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2024-WEB\Marzo\"/>
    </mc:Choice>
  </mc:AlternateContent>
  <xr:revisionPtr revIDLastSave="0" documentId="8_{1BC51DFA-89D2-4C67-A8AC-CF0A12BE9E66}" xr6:coauthVersionLast="47" xr6:coauthVersionMax="47" xr10:uidLastSave="{00000000-0000-0000-0000-000000000000}"/>
  <bookViews>
    <workbookView xWindow="28680" yWindow="-120" windowWidth="29040" windowHeight="15840" xr2:uid="{87C3E358-D133-4204-B021-F6C1FA644BF8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  <sheet name="86" sheetId="89" r:id="rId88"/>
    <sheet name="87" sheetId="90" r:id="rId89"/>
  </sheets>
  <externalReferences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____Imp1" localSheetId="29">#REF!</definedName>
    <definedName name="____Imp1" localSheetId="32">#REF!</definedName>
    <definedName name="____Imp1" localSheetId="38">#REF!</definedName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 localSheetId="87">#REF!</definedName>
    <definedName name="____Imp1" localSheetId="88">#REF!</definedName>
    <definedName name="____Imp1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 localSheetId="87">#REF!</definedName>
    <definedName name="____Imp2" localSheetId="88">#REF!</definedName>
    <definedName name="____Imp2">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 localSheetId="87">[1]PAG_35!#REF!</definedName>
    <definedName name="___bol52" localSheetId="88">[1]PAG_35!#REF!</definedName>
    <definedName name="___bol52">[1]PAG_35!#REF!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 localSheetId="87">#REF!</definedName>
    <definedName name="___Imp1" localSheetId="88">#REF!</definedName>
    <definedName name="___Imp1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 localSheetId="87">#REF!</definedName>
    <definedName name="___Imp2" localSheetId="88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 localSheetId="87">#REF!</definedName>
    <definedName name="__1_" localSheetId="88">#REF!</definedName>
    <definedName name="__1_">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 localSheetId="87">[1]PAG_35!#REF!</definedName>
    <definedName name="__bol52" localSheetId="88">[1]PAG_35!#REF!</definedName>
    <definedName name="__bol52">[1]PAG_35!#REF!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 localSheetId="87">#REF!</definedName>
    <definedName name="__Imp1" localSheetId="88">#REF!</definedName>
    <definedName name="__Imp1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 localSheetId="87">#REF!</definedName>
    <definedName name="__Imp2" localSheetId="88">#REF!</definedName>
    <definedName name="__Imp2">#REF!</definedName>
    <definedName name="__RM1">[2]PAG19!$B$3:$I$39</definedName>
    <definedName name="__RM2">[3]PAG19!$J$3:$P$39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 localSheetId="87">#REF!</definedName>
    <definedName name="_1_" localSheetId="88">#REF!</definedName>
    <definedName name="_1_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 localSheetId="87">#REF!</definedName>
    <definedName name="_2_0" localSheetId="88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 localSheetId="87">#REF!</definedName>
    <definedName name="_56_0" localSheetId="88">#REF!</definedName>
    <definedName name="_56_0">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 localSheetId="87">[1]PAG_35!#REF!</definedName>
    <definedName name="_bol52" localSheetId="88">[1]PAG_35!#REF!</definedName>
    <definedName name="_bol52">[1]PAG_35!#REF!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 localSheetId="87">#REF!</definedName>
    <definedName name="_Imp1" localSheetId="88">#REF!</definedName>
    <definedName name="_Imp1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 localSheetId="87">#REF!</definedName>
    <definedName name="_Imp2" localSheetId="88">#REF!</definedName>
    <definedName name="_Imp2">#REF!</definedName>
    <definedName name="_RM1">[3]PAG19!$B$3:$I$39</definedName>
    <definedName name="_RM2">[3]PAG19!$J$3:$P$39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5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31" hidden="1">[4]Indicadores!#REF!</definedName>
    <definedName name="_Sort" localSheetId="32" hidden="1">[4]Indicadores!#REF!</definedName>
    <definedName name="_Sort" localSheetId="33" hidden="1">[4]Indicadores!#REF!</definedName>
    <definedName name="_Sort" localSheetId="34" hidden="1">[4]Indicadores!#REF!</definedName>
    <definedName name="_Sort" localSheetId="35" hidden="1">[4]Indicadores!#REF!</definedName>
    <definedName name="_Sort" localSheetId="36" hidden="1">[4]Indicadores!#REF!</definedName>
    <definedName name="_Sort" localSheetId="37" hidden="1">[4]Indicadores!#REF!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[4]Indicadores!#REF!</definedName>
    <definedName name="_Sort" localSheetId="42" hidden="1">[4]Indicadores!#REF!</definedName>
    <definedName name="_Sort" localSheetId="43" hidden="1">[4]Indicadores!#REF!</definedName>
    <definedName name="_Sort" localSheetId="44" hidden="1">[4]Indicadores!#REF!</definedName>
    <definedName name="_Sort" localSheetId="45" hidden="1">[4]Indicadores!#REF!</definedName>
    <definedName name="_Sort" localSheetId="46" hidden="1">[4]Indicadores!#REF!</definedName>
    <definedName name="_Sort" localSheetId="47" hidden="1">[4]Indicadores!#REF!</definedName>
    <definedName name="_Sort" localSheetId="48" hidden="1">[4]Indicadores!#REF!</definedName>
    <definedName name="_Sort" localSheetId="49" hidden="1">[4]Indicadores!#REF!</definedName>
    <definedName name="_Sort" localSheetId="50" hidden="1">[4]Indicadores!#REF!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8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9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localSheetId="87" hidden="1">[4]Indicadores!#REF!</definedName>
    <definedName name="_Sort" localSheetId="88" hidden="1">[4]Indicadores!#REF!</definedName>
    <definedName name="_Sort" localSheetId="10" hidden="1">[4]Indicadores!#REF!</definedName>
    <definedName name="_Sort" hidden="1">[4]Indicadores!#REF!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 localSheetId="87">[5]PAG_35!#REF!</definedName>
    <definedName name="anexo" localSheetId="88">[5]PAG_35!#REF!</definedName>
    <definedName name="anexo">[5]PAG_35!#REF!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 localSheetId="87">[6]PAG_37!#REF!</definedName>
    <definedName name="anexo_especial" localSheetId="88">[6]PAG_37!#REF!</definedName>
    <definedName name="anexo_especial">[6]PAG_37!#REF!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 localSheetId="87">'[9]Aporte x cot'!$10:$16</definedName>
    <definedName name="aportexcot" localSheetId="88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'37'!$A$1:$W$137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2">'81'!$A$1:$E$20</definedName>
    <definedName name="_xlnm.Print_Area" localSheetId="83">'82'!$A$2:$F$18</definedName>
    <definedName name="_xlnm.Print_Area" localSheetId="84">'83'!$A$1:$R$30</definedName>
    <definedName name="_xlnm.Print_Area" localSheetId="85">'84'!$A$1:$E$41</definedName>
    <definedName name="_xlnm.Print_Area" localSheetId="86">'85'!$A$1:$H$32</definedName>
    <definedName name="_xlnm.Print_Area" localSheetId="87">'86'!$A$1:$H$60</definedName>
    <definedName name="_xlnm.Print_Area" localSheetId="88">'87'!$A$1:$H$46</definedName>
    <definedName name="_xlnm.Print_Area" localSheetId="0">'Carátula_ SPP'!$A$1:$I$34</definedName>
    <definedName name="_xlnm.Print_Area" localSheetId="1">Indice!$A$1:$D$110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 localSheetId="87">#REF!</definedName>
    <definedName name="area1" localSheetId="88">#REF!</definedName>
    <definedName name="area1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 localSheetId="87">#REF!</definedName>
    <definedName name="area2" localSheetId="88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 localSheetId="87">#REF!</definedName>
    <definedName name="Área2" localSheetId="88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 localSheetId="87">#REF!</definedName>
    <definedName name="area3" localSheetId="88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 localSheetId="87">#REF!</definedName>
    <definedName name="area4" localSheetId="88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 localSheetId="87">#REF!</definedName>
    <definedName name="Base" localSheetId="88">#REF!</definedName>
    <definedName name="Base">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 localSheetId="87">[1]PAG_35!#REF!</definedName>
    <definedName name="bol03_98" localSheetId="88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 localSheetId="87">[8]Intru!$247:$247</definedName>
    <definedName name="CARTERA_ADMINISTRADA_SPP" localSheetId="88">[8]Intru!$247:$247</definedName>
    <definedName name="CARTERA_ADMINISTRADA_SPP">[8]Intru!$247:$247</definedName>
    <definedName name="Cartera_AFP">'[11]Montos Set'!$A$1:$K$80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 localSheetId="87">#REF!</definedName>
    <definedName name="Cartera_SemActual" localSheetId="88">#REF!</definedName>
    <definedName name="Cartera_SemActual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 localSheetId="87">#REF!</definedName>
    <definedName name="Cartera_SemAnterior" localSheetId="88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 localSheetId="87">[12]Intru!$5:$353</definedName>
    <definedName name="CartxInstru" localSheetId="88">[12]Intru!$5:$353</definedName>
    <definedName name="CartxInstru">[12]Intru!$5:$353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 localSheetId="87">#REF!</definedName>
    <definedName name="ccc" localSheetId="88">#REF!</definedName>
    <definedName name="ccc">#REF!</definedName>
    <definedName name="Cementos_Lima_S.A.">[8]Concen!$C$11:$IV$11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 localSheetId="87">#REF!</definedName>
    <definedName name="Certera_SemAnterior" localSheetId="88">#REF!</definedName>
    <definedName name="Certera_SemAnterior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 localSheetId="87">#REF!</definedName>
    <definedName name="chequeo" localSheetId="88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 localSheetId="87">[7]PAG_35!#REF!</definedName>
    <definedName name="cua" localSheetId="88">[7]PAG_35!#REF!</definedName>
    <definedName name="cua">[7]PAG_35!#REF!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 localSheetId="87">#REF!</definedName>
    <definedName name="cuado6" localSheetId="88">#REF!</definedName>
    <definedName name="cuado6">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 localSheetId="87">[13]PAG_37!#REF!</definedName>
    <definedName name="cuadro" localSheetId="88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 localSheetId="87">#REF!</definedName>
    <definedName name="cuadro7" localSheetId="88">#REF!</definedName>
    <definedName name="cuadro7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 localSheetId="87">#REF!</definedName>
    <definedName name="cuadro9" localSheetId="88">#REF!</definedName>
    <definedName name="cuadro9">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 localSheetId="87">[7]PAG_35!#REF!</definedName>
    <definedName name="daklsñjfkjasñ" localSheetId="88">[7]PAG_35!#REF!</definedName>
    <definedName name="daklsñjfkjasñ">[7]PAG_35!#REF!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 localSheetId="87">#REF!</definedName>
    <definedName name="DatosExternos1" localSheetId="88">#REF!</definedName>
    <definedName name="DatosExternos1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 localSheetId="87">#REF!</definedName>
    <definedName name="deer" localSheetId="88">#REF!</definedName>
    <definedName name="deer">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 localSheetId="87">[7]PAG_35!#REF!</definedName>
    <definedName name="dfasñljskña" localSheetId="88">[7]PAG_35!#REF!</definedName>
    <definedName name="dfasñljskña">[7]PAG_35!#REF!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 localSheetId="87">#REF!</definedName>
    <definedName name="dfsfd" localSheetId="88">#REF!</definedName>
    <definedName name="dfsfd">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 localSheetId="87">[15]PAG_33!#REF!</definedName>
    <definedName name="dklñfjadskfjañdf" localSheetId="88">[15]PAG_33!#REF!</definedName>
    <definedName name="dklñfjadskfjañdf">[15]PAG_33!#REF!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 localSheetId="87">[7]PAG_35!#REF!</definedName>
    <definedName name="dos" localSheetId="88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 localSheetId="87">'[16]Emisor e Instrumento'!$D$698:$E$65536</definedName>
    <definedName name="EEV" localSheetId="88">'[16]Emisor e Instrumento'!$D$698:$E$65536</definedName>
    <definedName name="EEV">#REF!</definedName>
    <definedName name="Emisores">[8]Concen!$D$4:$IV$25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 localSheetId="87">#REF!</definedName>
    <definedName name="evolfondo1" localSheetId="88">#REF!</definedName>
    <definedName name="evolfondo1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 localSheetId="87">#REF!</definedName>
    <definedName name="evolfondo2" localSheetId="88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 localSheetId="87">#REF!</definedName>
    <definedName name="evolfondo3" localSheetId="88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 localSheetId="87">#REF!</definedName>
    <definedName name="evolfondos" localSheetId="88">#REF!</definedName>
    <definedName name="evolfondos">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 localSheetId="87">#REF!,#REF!</definedName>
    <definedName name="fadsfkañlj" localSheetId="88">#REF!,#REF!</definedName>
    <definedName name="fadsfkañlj">#REF!,#REF!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 localSheetId="87">[17]PAG_34!#REF!</definedName>
    <definedName name="fajkdlñfjafklñdfjak" localSheetId="88">[17]PAG_34!#REF!</definedName>
    <definedName name="fajkdlñfjafklñdfjak">[17]PAG_34!#REF!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 localSheetId="87">[7]PAG_35!#REF!</definedName>
    <definedName name="fgsg" localSheetId="88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'38'!$D$513:$E$63794</definedName>
    <definedName name="fondo0c" localSheetId="40">[20]CAXEmisor!$D$588:$E$65282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 localSheetId="87">#REF!</definedName>
    <definedName name="fondo0c" localSheetId="88">#REF!</definedName>
    <definedName name="fondo0c">[20]CAXEmisor!$D$588:$E$65282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 localSheetId="87">[21]CAXEmisor!#REF!</definedName>
    <definedName name="Fondo1" localSheetId="88">[21]CAXEmisor!#REF!</definedName>
    <definedName name="Fondo1">[21]CAXEmisor!#REF!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 localSheetId="87">#REF!</definedName>
    <definedName name="Fondo1a" localSheetId="88">#REF!</definedName>
    <definedName name="Fondo1a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 localSheetId="87">#REF!</definedName>
    <definedName name="Fondo1b" localSheetId="88">#REF!</definedName>
    <definedName name="Fondo1b">#REF!</definedName>
    <definedName name="fondo1c" localSheetId="39">'38'!$F$513:$H$63794</definedName>
    <definedName name="fondo1c" localSheetId="40">[20]CAXEmisor!$F$588:$H$65282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 localSheetId="87">#REF!</definedName>
    <definedName name="fondo1c" localSheetId="88">#REF!</definedName>
    <definedName name="fondo1c">[20]CAXEmisor!$F$588:$H$65282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 localSheetId="87">[21]CAXEmisor!#REF!</definedName>
    <definedName name="Fondo2" localSheetId="88">[21]CAXEmisor!#REF!</definedName>
    <definedName name="Fondo2">[21]CAXEmisor!#REF!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 localSheetId="87">#REF!</definedName>
    <definedName name="Fondo2a" localSheetId="88">#REF!</definedName>
    <definedName name="Fondo2a">#REF!</definedName>
    <definedName name="fondo2c" localSheetId="39">'38'!$K$513:$L$63794</definedName>
    <definedName name="fondo2c" localSheetId="40">[20]CAXEmisor!$K$588:$L$65282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 localSheetId="87">#REF!</definedName>
    <definedName name="fondo2c" localSheetId="88">#REF!</definedName>
    <definedName name="fondo2c">[20]CAXEmisor!$K$588:$L$65282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 localSheetId="87">[21]CAXEmisor!#REF!</definedName>
    <definedName name="Fondo3" localSheetId="88">[21]CAXEmisor!#REF!</definedName>
    <definedName name="Fondo3">[21]CAXEmisor!#REF!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 localSheetId="87">#REF!</definedName>
    <definedName name="Fondo3a" localSheetId="88">#REF!</definedName>
    <definedName name="Fondo3a">#REF!</definedName>
    <definedName name="fondo3c" localSheetId="39">'38'!$N$513:$O$63794</definedName>
    <definedName name="fondo3c" localSheetId="40">[20]CAXEmisor!$N$588:$O$65282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 localSheetId="87">#REF!</definedName>
    <definedName name="fondo3c" localSheetId="88">#REF!</definedName>
    <definedName name="fondo3c">[20]CAXEmisor!$N$588:$O$65282</definedName>
    <definedName name="FondodePensiones">[8]Cartera!$O$3:$X$155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 localSheetId="87">#REF!</definedName>
    <definedName name="FRE" localSheetId="88">#REF!</definedName>
    <definedName name="FRE">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 localSheetId="87">[22]PAG_33!#REF!</definedName>
    <definedName name="gfsg" localSheetId="88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 localSheetId="87">#REF!</definedName>
    <definedName name="GRTES" localSheetId="88">#REF!</definedName>
    <definedName name="GRTES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 localSheetId="87">#REF!</definedName>
    <definedName name="GS" localSheetId="88">#REF!</definedName>
    <definedName name="GS">#REF!</definedName>
    <definedName name="gsfdgs" localSheetId="29">#REF!,#REF!,#REF!,#REF!,#REF!</definedName>
    <definedName name="gsfdgs" localSheetId="32">#REF!,#REF!,#REF!,#REF!,#REF!</definedName>
    <definedName name="gsfdgs" localSheetId="38">#REF!,#REF!,#REF!,#REF!,#REF!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 localSheetId="87">#REF!,#REF!,#REF!,#REF!,#REF!</definedName>
    <definedName name="gsfdgs" localSheetId="88">#REF!,#REF!,#REF!,#REF!,#REF!</definedName>
    <definedName name="gsfdgs">#REF!,#REF!,#REF!,#REF!,#REF!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 localSheetId="87">[23]PAG_33!#REF!</definedName>
    <definedName name="hhh" localSheetId="88">[23]PAG_33!#REF!</definedName>
    <definedName name="hhh">[23]PAG_33!#REF!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 localSheetId="87">#REF!</definedName>
    <definedName name="HO" localSheetId="88">#REF!</definedName>
    <definedName name="HO">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 localSheetId="87">'[24]Sol-Tras(30)'!#REF!</definedName>
    <definedName name="HO_2" localSheetId="88">'[24]Sol-Tras(30)'!#REF!</definedName>
    <definedName name="HO_2">'[24]Sol-Tras(30)'!#REF!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 localSheetId="87">#REF!</definedName>
    <definedName name="horizonte" localSheetId="88">#REF!</definedName>
    <definedName name="horizonte">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 localSheetId="87">[1]PAG_35!#REF!</definedName>
    <definedName name="II" localSheetId="88">[1]PAG_35!#REF!</definedName>
    <definedName name="II">[1]PAG_35!#REF!</definedName>
    <definedName name="IMP" localSheetId="29">#REF!,#REF!,#REF!,#REF!,#REF!</definedName>
    <definedName name="IMP" localSheetId="32">#REF!,#REF!,#REF!,#REF!,#REF!</definedName>
    <definedName name="IMP" localSheetId="38">#REF!,#REF!,#REF!,#REF!,#REF!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 localSheetId="87">#REF!,#REF!,#REF!,#REF!,#REF!</definedName>
    <definedName name="IMP" localSheetId="88">#REF!,#REF!,#REF!,#REF!,#REF!</definedName>
    <definedName name="IMP">#REF!,#REF!,#REF!,#REF!,#REF!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 localSheetId="87">#REF!,#REF!,#REF!</definedName>
    <definedName name="IMPR" localSheetId="88">#REF!,#REF!,#REF!</definedName>
    <definedName name="IMPR">#REF!,#REF!,#REF!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 localSheetId="87">#REF!,#REF!</definedName>
    <definedName name="IMPRESION" localSheetId="88">#REF!,#REF!</definedName>
    <definedName name="IMPRESION">#REF!,#REF!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 localSheetId="87">#REF!</definedName>
    <definedName name="IN" localSheetId="88">#REF!</definedName>
    <definedName name="IN">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 localSheetId="87">'[24]Sol-Tras(30)'!#REF!</definedName>
    <definedName name="IN_2" localSheetId="88">'[24]Sol-Tras(30)'!#REF!</definedName>
    <definedName name="IN_2">'[24]Sol-Tras(30)'!#REF!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 localSheetId="87">'[25]CD 6'!#REF!</definedName>
    <definedName name="indice2" localSheetId="88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 localSheetId="87">[26]UT!#REF!</definedName>
    <definedName name="Inicio_a" localSheetId="88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 localSheetId="87">#REF!</definedName>
    <definedName name="Instrumentos" localSheetId="88">#REF!</definedName>
    <definedName name="Instrumentos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 localSheetId="87">#REF!</definedName>
    <definedName name="integra" localSheetId="88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 localSheetId="87">#REF!</definedName>
    <definedName name="INVALIDEZ" localSheetId="88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 localSheetId="87">#REF!</definedName>
    <definedName name="ipc" localSheetId="88">#REF!</definedName>
    <definedName name="ipc">#REF!</definedName>
    <definedName name="ita">[27]CAXEmisor!#REF!</definedName>
    <definedName name="itau">[27]CAXEmisor!#REF!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 localSheetId="87">#REF!,#REF!,#REF!</definedName>
    <definedName name="jhgfjh" localSheetId="88">#REF!,#REF!,#REF!</definedName>
    <definedName name="jhgfjh">#REF!,#REF!,#REF!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 localSheetId="87">#REF!,#REF!</definedName>
    <definedName name="kghiog" localSheetId="88">#REF!,#REF!</definedName>
    <definedName name="kghiog">#REF!,#REF!</definedName>
    <definedName name="Mesquetoca">[8]Intru!$E$5:$IV$7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 localSheetId="87">[28]PAG40!#REF!</definedName>
    <definedName name="mICHI" localSheetId="88">[28]PAG40!#REF!</definedName>
    <definedName name="mICHI">[28]PAG40!#REF!</definedName>
    <definedName name="Minsur_S.A.">[8]Concen!$C$9:$IV$9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 localSheetId="87">#REF!</definedName>
    <definedName name="normal" localSheetId="88">#REF!</definedName>
    <definedName name="normal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 localSheetId="87">#REF!</definedName>
    <definedName name="normal2" localSheetId="88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 localSheetId="87">#REF!</definedName>
    <definedName name="NV" localSheetId="88">#REF!</definedName>
    <definedName name="NV">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 localSheetId="87">'[24]Sol-Tras(30)'!#REF!</definedName>
    <definedName name="NV_2" localSheetId="88">'[24]Sol-Tras(30)'!#REF!</definedName>
    <definedName name="NV_2">'[24]Sol-Tras(30)'!#REF!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 localSheetId="87">'[29]Sol traspaso'!#REF!</definedName>
    <definedName name="Ordenrent" localSheetId="88">'[29]Sol traspaso'!#REF!</definedName>
    <definedName name="Ordenrent">'[29]Sol traspaso'!#REF!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 localSheetId="87">#REF!</definedName>
    <definedName name="Porcentaje" localSheetId="88">#REF!</definedName>
    <definedName name="Porcentaje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 localSheetId="87">#REF!</definedName>
    <definedName name="porcentajes" localSheetId="88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 localSheetId="87">#REF!</definedName>
    <definedName name="PR" localSheetId="88">#REF!</definedName>
    <definedName name="PR">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 localSheetId="87">'[24]Sol-Tras(30)'!#REF!</definedName>
    <definedName name="PR_2" localSheetId="88">'[24]Sol-Tras(30)'!#REF!</definedName>
    <definedName name="PR_2">'[24]Sol-Tras(30)'!#REF!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 localSheetId="87">#REF!</definedName>
    <definedName name="prima" localSheetId="88">#REF!</definedName>
    <definedName name="prima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 localSheetId="87">#REF!</definedName>
    <definedName name="Procentaje" localSheetId="88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 localSheetId="87">#REF!</definedName>
    <definedName name="profuturo" localSheetId="88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 localSheetId="87">'[29]Sol traspaso'!#REF!</definedName>
    <definedName name="rentames" localSheetId="88">'[29]Sol traspaso'!#REF!</definedName>
    <definedName name="rentames">'[29]Sol traspaso'!#REF!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 localSheetId="87">[7]PAG_35!#REF!</definedName>
    <definedName name="rfd" localSheetId="88">[7]PAG_35!#REF!</definedName>
    <definedName name="rfd">[7]PAG_35!#REF!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 localSheetId="87">#REF!</definedName>
    <definedName name="RO" localSheetId="88">#REF!</definedName>
    <definedName name="RO">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 localSheetId="87">'[24]Sol-Tras(30)'!#REF!</definedName>
    <definedName name="RO_2" localSheetId="88">'[24]Sol-Tras(30)'!#REF!</definedName>
    <definedName name="RO_2">'[24]Sol-Tras(30)'!#REF!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 localSheetId="87">[7]PAG_35!#REF!</definedName>
    <definedName name="sad" localSheetId="88">[7]PAG_35!#REF!</definedName>
    <definedName name="sad">[7]PAG_35!#REF!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 localSheetId="87">#REF!,#REF!</definedName>
    <definedName name="sadgfdfs" localSheetId="88">#REF!,#REF!</definedName>
    <definedName name="sadgfdfs">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 localSheetId="87">#REF!,#REF!,#REF!,#REF!,#REF!</definedName>
    <definedName name="sdd" localSheetId="88">#REF!,#REF!,#REF!,#REF!,#REF!</definedName>
    <definedName name="sdd">#REF!,#REF!,#REF!,#REF!,#REF!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 localSheetId="87">#REF!,#REF!,#REF!</definedName>
    <definedName name="sdsadfd" localSheetId="88">#REF!,#REF!,#REF!</definedName>
    <definedName name="sdsadfd">#REF!,#REF!,#REF!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 localSheetId="87">#REF!</definedName>
    <definedName name="sgfsg" localSheetId="88">#REF!</definedName>
    <definedName name="sgfsg">#REF!</definedName>
    <definedName name="Sharpe">[12]VC_Shar!$L$224:$P$236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 localSheetId="87">#REF!</definedName>
    <definedName name="SOBREVIVENCIA" localSheetId="88">#REF!</definedName>
    <definedName name="SOBREVIVENCIA">#REF!</definedName>
    <definedName name="Southern_Peru_Copper_Corporation">[8]Concen!$C$12:$IV$12</definedName>
    <definedName name="SPP">[18]CD3!$P$9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 localSheetId="87">#REF!,#REF!</definedName>
    <definedName name="sss" localSheetId="88">#REF!,#REF!</definedName>
    <definedName name="sss">#REF!,#REF!</definedName>
    <definedName name="State_Street_Bank_and_Trust_Company">[8]Concen!$C$24:$IV$24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 localSheetId="87">[26]UT!#REF!</definedName>
    <definedName name="Stock_A" localSheetId="88">[26]UT!#REF!</definedName>
    <definedName name="Stock_A">[26]UT!#REF!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 localSheetId="87">[30]PAG42!#REF!</definedName>
    <definedName name="svs" localSheetId="88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 localSheetId="87">#REF!</definedName>
    <definedName name="UN" localSheetId="88">#REF!</definedName>
    <definedName name="UN">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 localSheetId="87">'[24]Sol-Tras(30)'!#REF!</definedName>
    <definedName name="UN_2" localSheetId="88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 localSheetId="87">[8]Intru!$155:$155</definedName>
    <definedName name="UNIÓN_VIDA" localSheetId="88">[8]Intru!$155:$155</definedName>
    <definedName name="UNIÓN_VIDA">[8]Intru!$155:$155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 localSheetId="87">#REF!</definedName>
    <definedName name="unionvida" localSheetId="88">#REF!</definedName>
    <definedName name="unionvida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 localSheetId="87">#REF!</definedName>
    <definedName name="uno" localSheetId="88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 localSheetId="87">'[31]Valor Cuota'!$3:$7</definedName>
    <definedName name="Valor_Cuota1" localSheetId="88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 localSheetId="87">'[31]Valor Cuota'!$11:$16</definedName>
    <definedName name="Valor_Cuota2" localSheetId="88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 localSheetId="87">'[31]Valor Cuota'!$19:$24</definedName>
    <definedName name="Valor_cuota3" localSheetId="88">'[31]Valor Cuota'!$19:$24</definedName>
    <definedName name="Valor_cuota3">'[31]Valor Cuota'!$19:$24</definedName>
    <definedName name="VC_Rentab">'[32]CD 1-2'!$A$1:$S$27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 localSheetId="87">#REF!</definedName>
    <definedName name="zssdd" localSheetId="88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O5" i="82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O4" i="81"/>
  <c r="N4" i="81" s="1"/>
  <c r="M4" i="81" s="1"/>
  <c r="L4" i="81" s="1"/>
  <c r="K4" i="81" s="1"/>
  <c r="J4" i="81" s="1"/>
  <c r="I4" i="81" s="1"/>
  <c r="H4" i="81" s="1"/>
  <c r="G4" i="81" s="1"/>
  <c r="F4" i="81" s="1"/>
  <c r="E4" i="81" s="1"/>
  <c r="D4" i="81" s="1"/>
  <c r="C4" i="81" s="1"/>
  <c r="N22" i="80"/>
  <c r="M22" i="80"/>
  <c r="L22" i="80"/>
  <c r="K22" i="80"/>
  <c r="N21" i="80"/>
  <c r="M21" i="80"/>
  <c r="L21" i="80"/>
  <c r="K21" i="80"/>
  <c r="J21" i="80"/>
  <c r="I21" i="80"/>
  <c r="H21" i="80"/>
  <c r="G21" i="80"/>
  <c r="F21" i="80"/>
  <c r="E21" i="80"/>
  <c r="D21" i="80"/>
  <c r="C21" i="80"/>
  <c r="O20" i="80"/>
  <c r="N20" i="80"/>
  <c r="M20" i="80"/>
  <c r="L20" i="80"/>
  <c r="K20" i="80"/>
  <c r="J20" i="80"/>
  <c r="I20" i="80"/>
  <c r="H20" i="80"/>
  <c r="G20" i="80"/>
  <c r="F20" i="80"/>
  <c r="E20" i="80"/>
  <c r="D20" i="80"/>
  <c r="C20" i="80"/>
  <c r="N19" i="80"/>
  <c r="J22" i="80" s="1"/>
  <c r="M19" i="80"/>
  <c r="L19" i="80"/>
  <c r="K19" i="80"/>
  <c r="J19" i="80"/>
  <c r="I19" i="80"/>
  <c r="H19" i="80"/>
  <c r="G19" i="80"/>
  <c r="F19" i="80"/>
  <c r="E19" i="80"/>
  <c r="D19" i="80"/>
  <c r="C19" i="80"/>
  <c r="O18" i="80"/>
  <c r="O17" i="80"/>
  <c r="P16" i="80"/>
  <c r="O16" i="80"/>
  <c r="N16" i="80"/>
  <c r="M16" i="80"/>
  <c r="L16" i="80"/>
  <c r="K16" i="80"/>
  <c r="J16" i="80"/>
  <c r="I16" i="80"/>
  <c r="H16" i="80"/>
  <c r="G16" i="80"/>
  <c r="F16" i="80"/>
  <c r="E16" i="80"/>
  <c r="D16" i="80"/>
  <c r="C16" i="80"/>
  <c r="O15" i="80"/>
  <c r="O14" i="80"/>
  <c r="O13" i="80"/>
  <c r="N13" i="80"/>
  <c r="M13" i="80"/>
  <c r="L13" i="80"/>
  <c r="K13" i="80"/>
  <c r="J13" i="80"/>
  <c r="I13" i="80"/>
  <c r="H13" i="80"/>
  <c r="G13" i="80"/>
  <c r="F13" i="80"/>
  <c r="E13" i="80"/>
  <c r="D13" i="80"/>
  <c r="C13" i="80"/>
  <c r="O12" i="80"/>
  <c r="O11" i="80"/>
  <c r="P10" i="80"/>
  <c r="O10" i="80"/>
  <c r="N10" i="80"/>
  <c r="M10" i="80"/>
  <c r="L10" i="80"/>
  <c r="K10" i="80"/>
  <c r="J10" i="80"/>
  <c r="I10" i="80"/>
  <c r="H10" i="80"/>
  <c r="G10" i="80"/>
  <c r="F10" i="80"/>
  <c r="E10" i="80"/>
  <c r="D10" i="80"/>
  <c r="C10" i="80"/>
  <c r="O9" i="80"/>
  <c r="O8" i="80"/>
  <c r="O7" i="80"/>
  <c r="N7" i="80"/>
  <c r="M7" i="80"/>
  <c r="L7" i="80"/>
  <c r="K7" i="80"/>
  <c r="J7" i="80"/>
  <c r="I7" i="80"/>
  <c r="H7" i="80"/>
  <c r="G7" i="80"/>
  <c r="F7" i="80"/>
  <c r="E7" i="80"/>
  <c r="D7" i="80"/>
  <c r="C7" i="80"/>
  <c r="C13" i="79"/>
  <c r="C12" i="79"/>
  <c r="C11" i="79"/>
  <c r="P7" i="80" l="1"/>
  <c r="P13" i="80"/>
  <c r="O21" i="80"/>
  <c r="C22" i="80"/>
  <c r="D22" i="80"/>
  <c r="F22" i="80"/>
  <c r="H22" i="80"/>
  <c r="I22" i="80"/>
  <c r="O19" i="80"/>
  <c r="P19" i="80"/>
  <c r="E22" i="80"/>
  <c r="G22" i="80"/>
</calcChain>
</file>

<file path=xl/sharedStrings.xml><?xml version="1.0" encoding="utf-8"?>
<sst xmlns="http://schemas.openxmlformats.org/spreadsheetml/2006/main" count="5772" uniqueCount="1599">
  <si>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</si>
  <si>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</si>
  <si>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</si>
  <si>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</si>
  <si>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</si>
  <si>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</si>
  <si>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</si>
  <si>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</si>
  <si>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</si>
  <si>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</si>
  <si>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</si>
  <si>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</si>
  <si>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</si>
  <si>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</si>
  <si>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</si>
  <si>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</si>
  <si>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</si>
  <si>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</si>
  <si>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</si>
  <si>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</si>
  <si>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</si>
  <si>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</si>
  <si>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</si>
  <si>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</si>
  <si>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</si>
  <si>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</si>
  <si>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</si>
  <si>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</si>
  <si>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</si>
  <si>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</si>
  <si>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</si>
  <si>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</si>
  <si>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</si>
  <si>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</si>
  <si>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</si>
  <si>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</si>
  <si>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</si>
  <si>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</si>
  <si>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</si>
  <si>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</si>
  <si>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</si>
  <si>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</si>
  <si>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</si>
  <si>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</si>
  <si>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</si>
  <si>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</si>
  <si>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</si>
  <si>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</si>
  <si>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</si>
  <si>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</si>
  <si>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</si>
  <si>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</si>
  <si>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</si>
  <si>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</si>
  <si>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</si>
  <si>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</si>
  <si>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</si>
  <si>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</si>
  <si>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</si>
  <si>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</si>
  <si>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</si>
  <si>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</si>
  <si>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</si>
  <si>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</si>
  <si>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</si>
  <si>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</si>
  <si>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</si>
  <si>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</si>
  <si>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</si>
  <si>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</si>
  <si>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</si>
  <si>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</si>
  <si>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</si>
  <si>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</si>
  <si>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</si>
  <si>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</si>
  <si>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</si>
  <si>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</si>
  <si>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</si>
  <si>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</si>
  <si>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</si>
  <si>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</si>
  <si>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</si>
  <si>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</si>
  <si>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</si>
  <si>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</si>
  <si>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</si>
  <si>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</si>
  <si>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 xml:space="preserve">Tasas de Interés Técnico para el Cálculo de Pensiones bajo la Modalidad de Retiro Programado </t>
  </si>
  <si>
    <t>6.  ADMINISTRADORAS PRIVADAS DE FONDOS DE PENSIONES</t>
  </si>
  <si>
    <t>Composición Accionaria de las AFP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</si>
  <si>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</si>
  <si>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</si>
  <si>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</si>
  <si>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</si>
  <si>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</si>
  <si>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</si>
  <si>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</si>
  <si>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</si>
  <si>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</si>
  <si>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</si>
  <si>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</si>
  <si>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</si>
  <si>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</si>
  <si>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</si>
  <si>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</si>
  <si>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</si>
  <si>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</si>
  <si>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</si>
  <si>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</si>
  <si>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</si>
  <si>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</si>
  <si>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</si>
  <si>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</si>
  <si>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</si>
  <si>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</si>
  <si>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</si>
  <si>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</si>
  <si>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</si>
  <si>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</si>
  <si>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</si>
  <si>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</si>
  <si>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</si>
  <si>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/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</si>
  <si>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</si>
  <si>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</si>
  <si>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</si>
  <si>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</si>
  <si>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</si>
  <si>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</si>
  <si>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</si>
  <si>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</si>
  <si>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</si>
  <si>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</si>
  <si>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</si>
  <si>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</si>
  <si>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</si>
  <si>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</si>
  <si>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</si>
  <si>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</si>
  <si>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</si>
  <si>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</si>
  <si>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</si>
  <si>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</si>
  <si>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</si>
  <si>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</si>
  <si>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</si>
  <si>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</si>
  <si>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</si>
  <si>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</si>
  <si>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</si>
  <si>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</si>
  <si>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</si>
  <si>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</si>
  <si>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</si>
  <si>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</si>
  <si>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</si>
  <si>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</si>
  <si>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</si>
  <si>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</si>
  <si>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</si>
  <si>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</si>
  <si>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</si>
  <si>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</si>
  <si>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</si>
  <si>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</si>
  <si>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</si>
  <si>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</si>
  <si>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</si>
  <si>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</si>
  <si>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</si>
  <si>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</si>
  <si>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</si>
  <si>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</si>
  <si>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</si>
  <si>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</si>
  <si>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</si>
  <si>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</si>
  <si>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</si>
  <si>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</si>
  <si>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</si>
  <si>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</si>
  <si>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</si>
  <si>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</si>
  <si>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</si>
  <si>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</si>
  <si>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</si>
  <si>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</si>
  <si>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</si>
  <si>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</si>
  <si>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</t>
  </si>
  <si>
    <t>Distri. por Rango de Edad - Com. Saldo Administrado (%)</t>
  </si>
  <si>
    <t>Distri. por Rango de Edad - Com Remuneración (%)</t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</si>
  <si>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</si>
  <si>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</si>
  <si>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t>*Actualizado al 02.05.2024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</si>
  <si>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</si>
  <si>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</si>
  <si>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</si>
  <si>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</si>
  <si>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</si>
  <si>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</si>
  <si>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</si>
  <si>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</si>
  <si>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</si>
  <si>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</si>
  <si>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</si>
  <si>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</si>
  <si>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</si>
  <si>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</si>
  <si>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</si>
  <si>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</si>
  <si>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</si>
  <si>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</si>
  <si>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</si>
  <si>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</si>
  <si>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</si>
  <si>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</si>
  <si>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</si>
  <si>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</si>
  <si>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</si>
  <si>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</si>
  <si>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</si>
  <si>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</si>
  <si>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</si>
  <si>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</si>
  <si>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</si>
  <si>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</si>
  <si>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</si>
  <si>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</si>
  <si>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</si>
  <si>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</si>
  <si>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</si>
  <si>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</si>
  <si>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</si>
  <si>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</si>
  <si>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</si>
  <si>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</si>
  <si>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</si>
  <si>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</si>
  <si>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</si>
  <si>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</si>
  <si>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</si>
  <si>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</si>
  <si>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</si>
  <si>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29 de Febrero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</si>
  <si>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</si>
  <si>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</si>
  <si>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</si>
  <si>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</si>
  <si>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</si>
  <si>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</si>
  <si>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</si>
  <si>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</si>
  <si>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</si>
  <si>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</si>
  <si>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</si>
  <si>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</si>
  <si>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</si>
  <si>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</si>
  <si>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</si>
  <si>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</si>
  <si>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</si>
  <si>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</si>
  <si>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</si>
  <si>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</si>
  <si>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</si>
  <si>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</si>
  <si>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</si>
  <si>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</si>
  <si>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</si>
  <si>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</si>
  <si>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</si>
  <si>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</si>
  <si>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</si>
  <si>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</si>
  <si>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</si>
  <si>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</si>
  <si>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</si>
  <si>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</si>
  <si>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</si>
  <si>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Marzo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</si>
  <si>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</si>
  <si>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</si>
  <si>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Marzo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</si>
  <si>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</si>
  <si>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</si>
  <si>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Marzo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</si>
  <si>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</si>
  <si>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</si>
  <si>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</si>
  <si>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</si>
  <si>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</si>
  <si>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</si>
  <si>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</si>
  <si>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</si>
  <si>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</si>
  <si>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</si>
  <si>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</si>
  <si>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</si>
  <si>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</si>
  <si>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</si>
  <si>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</si>
  <si>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</si>
  <si>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</si>
  <si>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</si>
  <si>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</si>
  <si>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</si>
  <si>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</si>
  <si>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</si>
  <si>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</si>
  <si>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</si>
  <si>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</si>
  <si>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</si>
  <si>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</si>
  <si>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</si>
  <si>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</si>
  <si>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</si>
  <si>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</si>
  <si>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</si>
  <si>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</si>
  <si>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</si>
  <si>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</si>
  <si>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</si>
  <si>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</si>
  <si>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</si>
  <si>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</si>
  <si>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</si>
  <si>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</si>
  <si>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</si>
  <si>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</si>
  <si>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</si>
  <si>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</si>
  <si>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</si>
  <si>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</si>
  <si>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</si>
  <si>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</si>
  <si>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</si>
  <si>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</si>
  <si>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</si>
  <si>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</si>
  <si>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</si>
  <si>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</si>
  <si>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</si>
  <si>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</si>
  <si>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</si>
  <si>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</si>
  <si>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</si>
  <si>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</si>
  <si>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</si>
  <si>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</si>
  <si>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</si>
  <si>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</si>
  <si>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</si>
  <si>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</si>
  <si>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</si>
  <si>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</si>
  <si>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</si>
  <si>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</si>
  <si>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</si>
  <si>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</si>
  <si>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</si>
  <si>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</si>
  <si>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</si>
  <si>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</si>
  <si>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</si>
  <si>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</si>
  <si>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</si>
  <si>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</si>
  <si>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</si>
  <si>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</si>
  <si>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</si>
  <si>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</si>
  <si>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</si>
  <si>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</si>
  <si>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</si>
  <si>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</si>
  <si>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</si>
  <si>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</si>
  <si>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</si>
  <si>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</si>
  <si>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</si>
  <si>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</si>
  <si>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</si>
  <si>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</si>
  <si>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</si>
  <si>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</si>
  <si>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</si>
  <si>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</si>
  <si>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</si>
  <si>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</si>
  <si>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</si>
  <si>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</si>
  <si>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</si>
  <si>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</si>
  <si>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</si>
  <si>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</si>
  <si>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</si>
  <si>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</si>
  <si>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</si>
  <si>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</si>
  <si>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</si>
  <si>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</si>
  <si>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</si>
  <si>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</si>
  <si>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</si>
  <si>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</si>
  <si>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</si>
  <si>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</si>
  <si>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</si>
  <si>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</si>
  <si>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</si>
  <si>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</si>
  <si>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</si>
  <si>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</si>
  <si>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</si>
  <si>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</si>
  <si>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</si>
  <si>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</si>
  <si>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</si>
  <si>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</si>
  <si>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</si>
  <si>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</si>
  <si>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</si>
  <si>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</si>
  <si>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</si>
  <si>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</si>
  <si>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</si>
  <si>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</si>
  <si>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</si>
  <si>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</si>
  <si>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</si>
  <si>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</si>
  <si>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</si>
  <si>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</si>
  <si>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</si>
  <si>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</si>
  <si>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</si>
  <si>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</si>
  <si>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al 31 de diciembre del 2024.</t>
  </si>
  <si>
    <t xml:space="preserve">          Los porcentajes de distribución entre subsectores correspondientes al Fondo de Inversión Energético Americano de Larraín Vial corresponden al 30 de noviembre del 2016.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</si>
  <si>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</si>
  <si>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</si>
  <si>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</si>
  <si>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</si>
  <si>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</si>
  <si>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</si>
  <si>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</si>
  <si>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</si>
  <si>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</si>
  <si>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</si>
  <si>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</si>
  <si>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</si>
  <si>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</si>
  <si>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</si>
  <si>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</si>
  <si>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</si>
  <si>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</si>
  <si>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</si>
  <si>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</si>
  <si>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</si>
  <si>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</si>
  <si>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</si>
  <si>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</si>
  <si>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</si>
  <si>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</si>
  <si>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</si>
  <si>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</si>
  <si>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</si>
  <si>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</si>
  <si>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</si>
  <si>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</si>
  <si>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</si>
  <si>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</si>
  <si>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</si>
  <si>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</si>
  <si>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</si>
  <si>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</si>
  <si>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</si>
  <si>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</si>
  <si>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</si>
  <si>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</si>
  <si>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</si>
  <si>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</si>
  <si>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</si>
  <si>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</si>
  <si>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</si>
  <si>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</si>
  <si>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</si>
  <si>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</si>
  <si>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</si>
  <si>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</si>
  <si>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</si>
  <si>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</si>
  <si>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</si>
  <si>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</si>
  <si>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</si>
  <si>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</si>
  <si>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</si>
  <si>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</si>
  <si>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</si>
  <si>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</si>
  <si>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</si>
  <si>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</si>
  <si>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</si>
  <si>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</si>
  <si>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</si>
  <si>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</si>
  <si>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</si>
  <si>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</si>
  <si>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</si>
  <si>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</si>
  <si>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</si>
  <si>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</si>
  <si>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</si>
  <si>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</si>
  <si>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</si>
  <si>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</si>
  <si>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</si>
  <si>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</si>
  <si>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</si>
  <si>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</si>
  <si>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</si>
  <si>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</si>
  <si>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</si>
  <si>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</si>
  <si>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</si>
  <si>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</si>
  <si>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</si>
  <si>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</si>
  <si>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</si>
  <si>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Rand Sudafricano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</si>
  <si>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</si>
  <si>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</si>
  <si>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</si>
  <si>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</si>
  <si>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</si>
  <si>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</si>
  <si>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</si>
  <si>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Marzo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</si>
  <si>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</si>
  <si>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</si>
  <si>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</si>
  <si>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</si>
  <si>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</si>
  <si>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</si>
  <si>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</si>
  <si>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</si>
  <si>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</si>
  <si>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</si>
  <si>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</si>
  <si>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</si>
  <si>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</si>
  <si>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</si>
  <si>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</si>
  <si>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</si>
  <si>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</si>
  <si>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</si>
  <si>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</si>
  <si>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</si>
  <si>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</si>
  <si>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</si>
  <si>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</si>
  <si>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</si>
  <si>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</si>
  <si>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</si>
  <si>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</si>
  <si>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</si>
  <si>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</si>
  <si>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</si>
  <si>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</si>
  <si>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</si>
  <si>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</si>
  <si>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</si>
  <si>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</si>
  <si>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</si>
  <si>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</si>
  <si>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</si>
  <si>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</si>
  <si>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</si>
  <si>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</si>
  <si>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</si>
  <si>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</si>
  <si>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</si>
  <si>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</si>
  <si>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</si>
  <si>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</si>
  <si>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</si>
  <si>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</si>
  <si>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</si>
  <si>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</si>
  <si>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</si>
  <si>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</si>
  <si>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</si>
  <si>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</si>
  <si>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</si>
  <si>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</si>
  <si>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</si>
  <si>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</si>
  <si>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</si>
  <si>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</si>
  <si>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</si>
  <si>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</si>
  <si>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</si>
  <si>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</si>
  <si>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</si>
  <si>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</si>
  <si>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</si>
  <si>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</si>
  <si>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</si>
  <si>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</si>
  <si>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</si>
  <si>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</si>
  <si>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</si>
  <si>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</si>
  <si>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</si>
  <si>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</si>
  <si>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</si>
  <si>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</si>
  <si>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</si>
  <si>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</si>
  <si>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</si>
  <si>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</si>
  <si>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</si>
  <si>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</si>
  <si>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</si>
  <si>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</si>
  <si>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</si>
  <si>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</si>
  <si>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</si>
  <si>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</si>
  <si>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</si>
  <si>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</si>
  <si>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</si>
  <si>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</si>
  <si>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</si>
  <si>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</si>
  <si>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</si>
  <si>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</si>
  <si>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</si>
  <si>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</si>
  <si>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</si>
  <si>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</si>
  <si>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</si>
  <si>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</si>
  <si>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</si>
  <si>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</si>
  <si>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</si>
  <si>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</si>
  <si>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</si>
  <si>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</si>
  <si>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</si>
  <si>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</si>
  <si>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</si>
  <si>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</si>
  <si>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</si>
  <si>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</si>
  <si>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</si>
  <si>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</si>
  <si>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</si>
  <si>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</si>
  <si>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</si>
  <si>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</si>
  <si>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</si>
  <si>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</si>
  <si>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</si>
  <si>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</si>
  <si>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</si>
  <si>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</si>
  <si>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</si>
  <si>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</si>
  <si>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</si>
  <si>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</si>
  <si>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</si>
  <si>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</si>
  <si>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</si>
  <si>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</si>
  <si>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</si>
  <si>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</si>
  <si>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</si>
  <si>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</si>
  <si>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</si>
  <si>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</si>
  <si>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</si>
  <si>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</si>
  <si>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</si>
  <si>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</si>
  <si>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</si>
  <si>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 xml:space="preserve">Enel Distribución Perú </t>
  </si>
  <si>
    <t xml:space="preserve">Enel Generación Perú 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</si>
  <si>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</si>
  <si>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</si>
  <si>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</si>
  <si>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</si>
  <si>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</si>
  <si>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</si>
  <si>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</si>
  <si>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</si>
  <si>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</si>
  <si>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</si>
  <si>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</si>
  <si>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</si>
  <si>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</si>
  <si>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</si>
  <si>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</si>
  <si>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</si>
  <si>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</si>
  <si>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</si>
  <si>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</si>
  <si>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</si>
  <si>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</si>
  <si>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</si>
  <si>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</si>
  <si>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</si>
  <si>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</si>
  <si>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</si>
  <si>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</si>
  <si>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</si>
  <si>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</si>
  <si>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</si>
  <si>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</si>
  <si>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</si>
  <si>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</si>
  <si>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</si>
  <si>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</si>
  <si>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</si>
  <si>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</si>
  <si>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</si>
  <si>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</si>
  <si>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</si>
  <si>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</si>
  <si>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</si>
  <si>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</si>
  <si>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</si>
  <si>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</si>
  <si>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</si>
  <si>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</si>
  <si>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</si>
  <si>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</si>
  <si>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</si>
  <si>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</si>
  <si>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</si>
  <si>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</si>
  <si>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</si>
  <si>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</si>
  <si>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</si>
  <si>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</si>
  <si>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</si>
  <si>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</si>
  <si>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</si>
  <si>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</si>
  <si>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</si>
  <si>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</si>
  <si>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</si>
  <si>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</si>
  <si>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</si>
  <si>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</si>
  <si>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</si>
  <si>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</si>
  <si>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</si>
  <si>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</si>
  <si>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</si>
  <si>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</si>
  <si>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</si>
  <si>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</si>
  <si>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</si>
  <si>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</si>
  <si>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</si>
  <si>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</si>
  <si>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</si>
  <si>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</si>
  <si>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</si>
  <si>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</si>
  <si>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</si>
  <si>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</si>
  <si>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</si>
  <si>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</si>
  <si>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</si>
  <si>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</si>
  <si>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</si>
  <si>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</si>
  <si>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</si>
  <si>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</si>
  <si>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</si>
  <si>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</si>
  <si>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</si>
  <si>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</si>
  <si>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</si>
  <si>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</si>
  <si>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</si>
  <si>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</si>
  <si>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</si>
  <si>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</si>
  <si>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</si>
  <si>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</si>
  <si>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</si>
  <si>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</si>
  <si>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</si>
  <si>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</si>
  <si>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</si>
  <si>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</si>
  <si>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</si>
  <si>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</si>
  <si>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</si>
  <si>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</si>
  <si>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</si>
  <si>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</si>
  <si>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</si>
  <si>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</si>
  <si>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</si>
  <si>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</si>
  <si>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</si>
  <si>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</si>
  <si>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</si>
  <si>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</si>
  <si>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</si>
  <si>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</si>
  <si>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</si>
  <si>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</si>
  <si>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</si>
  <si>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</si>
  <si>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</si>
  <si>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</si>
  <si>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</si>
  <si>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</si>
  <si>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</si>
  <si>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</si>
  <si>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</si>
  <si>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</si>
  <si>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</si>
  <si>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</si>
  <si>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</si>
  <si>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</si>
  <si>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</si>
  <si>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</si>
  <si>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</si>
  <si>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</si>
  <si>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</si>
  <si>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</si>
  <si>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</si>
  <si>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</si>
  <si>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</si>
  <si>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</si>
  <si>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</si>
  <si>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</si>
  <si>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</si>
  <si>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</si>
  <si>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</si>
  <si>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</si>
  <si>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</si>
  <si>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</si>
  <si>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</si>
  <si>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</si>
  <si>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</si>
  <si>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</si>
  <si>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</si>
  <si>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</si>
  <si>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</si>
  <si>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</si>
  <si>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</si>
  <si>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</si>
  <si>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</si>
  <si>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</si>
  <si>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</si>
  <si>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</si>
  <si>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</si>
  <si>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</si>
  <si>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</si>
  <si>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</si>
  <si>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</si>
  <si>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</si>
  <si>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</si>
  <si>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</si>
  <si>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</si>
  <si>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</si>
  <si>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</si>
  <si>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</si>
  <si>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</si>
  <si>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</si>
  <si>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</si>
  <si>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</si>
  <si>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</si>
  <si>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</si>
  <si>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</si>
  <si>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</si>
  <si>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</si>
  <si>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</si>
  <si>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</si>
  <si>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</si>
  <si>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</si>
  <si>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</si>
  <si>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</si>
  <si>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</si>
  <si>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</si>
  <si>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</si>
  <si>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</si>
  <si>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</si>
  <si>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</si>
  <si>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</si>
  <si>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</si>
  <si>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</si>
  <si>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</si>
  <si>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</si>
  <si>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</si>
  <si>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</si>
  <si>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</si>
  <si>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</si>
  <si>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</si>
  <si>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</si>
  <si>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</si>
  <si>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</si>
  <si>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</si>
  <si>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</si>
  <si>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</si>
  <si>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</si>
  <si>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</si>
  <si>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</si>
  <si>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</si>
  <si>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</si>
  <si>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</si>
  <si>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</si>
  <si>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</si>
  <si>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</si>
  <si>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</si>
  <si>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</si>
  <si>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</si>
  <si>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</si>
  <si>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</si>
  <si>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</si>
  <si>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</si>
  <si>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</si>
  <si>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</si>
  <si>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</si>
  <si>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</si>
  <si>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</si>
  <si>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</si>
  <si>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</si>
  <si>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</si>
  <si>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</si>
  <si>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</si>
  <si>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</si>
  <si>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</si>
  <si>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</si>
  <si>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</si>
  <si>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</si>
  <si>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</si>
  <si>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</si>
  <si>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</si>
  <si>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</si>
  <si>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</si>
  <si>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</si>
  <si>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</si>
  <si>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</si>
  <si>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</si>
  <si>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</si>
  <si>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</si>
  <si>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</si>
  <si>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</si>
  <si>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</si>
  <si>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</si>
  <si>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</si>
  <si>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</si>
  <si>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</si>
  <si>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</si>
  <si>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</si>
  <si>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</si>
  <si>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</si>
  <si>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</si>
  <si>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</si>
  <si>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</si>
  <si>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</si>
  <si>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</si>
  <si>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</si>
  <si>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</si>
  <si>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</si>
  <si>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</si>
  <si>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</si>
  <si>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</si>
  <si>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</si>
  <si>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</si>
  <si>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</si>
  <si>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</si>
  <si>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</si>
  <si>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</si>
  <si>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</si>
  <si>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</si>
  <si>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</si>
  <si>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</si>
  <si>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</si>
  <si>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</si>
  <si>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</si>
  <si>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</si>
  <si>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</si>
  <si>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</si>
  <si>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</si>
  <si>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</si>
  <si>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</si>
  <si>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</si>
  <si>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</si>
  <si>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</si>
  <si>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</si>
  <si>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</si>
  <si>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</si>
  <si>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</si>
  <si>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</si>
  <si>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</si>
  <si>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</si>
  <si>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</si>
  <si>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</si>
  <si>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</si>
  <si>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</si>
  <si>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</si>
  <si>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</si>
  <si>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</si>
  <si>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</si>
  <si>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</si>
  <si>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</si>
  <si>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</si>
  <si>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</si>
  <si>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</si>
  <si>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</si>
  <si>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</si>
  <si>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</si>
  <si>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</si>
  <si>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</si>
  <si>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</si>
  <si>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</si>
  <si>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</si>
  <si>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</si>
  <si>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</si>
  <si>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</si>
  <si>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</si>
  <si>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</si>
  <si>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</si>
  <si>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</si>
  <si>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</si>
  <si>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</si>
  <si>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</si>
  <si>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</si>
  <si>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</si>
  <si>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</si>
  <si>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</si>
  <si>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</si>
  <si>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</si>
  <si>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</si>
  <si>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</si>
  <si>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</si>
  <si>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</si>
  <si>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</si>
  <si>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</si>
  <si>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</si>
  <si>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</si>
  <si>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</si>
  <si>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</si>
  <si>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</si>
  <si>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</si>
  <si>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</si>
  <si>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</si>
  <si>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</si>
  <si>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</si>
  <si>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</si>
  <si>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</si>
  <si>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</si>
  <si>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</si>
  <si>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</si>
  <si>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</si>
  <si>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</si>
  <si>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</si>
  <si>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</si>
  <si>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</si>
  <si>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</si>
  <si>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</si>
  <si>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</si>
  <si>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</si>
  <si>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</si>
  <si>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</si>
  <si>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</si>
  <si>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</si>
  <si>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</si>
  <si>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</si>
  <si>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</si>
  <si>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</si>
  <si>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</si>
  <si>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</si>
  <si>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</si>
  <si>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</si>
  <si>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</si>
  <si>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</si>
  <si>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</si>
  <si>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</si>
  <si>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</si>
  <si>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</si>
  <si>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</si>
  <si>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</si>
  <si>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</si>
  <si>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</si>
  <si>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</si>
  <si>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</si>
  <si>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</si>
  <si>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</si>
  <si>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</si>
  <si>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</si>
  <si>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</si>
  <si>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</si>
  <si>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</si>
  <si>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</si>
  <si>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(En porcentaje)</t>
  </si>
  <si>
    <t>Mar 2024 / Mar 2023</t>
  </si>
  <si>
    <t>Mar 2024 / Mar 2022</t>
  </si>
  <si>
    <t>Mar 2024 / Mar 2021</t>
  </si>
  <si>
    <t>Mar 2024 / Mar 2020</t>
  </si>
  <si>
    <t>Mar 2024 / Mar 2019</t>
  </si>
  <si>
    <t>Mar 2024 / Mar 2018</t>
  </si>
  <si>
    <t>Mar 2024 / Mar 2017</t>
  </si>
  <si>
    <t>(1 año)</t>
  </si>
  <si>
    <t>(2 años)</t>
  </si>
  <si>
    <t>(3 años)</t>
  </si>
  <si>
    <t>(4 años)</t>
  </si>
  <si>
    <t>(5 años)</t>
  </si>
  <si>
    <t>(6 años)</t>
  </si>
  <si>
    <t>(7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</si>
  <si>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</si>
  <si>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</si>
  <si>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</si>
  <si>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</si>
  <si>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</si>
  <si>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r>
      <t xml:space="preserve">Habitat </t>
    </r>
    <r>
      <rPr>
        <b/>
        <sz val="8"/>
        <rFont val="Arial Narrow"/>
        <family val="2"/>
      </rPr>
      <t>9</t>
    </r>
    <r>
      <rPr>
        <b/>
        <vertAlign val="superscript"/>
        <sz val="9"/>
        <rFont val="Arial Narrow"/>
        <family val="2"/>
      </rPr>
      <t>/</t>
    </r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</si>
  <si>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</si>
  <si>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</si>
  <si>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</si>
  <si>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</si>
  <si>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</si>
  <si>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Mar 2024 / Mar 2016</t>
  </si>
  <si>
    <t>Mar 2024 / Mar 2015</t>
  </si>
  <si>
    <t>Mar 2024 / Mar 2014</t>
  </si>
  <si>
    <t>Mar 2024 / Mar 2013</t>
  </si>
  <si>
    <t>Mar 2024 / Mar 2012</t>
  </si>
  <si>
    <t>Mar 2024 / Mar 2011</t>
  </si>
  <si>
    <t>Mar 2024 / Mar 2010</t>
  </si>
  <si>
    <t>Mar 2024 / Mar 2009</t>
  </si>
  <si>
    <t>Mar 2024 / Mar 2008</t>
  </si>
  <si>
    <t>Mar 2024 / Mar 2007</t>
  </si>
  <si>
    <t>Mar 2024 / Mar 2006</t>
  </si>
  <si>
    <t>(8 años)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</si>
  <si>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</si>
  <si>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</si>
  <si>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</si>
  <si>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</si>
  <si>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</si>
  <si>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</si>
  <si>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</si>
  <si>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</si>
  <si>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</si>
  <si>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</si>
  <si>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</si>
  <si>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</si>
  <si>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</si>
  <si>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</si>
  <si>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 xml:space="preserve">    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</si>
  <si>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</si>
  <si>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</si>
  <si>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</si>
  <si>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Marzo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</si>
  <si>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</si>
  <si>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</si>
  <si>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</si>
  <si>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</si>
  <si>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</si>
  <si>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</si>
  <si>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</si>
  <si>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</si>
  <si>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</si>
  <si>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</si>
  <si>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</si>
  <si>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</si>
  <si>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</si>
  <si>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</si>
  <si>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</si>
  <si>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</si>
  <si>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</si>
  <si>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</si>
  <si>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</si>
  <si>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</si>
  <si>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</si>
  <si>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</si>
  <si>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</si>
  <si>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Mar 2024 / Mar 2005</t>
  </si>
  <si>
    <t>Mar 2024 / Mar 2004</t>
  </si>
  <si>
    <t>Mar 2024 / Mar 2003</t>
  </si>
  <si>
    <t>Mar 2024 / Mar 2002</t>
  </si>
  <si>
    <t>Mar 2024 / Mar 2001</t>
  </si>
  <si>
    <t>Mar 2024 / Mar 2000</t>
  </si>
  <si>
    <t>Mar 2024 / Mar 1999</t>
  </si>
  <si>
    <t>Mar 2024 / Mar 1998</t>
  </si>
  <si>
    <t>Mar 2024 / Mar 1997</t>
  </si>
  <si>
    <t>Mar 2024 / Mar 1996</t>
  </si>
  <si>
    <t>Mar 2024 / Mar 1995</t>
  </si>
  <si>
    <t>Mar 2024 / Mar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</si>
  <si>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</si>
  <si>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</si>
  <si>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</si>
  <si>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</si>
  <si>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</si>
  <si>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</si>
  <si>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</si>
  <si>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</si>
  <si>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</si>
  <si>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</si>
  <si>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</si>
  <si>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</si>
  <si>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</si>
  <si>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</si>
  <si>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</si>
  <si>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</si>
  <si>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</si>
  <si>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</si>
  <si>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</si>
  <si>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</si>
  <si>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</si>
  <si>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Marzo de 2024 / Marzo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</si>
  <si>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</si>
  <si>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SBS-DIR-EEC-362-01.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</si>
  <si>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</si>
  <si>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</si>
  <si>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</si>
  <si>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</si>
  <si>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</si>
  <si>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</si>
  <si>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</si>
  <si>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 xml:space="preserve">(1)  Habitat, Integra y Profuturo cobran la misma comisión para sus afiliados y no afiliados. </t>
  </si>
  <si>
    <t>(2)  La rentabilidad neta de los aportes voluntarios sin fin previsional fue calculada utilizando la metodología establecida en la Directiva Nº SBS-DIR-EEC-362-01.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</si>
  <si>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</si>
  <si>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</si>
  <si>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</si>
  <si>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</si>
  <si>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</si>
  <si>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</si>
  <si>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</si>
  <si>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</si>
  <si>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</si>
  <si>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</si>
  <si>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</si>
  <si>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</si>
  <si>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</si>
  <si>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</si>
  <si>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</si>
  <si>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</si>
  <si>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</si>
  <si>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</si>
  <si>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</si>
  <si>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</si>
  <si>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</si>
  <si>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</si>
  <si>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</si>
  <si>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 xml:space="preserve">Volver al Índice </t>
  </si>
  <si>
    <t>Edad promedio de Jubilación por Tipo de Jubilación y Sexo (1)</t>
  </si>
  <si>
    <t>Tipo de jubilación / Sexo</t>
  </si>
  <si>
    <r>
      <t>2016</t>
    </r>
    <r>
      <rPr>
        <b/>
        <vertAlign val="superscript"/>
        <sz val="11"/>
        <color indexed="8"/>
        <rFont val="Arial Narrow"/>
        <family val="2"/>
      </rPr>
      <t xml:space="preserve"> (3)</t>
    </r>
  </si>
  <si>
    <r>
      <t xml:space="preserve">2024 </t>
    </r>
    <r>
      <rPr>
        <b/>
        <vertAlign val="superscript"/>
        <sz val="11"/>
        <rFont val="Arial Narrow"/>
        <family val="2"/>
      </rPr>
      <t>(4)</t>
    </r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</si>
  <si>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</si>
  <si>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</si>
  <si>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</si>
  <si>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</si>
  <si>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</si>
  <si>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</si>
  <si>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</si>
  <si>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</si>
  <si>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acumulado6767,74.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</si>
  <si>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</si>
  <si>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</si>
  <si>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</si>
  <si>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</si>
  <si>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</si>
  <si>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</si>
  <si>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</si>
  <si>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</si>
  <si>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</si>
  <si>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</si>
  <si>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</si>
  <si>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</si>
  <si>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</si>
  <si>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</si>
  <si>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</si>
  <si>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</si>
  <si>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</si>
  <si>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</si>
  <si>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</si>
  <si>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</si>
  <si>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</si>
  <si>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Marzo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</si>
  <si>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</si>
  <si>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</si>
  <si>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</si>
  <si>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</si>
  <si>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</si>
  <si>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</si>
  <si>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</si>
  <si>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</si>
  <si>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</si>
  <si>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</si>
  <si>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</si>
  <si>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</si>
  <si>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</si>
  <si>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</si>
  <si>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</si>
  <si>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</si>
  <si>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</si>
  <si>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</si>
  <si>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</si>
  <si>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</si>
  <si>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</si>
  <si>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</si>
  <si>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</si>
  <si>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</si>
  <si>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</si>
  <si>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</si>
  <si>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</si>
  <si>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</si>
  <si>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</si>
  <si>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</si>
  <si>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</si>
  <si>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</si>
  <si>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</si>
  <si>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</si>
  <si>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</si>
  <si>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</si>
  <si>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</si>
  <si>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</si>
  <si>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</si>
  <si>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</si>
  <si>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</si>
  <si>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</si>
  <si>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</si>
  <si>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</si>
  <si>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</si>
  <si>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</si>
  <si>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</si>
  <si>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</si>
  <si>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</si>
  <si>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</si>
  <si>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</si>
  <si>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</si>
  <si>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</si>
  <si>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</si>
  <si>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</si>
  <si>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</si>
  <si>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</si>
  <si>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</si>
  <si>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</si>
  <si>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</si>
  <si>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</si>
  <si>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</si>
  <si>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</si>
  <si>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</si>
  <si>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</si>
  <si>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</si>
  <si>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</si>
  <si>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</si>
  <si>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</si>
  <si>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</si>
  <si>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</si>
  <si>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</si>
  <si>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</si>
  <si>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</si>
  <si>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</si>
  <si>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</si>
  <si>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</si>
  <si>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</si>
  <si>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</si>
  <si>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</si>
  <si>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</si>
  <si>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</si>
  <si>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</si>
  <si>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</si>
  <si>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</si>
  <si>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</si>
  <si>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</si>
  <si>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</si>
  <si>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</si>
  <si>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</si>
  <si>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</si>
  <si>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</si>
  <si>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</si>
  <si>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</si>
  <si>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</si>
  <si>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</si>
  <si>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</si>
  <si>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</si>
  <si>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</si>
  <si>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</si>
  <si>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</si>
  <si>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</si>
  <si>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</si>
  <si>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</si>
  <si>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</si>
  <si>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</si>
  <si>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</si>
  <si>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</si>
  <si>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</si>
  <si>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</si>
  <si>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</si>
  <si>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</si>
  <si>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</si>
  <si>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</si>
  <si>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</si>
  <si>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</si>
  <si>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</si>
  <si>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</si>
  <si>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</si>
  <si>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</si>
  <si>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</si>
  <si>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</si>
  <si>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</si>
  <si>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</si>
  <si>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</si>
  <si>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</si>
  <si>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Part.</t>
  </si>
  <si>
    <t xml:space="preserve"> (%)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</si>
  <si>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</si>
  <si>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</si>
  <si>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</si>
  <si>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</si>
  <si>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</si>
  <si>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</si>
  <si>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</si>
  <si>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 marzo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</si>
  <si>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</si>
  <si>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</si>
  <si>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Tasa de Interés Técnico Anual</t>
  </si>
  <si>
    <t>Nota: La tasa de interés técnico (tasa de descuento) para determinar el acceso a jubilación anticipada ordinaria es 3,19%, según la Circular  N° AFP - 116 - 2010, y para el régimen especial de jubilación anticipada para desempleados es 3,90% (bajo Renta Vitalicia Familiar) según la Resolución SBS N° 1661-2010. La tasa de interés técnico para el cálculo de las pensiones a otorgarse bajo el régimen de jubilación adelantada del D.L. 19990, pensión mínima y jubilación anticipada - régimen extraordinario es 3,19%.</t>
  </si>
  <si>
    <t>Presidente del Directorio</t>
  </si>
  <si>
    <t>Gerente General</t>
  </si>
  <si>
    <t>Accionista</t>
  </si>
  <si>
    <t>Rafael Picasso Salinas</t>
  </si>
  <si>
    <t>Mariano Alvarez De la Torre</t>
  </si>
  <si>
    <t>Habitat Andina</t>
  </si>
  <si>
    <t>Otros</t>
  </si>
  <si>
    <t>José Carlos Saavedra</t>
  </si>
  <si>
    <t>Aldo Ferrini Cassinelli</t>
  </si>
  <si>
    <t>SURA Asset Management Perú SA</t>
  </si>
  <si>
    <t>SURA Asset Management SA</t>
  </si>
  <si>
    <t>Gianfranco Piero Dario Ferrari de las Casas</t>
  </si>
  <si>
    <t>Galantino Giovanni Francesco Gallo Quiroz</t>
  </si>
  <si>
    <t>Grupo Crédito S.A.</t>
  </si>
  <si>
    <t>Francisco Javier Sardón de Taboada</t>
  </si>
  <si>
    <t>Ignacio Aramburú Arias</t>
  </si>
  <si>
    <t>Scotia Peru Holding S.A.</t>
  </si>
  <si>
    <t>Esquema de Comisión sobre Saldo Administrado</t>
  </si>
  <si>
    <t>Comisión por Gestión de Aportes Obligatorios, Prima de Seguro y Tasa de Aporte Obligatorio</t>
  </si>
  <si>
    <t>(Devengue de Marzo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</si>
  <si>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</si>
  <si>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</si>
  <si>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</si>
  <si>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</si>
  <si>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</si>
  <si>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</si>
  <si>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</si>
  <si>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11 796,14</t>
  </si>
  <si>
    <t>(3) El Descuento Total disminuye para remuneraciones mayores a la Remuneración Máxima Asegurable S/ 11 796,14,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</si>
  <si>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</si>
  <si>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</si>
  <si>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</si>
  <si>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Marzo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</si>
  <si>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</si>
  <si>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</si>
  <si>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</si>
  <si>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</si>
  <si>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</si>
  <si>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</si>
  <si>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11 796,14</t>
  </si>
  <si>
    <t>(2) El Descuento Total disminuye para remuneraciones mayores a la Remuneración Máxima Asegurable S/ 11 796,14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</si>
  <si>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</si>
  <si>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</si>
  <si>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</si>
  <si>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</si>
  <si>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</si>
  <si>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</si>
  <si>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</si>
  <si>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</si>
  <si>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</si>
  <si>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</si>
  <si>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</si>
  <si>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</si>
  <si>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</si>
  <si>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</si>
  <si>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</si>
  <si>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</si>
  <si>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</si>
  <si>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</si>
  <si>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</si>
  <si>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</si>
  <si>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</si>
  <si>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</si>
  <si>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</si>
  <si>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</si>
  <si>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</si>
  <si>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</si>
  <si>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</si>
  <si>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</si>
  <si>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Trujillo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</si>
  <si>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</si>
  <si>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</si>
  <si>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</si>
  <si>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</si>
  <si>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</si>
  <si>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</si>
  <si>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</si>
  <si>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</si>
  <si>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Chiclayo</t>
  </si>
  <si>
    <t>Maynas</t>
  </si>
  <si>
    <t>Iquitos</t>
  </si>
  <si>
    <t>Coronel Portillo</t>
  </si>
  <si>
    <t>Callería</t>
  </si>
  <si>
    <t>Wanchaq</t>
  </si>
  <si>
    <t>Yanahuara</t>
  </si>
  <si>
    <t>Comisiones por la Gestión de Aportes Voluntarios por AFP y Tipo de Fondo de Pensiones</t>
  </si>
  <si>
    <t>Tipo de Fondo</t>
  </si>
  <si>
    <t>Aportes voluntarios con fin previsional</t>
  </si>
  <si>
    <t>Aportes voluntarios sin fin previsional (1)</t>
  </si>
  <si>
    <t>Anual (2)</t>
  </si>
  <si>
    <t>Mensual (3)</t>
  </si>
  <si>
    <t xml:space="preserve">Fondo de Pensiones Tipo 1  </t>
  </si>
  <si>
    <t>Integra (4)</t>
  </si>
  <si>
    <t>Prima (5)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</si>
  <si>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</si>
  <si>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</si>
  <si>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</si>
  <si>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</si>
  <si>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</si>
  <si>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</si>
  <si>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</si>
  <si>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</si>
  <si>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</si>
  <si>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</si>
  <si>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</si>
  <si>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</si>
  <si>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</si>
  <si>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</si>
  <si>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</si>
  <si>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</si>
  <si>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</si>
  <si>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</si>
  <si>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</si>
  <si>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</si>
  <si>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</si>
  <si>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</si>
  <si>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</si>
  <si>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</si>
  <si>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</si>
  <si>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</si>
  <si>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</si>
  <si>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</si>
  <si>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</si>
  <si>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</si>
  <si>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</si>
  <si>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</si>
  <si>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</si>
  <si>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</si>
  <si>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</si>
  <si>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</si>
  <si>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</si>
  <si>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</si>
  <si>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</si>
  <si>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</si>
  <si>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</si>
  <si>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</si>
  <si>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</si>
  <si>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</si>
  <si>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</si>
  <si>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</si>
  <si>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</si>
  <si>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</si>
  <si>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</si>
  <si>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</si>
  <si>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</si>
  <si>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</si>
  <si>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</si>
  <si>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</si>
  <si>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</si>
  <si>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</si>
  <si>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</si>
  <si>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</si>
  <si>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</si>
  <si>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</si>
  <si>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</si>
  <si>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</si>
  <si>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</si>
  <si>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</si>
  <si>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</si>
  <si>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</si>
  <si>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IMPUESTOS A LA RENTA</t>
  </si>
  <si>
    <t>Impuesto  a la Renta Corriente y Diferido</t>
  </si>
  <si>
    <t>UTILIDAD (PÉRDIDA) NETA DEL EJERCICIO</t>
  </si>
  <si>
    <t>GANANCIA (PÉRDIDA) POR VALORIZACIÓN DEL ENCAJE NO REALIZADA DE LA AFP (1) (3)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</si>
  <si>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</si>
  <si>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</si>
  <si>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</si>
  <si>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</si>
  <si>
    <t>(3) La ganancia o pérdida no realizada generada por la valorización del Encaje Legal permanecerá en el patrimonio neto hasta el momento en que se retire total o parcialmente. La información corresponde a la reportada en el Estado de Resultado y Otro Resultado Integral (Forma B-2) del Manual de Contabilidad de las AFP.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</si>
</sst>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0.0%"/>
    <numFmt numFmtId="171" formatCode="_-&quot;€&quot;* #,##0.00_-;\-&quot;€&quot;* #,##0.00_-;_-&quot;€&quot;* &quot;-&quot;??_-;_-@_-"/>
    <numFmt numFmtId="172" formatCode="#,###,##0.0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###,###"/>
    <numFmt numFmtId="190" formatCode="0.00_ ;\-0.00\ "/>
    <numFmt numFmtId="191" formatCode="0.0000000"/>
    <numFmt numFmtId="192" formatCode="0.0000"/>
    <numFmt numFmtId="193" formatCode="_(* #.000\ ###\ ##0___)\ ;* \(#.000\ ###\ ##0\)\ _ ;* &quot;-&quot;??;_(@_)"/>
    <numFmt numFmtId="194" formatCode="_ * #\ ###\ ##0.0\ ;_ *0.0_ ;_ * &quot;-&quot;?_ ;_ @_ "/>
    <numFmt numFmtId="195" formatCode="_-* #,##0.0000_-;\-* #,##0.0000_-;_-* &quot;-&quot;??_-;_-@_-"/>
    <numFmt numFmtId="196" formatCode="#\ ##0_);\(#\ ##0\)"/>
    <numFmt numFmtId="197" formatCode="_(* #,##0.0_);_(* \(#,##0.0\);_(* &quot;-&quot;?_);_(@_)"/>
    <numFmt numFmtId="198" formatCode="_ * #\ ###\ ###_ ;_ * \-#\ ###\ ###_ ;_ * &quot;-&quot;?,;_ @_ "/>
    <numFmt numFmtId="199" formatCode="0_ ;[Red]\-0\ "/>
    <numFmt numFmtId="200" formatCode="0.000"/>
    <numFmt numFmtId="201" formatCode="_(* .\ \ #___)\ ;* \(.\ \ #\)\ _ ;* &quot;-&quot;??;_(@_ⴆ"/>
    <numFmt numFmtId="202" formatCode="_(* #.0\ ###\ ##0___)\ ;* \(#.0\ ###\ ##0\)\ _ ;* &quot;-&quot;??;_(@_)"/>
    <numFmt numFmtId="203" formatCode="_(* #___)\ ;* \(#\)\ _ ;* &quot;-&quot;??;_(@_)"/>
    <numFmt numFmtId="204" formatCode="_(* .###___)\ ;* \(.###\)\ _ ;* &quot;-&quot;??;_(@_ⴆ"/>
    <numFmt numFmtId="205" formatCode="_(* #.##___)\ ;* \(#.##\)\ _ ;* &quot;-&quot;??;_(@_)"/>
    <numFmt numFmtId="206" formatCode="_-* #,##0.000_-;\-* #,##0.000_-;_-* &quot;-&quot;??_-;_-@_-"/>
    <numFmt numFmtId="207" formatCode="&quot;S/.&quot;\ #,##0.00"/>
    <numFmt numFmtId="208" formatCode="_ * ##\ ###\ ##0.0\ ;_ *0.00_ ;_ * &quot;-&quot;?_ ;_ @_ "/>
    <numFmt numFmtId="209" formatCode="_ * ######\ ###\ ##0.0\ ;_ *0.000000_ ;_ * &quot;-&quot;?_ ;_ @_ "/>
    <numFmt numFmtId="210" formatCode="_ * #.#_ ;_ * \-#.#_ ;_ * &quot;-&quot;??_ ;_ @_ "/>
    <numFmt numFmtId="211" formatCode="_ * .\ \ ##_ ;_ * \-.\ \ ##_ ;_ * &quot;-&quot;??_ ;_ @_ⴆ"/>
    <numFmt numFmtId="212" formatCode="_ * #.##_ ;_ * \-#.##_ ;_ * &quot;-&quot;??_ ;_ @_ "/>
    <numFmt numFmtId="213" formatCode="_ * #.####_ ;_ * \-#.####_ ;_ * &quot;-&quot;??_ ;_ @_ "/>
    <numFmt numFmtId="214" formatCode="_-* #,##0.000000000_-;\-* #,##0.000000000_-;_-* &quot;-&quot;??_-;_-@_-"/>
    <numFmt numFmtId="215" formatCode="_-* #,##0.00000000000_-;\-* #,##0.00000000000_-;_-* &quot;-&quot;??_-;_-@_-"/>
    <numFmt numFmtId="216" formatCode="_ * #,##0_ ;_ * \-#,##0_ ;_ * &quot;-&quot;??_ ;_ @_ "/>
    <numFmt numFmtId="217" formatCode="_ * #######\ ###\ ##0.0\ ;_ *0.0000000_ ;_ * &quot;-&quot;?_ ;_ @_ "/>
    <numFmt numFmtId="218" formatCode="0.0000%"/>
    <numFmt numFmtId="219" formatCode="0.000%"/>
    <numFmt numFmtId="220" formatCode="&quot;S/.&quot;\ #,##0.00_);[Red]\(&quot;S/.&quot;\ #,##0.00\)"/>
    <numFmt numFmtId="221" formatCode="_-* #,##0.00\ _€_-;\-* #,##0.00\ _€_-;_-* &quot;-&quot;??\ _€_-;_-@_-"/>
    <numFmt numFmtId="222" formatCode="mmmm&quot; de &quot;yyyy"/>
    <numFmt numFmtId="223" formatCode="d\-mmm\-yyyy"/>
    <numFmt numFmtId="224" formatCode="dd\-mmm\-yyyy"/>
    <numFmt numFmtId="225" formatCode="0.000000000000000"/>
    <numFmt numFmtId="226" formatCode="0.000000000000"/>
    <numFmt numFmtId="227" formatCode="_(* #\ ###\ ##0___)\ ;\(* \(#\ ###\ ##0\)\ _ ;* &quot;-&quot;??;_(@_)"/>
    <numFmt numFmtId="228" formatCode="_ * #.0_ ;_ * \-#.0_ ;_ * &quot;-&quot;?_ ;_ @_ "/>
    <numFmt numFmtId="229" formatCode="_(* #.#___)\ ;\(* \(#.#\)\ _ ;* &quot;-&quot;??;_(@_)"/>
    <numFmt numFmtId="230" formatCode="_(* #___)\ ;\(* \(#\)\ _ ;* &quot;-&quot;??;_(@_)"/>
    <numFmt numFmtId="231" formatCode="_(* #.#\ ##0___)\ ;\(* \(#.#\ ##0\)\ _ ;* &quot;-&quot;??;_(@_)"/>
    <numFmt numFmtId="232" formatCode="mmmm\ yyyy"/>
    <numFmt numFmtId="233" formatCode="mmmm\-yyyy"/>
    <numFmt numFmtId="234" formatCode="#\ ###\ ###"/>
    <numFmt numFmtId="235" formatCode="\A\l\ dd\ &quot;de&quot;\ mmmm\ &quot;de&quot;\ yyyy"/>
    <numFmt numFmtId="236" formatCode="&quot;Verdadero&quot;;&quot;Verdadero&quot;;&quot;Falso&quot;"/>
    <numFmt numFmtId="237" formatCode="mmmm\ &quot;de&quot;\ yyyy"/>
    <numFmt numFmtId="238" formatCode="_(* #.0\ ###\ ##0___)\ ;\(* \(#.0\ ###\ ##0\)\ _ ;* &quot;-&quot;??;_(@_)"/>
    <numFmt numFmtId="239" formatCode="_-\ #\ ##0.0_-;\-#\ ##0.0"/>
    <numFmt numFmtId="240" formatCode="#,##0.00000"/>
    <numFmt numFmtId="241" formatCode="[$-280A]\A\l\ dd&quot; de &quot;mmmm&quot; de &quot;yyyy"/>
    <numFmt numFmtId="242" formatCode="0.000000"/>
    <numFmt numFmtId="243" formatCode="0.00000"/>
  </numFmts>
  <fonts count="18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b/>
      <sz val="8.5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b/>
      <sz val="16"/>
      <name val="Arial Narrow"/>
      <family val="2"/>
    </font>
    <font>
      <b/>
      <sz val="8"/>
      <color indexed="64"/>
      <name val="Arial"/>
      <family val="2"/>
    </font>
    <font>
      <b/>
      <sz val="7"/>
      <color indexed="64"/>
      <name val="Arial"/>
      <family val="2"/>
    </font>
    <font>
      <sz val="7"/>
      <color indexed="64"/>
      <name val="Arial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sz val="10"/>
      <color theme="0"/>
      <name val="Univers (WN)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sz val="12"/>
      <color rgb="FFFF0000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0"/>
      <color rgb="FFFF0000"/>
      <name val="Univers (WN)"/>
    </font>
    <font>
      <sz val="9"/>
      <color rgb="FFFF0000"/>
      <name val="Arial Narrow"/>
      <family val="2"/>
    </font>
    <font>
      <b/>
      <sz val="10"/>
      <color rgb="FFFF0000"/>
      <name val="Univers (WN)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vertAlign val="superscript"/>
      <sz val="11"/>
      <color indexed="8"/>
      <name val="Arial Narrow"/>
      <family val="2"/>
    </font>
    <font>
      <b/>
      <vertAlign val="superscript"/>
      <sz val="1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9"/>
      <color indexed="8"/>
      <name val="Times New Roman"/>
      <family val="1"/>
    </font>
    <font>
      <b/>
      <sz val="20"/>
      <name val="Arial Narrow"/>
      <family val="2"/>
    </font>
    <font>
      <b/>
      <sz val="14"/>
      <color indexed="8"/>
      <name val="Times New Roman"/>
      <family val="1"/>
    </font>
    <font>
      <sz val="13"/>
      <name val="Arial Narrow"/>
      <family val="2"/>
    </font>
    <font>
      <b/>
      <sz val="13"/>
      <color indexed="8"/>
      <name val="Times New Roman"/>
      <family val="1"/>
    </font>
    <font>
      <sz val="10"/>
      <color indexed="10"/>
      <name val="Arial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4" fillId="0" borderId="0"/>
    <xf numFmtId="0" fontId="38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0" fillId="0" borderId="0"/>
    <xf numFmtId="221" fontId="10" fillId="0" borderId="0" applyFont="0" applyFill="0" applyBorder="0" applyAlignment="0" applyProtection="0"/>
    <xf numFmtId="0" fontId="10" fillId="0" borderId="0"/>
    <xf numFmtId="0" fontId="122" fillId="0" borderId="0" applyNumberFormat="0" applyFill="0" applyBorder="0" applyAlignment="0" applyProtection="0"/>
    <xf numFmtId="0" fontId="10" fillId="0" borderId="0"/>
    <xf numFmtId="0" fontId="10" fillId="0" borderId="0"/>
    <xf numFmtId="0" fontId="129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9" fillId="0" borderId="0"/>
    <xf numFmtId="0" fontId="34" fillId="0" borderId="0"/>
    <xf numFmtId="9" fontId="19" fillId="0" borderId="0" applyFont="0" applyFill="0" applyBorder="0" applyAlignment="0" applyProtection="0"/>
  </cellStyleXfs>
  <cellXfs count="2035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0" fontId="14" fillId="2" borderId="0" xfId="5" applyFont="1" applyFill="1" applyAlignment="1">
      <alignment vertic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166" fontId="18" fillId="2" borderId="0" xfId="6" applyNumberFormat="1" applyFont="1" applyFill="1" applyAlignment="1">
      <alignment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8" fillId="2" borderId="0" xfId="5" applyFont="1" applyFill="1" applyAlignment="1">
      <alignment horizontal="center" vertical="center"/>
    </xf>
    <xf numFmtId="0" fontId="32" fillId="2" borderId="0" xfId="5" applyFont="1" applyFill="1" applyAlignment="1">
      <alignment horizontal="center" vertical="center"/>
    </xf>
    <xf numFmtId="10" fontId="18" fillId="2" borderId="0" xfId="5" applyNumberFormat="1" applyFont="1" applyFill="1" applyAlignment="1">
      <alignment horizontal="right" vertical="center"/>
    </xf>
    <xf numFmtId="170" fontId="18" fillId="2" borderId="0" xfId="9" applyNumberFormat="1" applyFont="1" applyFill="1" applyBorder="1" applyAlignment="1">
      <alignment horizontal="center" vertical="center"/>
    </xf>
    <xf numFmtId="3" fontId="18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vertical="center"/>
    </xf>
    <xf numFmtId="3" fontId="32" fillId="2" borderId="0" xfId="5" applyNumberFormat="1" applyFont="1" applyFill="1" applyAlignment="1">
      <alignment horizontal="right" vertical="center"/>
    </xf>
    <xf numFmtId="10" fontId="32" fillId="2" borderId="0" xfId="5" applyNumberFormat="1" applyFont="1" applyFill="1" applyAlignment="1">
      <alignment horizontal="right" vertical="center"/>
    </xf>
    <xf numFmtId="170" fontId="32" fillId="2" borderId="0" xfId="9" applyNumberFormat="1" applyFont="1" applyFill="1" applyBorder="1" applyAlignment="1">
      <alignment horizontal="center" vertical="center"/>
    </xf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1" fontId="18" fillId="2" borderId="1" xfId="10" applyFont="1" applyFill="1" applyBorder="1" applyAlignment="1">
      <alignment horizontal="center" vertical="center"/>
    </xf>
    <xf numFmtId="171" fontId="18" fillId="2" borderId="1" xfId="10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18" fillId="2" borderId="0" xfId="5" applyFont="1" applyFill="1" applyAlignment="1">
      <alignment horizontal="left" vertical="center" wrapText="1"/>
    </xf>
    <xf numFmtId="0" fontId="34" fillId="2" borderId="0" xfId="11" applyFill="1"/>
    <xf numFmtId="0" fontId="35" fillId="2" borderId="0" xfId="11" applyFont="1" applyFill="1" applyAlignment="1">
      <alignment horizontal="center"/>
    </xf>
    <xf numFmtId="0" fontId="20" fillId="2" borderId="0" xfId="11" applyFont="1" applyFill="1" applyAlignment="1">
      <alignment horizontal="centerContinuous" vertical="center" wrapText="1"/>
    </xf>
    <xf numFmtId="0" fontId="36" fillId="2" borderId="0" xfId="11" applyFont="1" applyFill="1" applyAlignment="1">
      <alignment horizontal="centerContinuous" vertical="center" wrapText="1"/>
    </xf>
    <xf numFmtId="0" fontId="36" fillId="2" borderId="0" xfId="11" applyFont="1" applyFill="1" applyAlignment="1">
      <alignment vertical="center" wrapText="1"/>
    </xf>
    <xf numFmtId="167" fontId="37" fillId="2" borderId="0" xfId="11" applyNumberFormat="1" applyFont="1" applyFill="1" applyAlignment="1">
      <alignment horizontal="center"/>
    </xf>
    <xf numFmtId="0" fontId="39" fillId="2" borderId="0" xfId="12" applyFont="1" applyFill="1" applyAlignment="1" applyProtection="1">
      <alignment horizontal="left" vertical="center"/>
      <protection locked="0"/>
    </xf>
    <xf numFmtId="0" fontId="22" fillId="2" borderId="0" xfId="11" applyFont="1" applyFill="1" applyAlignment="1">
      <alignment horizontal="centerContinuous" vertical="center"/>
    </xf>
    <xf numFmtId="0" fontId="40" fillId="2" borderId="0" xfId="11" applyFont="1" applyFill="1" applyAlignment="1">
      <alignment vertical="center"/>
    </xf>
    <xf numFmtId="167" fontId="37" fillId="2" borderId="0" xfId="11" applyNumberFormat="1" applyFont="1" applyFill="1" applyAlignment="1">
      <alignment horizontal="center" vertical="center"/>
    </xf>
    <xf numFmtId="0" fontId="34" fillId="2" borderId="0" xfId="11" quotePrefix="1" applyFill="1"/>
    <xf numFmtId="0" fontId="26" fillId="2" borderId="1" xfId="11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1" applyFont="1" applyFill="1" applyBorder="1" applyAlignment="1">
      <alignment horizontal="center" vertical="center"/>
    </xf>
    <xf numFmtId="0" fontId="41" fillId="2" borderId="0" xfId="11" quotePrefix="1" applyFont="1" applyFill="1" applyAlignment="1">
      <alignment vertical="center"/>
    </xf>
    <xf numFmtId="0" fontId="11" fillId="2" borderId="0" xfId="11" applyFont="1" applyFill="1"/>
    <xf numFmtId="0" fontId="12" fillId="2" borderId="2" xfId="11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1" applyFont="1" applyFill="1" applyBorder="1" applyAlignment="1">
      <alignment horizontal="centerContinuous"/>
    </xf>
    <xf numFmtId="0" fontId="42" fillId="2" borderId="0" xfId="11" applyFont="1" applyFill="1" applyAlignment="1">
      <alignment horizontal="center"/>
    </xf>
    <xf numFmtId="0" fontId="11" fillId="2" borderId="4" xfId="11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3" fillId="2" borderId="0" xfId="11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1" applyFont="1" applyFill="1" applyAlignment="1">
      <alignment vertical="center"/>
    </xf>
    <xf numFmtId="0" fontId="11" fillId="2" borderId="5" xfId="11" applyFont="1" applyFill="1" applyBorder="1"/>
    <xf numFmtId="0" fontId="12" fillId="2" borderId="0" xfId="11" applyFont="1" applyFill="1"/>
    <xf numFmtId="167" fontId="34" fillId="2" borderId="0" xfId="11" applyNumberFormat="1" applyFill="1"/>
    <xf numFmtId="0" fontId="11" fillId="2" borderId="1" xfId="11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1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40" fillId="2" borderId="0" xfId="11" applyFont="1" applyFill="1" applyAlignment="1">
      <alignment horizontal="centerContinuous" vertical="center"/>
    </xf>
    <xf numFmtId="167" fontId="44" fillId="2" borderId="0" xfId="11" applyNumberFormat="1" applyFont="1" applyFill="1" applyAlignment="1">
      <alignment vertical="center"/>
    </xf>
    <xf numFmtId="167" fontId="40" fillId="2" borderId="0" xfId="11" applyNumberFormat="1" applyFont="1" applyFill="1" applyAlignment="1">
      <alignment horizontal="centerContinuous" vertical="center"/>
    </xf>
    <xf numFmtId="167" fontId="45" fillId="2" borderId="0" xfId="11" applyNumberFormat="1" applyFont="1" applyFill="1"/>
    <xf numFmtId="0" fontId="45" fillId="2" borderId="0" xfId="11" applyFont="1" applyFill="1"/>
    <xf numFmtId="0" fontId="46" fillId="2" borderId="0" xfId="11" applyFont="1" applyFill="1" applyAlignment="1">
      <alignment horizontal="left" vertical="center" wrapText="1"/>
    </xf>
    <xf numFmtId="0" fontId="20" fillId="2" borderId="0" xfId="11" applyFont="1" applyFill="1" applyAlignment="1">
      <alignment horizontal="center" vertical="center"/>
    </xf>
    <xf numFmtId="17" fontId="12" fillId="2" borderId="2" xfId="11" applyNumberFormat="1" applyFont="1" applyFill="1" applyBorder="1" applyAlignment="1">
      <alignment horizontal="center" vertical="center"/>
    </xf>
    <xf numFmtId="0" fontId="47" fillId="2" borderId="0" xfId="11" applyFont="1" applyFill="1"/>
    <xf numFmtId="167" fontId="12" fillId="2" borderId="0" xfId="7" applyNumberFormat="1" applyFont="1" applyFill="1" applyAlignment="1">
      <alignment horizontal="center" vertical="center"/>
    </xf>
    <xf numFmtId="167" fontId="48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1" applyFont="1" applyFill="1" applyBorder="1"/>
    <xf numFmtId="0" fontId="19" fillId="2" borderId="0" xfId="6" applyFill="1" applyAlignment="1">
      <alignment wrapText="1"/>
    </xf>
    <xf numFmtId="0" fontId="49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50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50" fillId="2" borderId="4" xfId="6" applyNumberFormat="1" applyFont="1" applyFill="1" applyBorder="1" applyAlignment="1">
      <alignment horizontal="center" vertical="top" wrapText="1"/>
    </xf>
    <xf numFmtId="49" fontId="50" fillId="2" borderId="8" xfId="6" applyNumberFormat="1" applyFont="1" applyFill="1" applyBorder="1" applyAlignment="1">
      <alignment horizontal="center" vertical="top" wrapText="1"/>
    </xf>
    <xf numFmtId="172" fontId="51" fillId="2" borderId="0" xfId="6" applyNumberFormat="1" applyFont="1" applyFill="1" applyAlignment="1">
      <alignment horizontal="right" vertical="top"/>
    </xf>
    <xf numFmtId="49" fontId="50" fillId="2" borderId="0" xfId="6" applyNumberFormat="1" applyFont="1" applyFill="1" applyAlignment="1">
      <alignment horizontal="center" vertical="top" wrapText="1"/>
    </xf>
    <xf numFmtId="172" fontId="51" fillId="2" borderId="5" xfId="6" applyNumberFormat="1" applyFont="1" applyFill="1" applyBorder="1" applyAlignment="1">
      <alignment horizontal="right" vertical="top"/>
    </xf>
    <xf numFmtId="49" fontId="50" fillId="2" borderId="5" xfId="6" applyNumberFormat="1" applyFont="1" applyFill="1" applyBorder="1" applyAlignment="1">
      <alignment horizontal="center" vertical="top" wrapText="1"/>
    </xf>
    <xf numFmtId="172" fontId="50" fillId="2" borderId="0" xfId="6" applyNumberFormat="1" applyFont="1" applyFill="1" applyAlignment="1">
      <alignment horizontal="right" vertical="top"/>
    </xf>
    <xf numFmtId="0" fontId="52" fillId="2" borderId="0" xfId="6" applyFont="1" applyFill="1" applyAlignment="1">
      <alignment wrapText="1"/>
    </xf>
    <xf numFmtId="0" fontId="53" fillId="2" borderId="0" xfId="6" applyFont="1" applyFill="1" applyAlignment="1">
      <alignment wrapText="1"/>
    </xf>
    <xf numFmtId="49" fontId="51" fillId="2" borderId="0" xfId="6" applyNumberFormat="1" applyFont="1" applyFill="1" applyAlignment="1">
      <alignment horizontal="left" vertical="top"/>
    </xf>
    <xf numFmtId="170" fontId="50" fillId="2" borderId="8" xfId="13" applyNumberFormat="1" applyFont="1" applyFill="1" applyBorder="1" applyAlignment="1">
      <alignment horizontal="center" vertical="top" wrapText="1"/>
    </xf>
    <xf numFmtId="170" fontId="51" fillId="2" borderId="8" xfId="13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0" fontId="50" fillId="2" borderId="0" xfId="13" applyNumberFormat="1" applyFont="1" applyFill="1" applyBorder="1" applyAlignment="1">
      <alignment horizontal="center" vertical="top"/>
    </xf>
    <xf numFmtId="173" fontId="51" fillId="2" borderId="0" xfId="6" applyNumberFormat="1" applyFont="1" applyFill="1" applyAlignment="1">
      <alignment horizontal="right" vertical="top"/>
    </xf>
    <xf numFmtId="170" fontId="51" fillId="2" borderId="0" xfId="13" applyNumberFormat="1" applyFont="1" applyFill="1" applyBorder="1" applyAlignment="1">
      <alignment horizontal="center" vertical="top"/>
    </xf>
    <xf numFmtId="49" fontId="51" fillId="2" borderId="5" xfId="6" applyNumberFormat="1" applyFont="1" applyFill="1" applyBorder="1" applyAlignment="1">
      <alignment horizontal="left" vertical="top"/>
    </xf>
    <xf numFmtId="173" fontId="51" fillId="2" borderId="5" xfId="6" applyNumberFormat="1" applyFont="1" applyFill="1" applyBorder="1" applyAlignment="1">
      <alignment horizontal="right" vertical="top"/>
    </xf>
    <xf numFmtId="170" fontId="51" fillId="2" borderId="5" xfId="13" applyNumberFormat="1" applyFont="1" applyFill="1" applyBorder="1" applyAlignment="1">
      <alignment horizontal="center" vertical="top"/>
    </xf>
    <xf numFmtId="170" fontId="51" fillId="2" borderId="0" xfId="9" applyNumberFormat="1" applyFont="1" applyFill="1" applyBorder="1" applyAlignment="1">
      <alignment horizontal="right" vertical="top"/>
    </xf>
    <xf numFmtId="170" fontId="29" fillId="2" borderId="0" xfId="9" applyNumberFormat="1" applyFont="1" applyFill="1" applyBorder="1" applyAlignment="1">
      <alignment vertical="center"/>
    </xf>
    <xf numFmtId="9" fontId="51" fillId="2" borderId="0" xfId="13" applyFont="1" applyFill="1" applyBorder="1" applyAlignment="1">
      <alignment horizontal="center" vertical="top"/>
    </xf>
    <xf numFmtId="49" fontId="51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0" fontId="51" fillId="2" borderId="1" xfId="9" applyNumberFormat="1" applyFont="1" applyFill="1" applyBorder="1" applyAlignment="1">
      <alignment horizontal="right" vertical="top"/>
    </xf>
    <xf numFmtId="9" fontId="51" fillId="2" borderId="1" xfId="13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5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6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40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1" applyNumberFormat="1" applyFont="1" applyFill="1" applyAlignment="1">
      <alignment vertical="center"/>
    </xf>
    <xf numFmtId="167" fontId="29" fillId="2" borderId="0" xfId="11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1" applyFont="1" applyFill="1"/>
    <xf numFmtId="0" fontId="13" fillId="2" borderId="2" xfId="11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1" applyFont="1" applyFill="1" applyBorder="1" applyAlignment="1">
      <alignment horizontal="centerContinuous"/>
    </xf>
    <xf numFmtId="0" fontId="14" fillId="2" borderId="4" xfId="11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1" applyFont="1" applyFill="1" applyAlignment="1">
      <alignment vertical="center"/>
    </xf>
    <xf numFmtId="0" fontId="29" fillId="2" borderId="0" xfId="11" applyFont="1" applyFill="1"/>
    <xf numFmtId="0" fontId="14" fillId="2" borderId="5" xfId="11" applyFont="1" applyFill="1" applyBorder="1"/>
    <xf numFmtId="0" fontId="29" fillId="2" borderId="5" xfId="11" applyFont="1" applyFill="1" applyBorder="1"/>
    <xf numFmtId="0" fontId="13" fillId="2" borderId="0" xfId="11" applyFont="1" applyFill="1"/>
    <xf numFmtId="0" fontId="12" fillId="2" borderId="1" xfId="11" applyFont="1" applyFill="1" applyBorder="1" applyAlignment="1">
      <alignment vertical="center"/>
    </xf>
    <xf numFmtId="0" fontId="12" fillId="2" borderId="1" xfId="11" applyFont="1" applyFill="1" applyBorder="1" applyAlignment="1">
      <alignment horizontal="left" vertical="center"/>
    </xf>
    <xf numFmtId="174" fontId="12" fillId="2" borderId="1" xfId="11" applyNumberFormat="1" applyFont="1" applyFill="1" applyBorder="1" applyAlignment="1">
      <alignment horizontal="right" vertical="center"/>
    </xf>
    <xf numFmtId="175" fontId="12" fillId="2" borderId="1" xfId="11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1" fillId="2" borderId="0" xfId="6" applyNumberFormat="1" applyFont="1" applyFill="1" applyAlignment="1">
      <alignment horizontal="right" vertical="top"/>
    </xf>
    <xf numFmtId="1" fontId="51" fillId="2" borderId="5" xfId="6" applyNumberFormat="1" applyFont="1" applyFill="1" applyBorder="1" applyAlignment="1">
      <alignment horizontal="right" vertical="top"/>
    </xf>
    <xf numFmtId="1" fontId="57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8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32" fillId="2" borderId="4" xfId="15" applyNumberFormat="1" applyFont="1" applyFill="1" applyBorder="1" applyAlignment="1">
      <alignment vertical="center"/>
    </xf>
    <xf numFmtId="0" fontId="32" fillId="2" borderId="4" xfId="6" applyFont="1" applyFill="1" applyBorder="1" applyAlignment="1">
      <alignment horizontal="center" vertical="center"/>
    </xf>
    <xf numFmtId="0" fontId="32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32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32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29" fillId="2" borderId="3" xfId="6" applyNumberFormat="1" applyFont="1" applyFill="1" applyBorder="1" applyAlignment="1">
      <alignment horizontal="left" vertical="center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32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4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2" fontId="29" fillId="2" borderId="0" xfId="17" applyNumberFormat="1" applyFont="1" applyFill="1"/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2" fontId="28" fillId="2" borderId="0" xfId="17" applyNumberFormat="1" applyFont="1" applyFill="1"/>
    <xf numFmtId="168" fontId="28" fillId="2" borderId="0" xfId="17" applyNumberFormat="1" applyFont="1" applyFill="1"/>
    <xf numFmtId="2" fontId="18" fillId="2" borderId="5" xfId="6" applyNumberFormat="1" applyFont="1" applyFill="1" applyBorder="1" applyAlignment="1">
      <alignment horizontal="center" vertical="center"/>
    </xf>
    <xf numFmtId="2" fontId="18" fillId="2" borderId="0" xfId="6" applyNumberFormat="1" applyFont="1" applyFill="1" applyAlignment="1">
      <alignment horizontal="center" vertical="center"/>
    </xf>
    <xf numFmtId="2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7" applyNumberFormat="1" applyFont="1" applyFill="1"/>
    <xf numFmtId="2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2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0" fontId="29" fillId="2" borderId="0" xfId="9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2" fillId="2" borderId="0" xfId="6" applyFont="1" applyFill="1"/>
    <xf numFmtId="169" fontId="19" fillId="2" borderId="0" xfId="8" applyNumberFormat="1" applyFont="1" applyFill="1"/>
    <xf numFmtId="169" fontId="52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1" applyFont="1" applyFill="1" applyBorder="1"/>
    <xf numFmtId="0" fontId="67" fillId="2" borderId="1" xfId="11" applyFont="1" applyFill="1" applyBorder="1"/>
    <xf numFmtId="0" fontId="36" fillId="2" borderId="0" xfId="11" applyFont="1" applyFill="1" applyAlignment="1">
      <alignment vertical="center"/>
    </xf>
    <xf numFmtId="14" fontId="22" fillId="2" borderId="0" xfId="11" applyNumberFormat="1" applyFont="1" applyFill="1" applyAlignment="1">
      <alignment horizontal="centerContinuous" vertical="center"/>
    </xf>
    <xf numFmtId="0" fontId="26" fillId="2" borderId="0" xfId="11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68" fillId="2" borderId="0" xfId="6" applyFont="1" applyFill="1"/>
    <xf numFmtId="184" fontId="68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9" fillId="2" borderId="0" xfId="6" applyFont="1" applyFill="1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70" fillId="2" borderId="0" xfId="19" applyNumberFormat="1" applyFont="1" applyFill="1" applyAlignment="1">
      <alignment horizontal="centerContinuous" vertical="center"/>
    </xf>
    <xf numFmtId="3" fontId="70" fillId="2" borderId="0" xfId="19" applyNumberFormat="1" applyFont="1" applyFill="1" applyAlignment="1">
      <alignment vertical="center"/>
    </xf>
    <xf numFmtId="0" fontId="70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9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9" applyNumberFormat="1" applyFont="1" applyFill="1" applyBorder="1" applyAlignment="1">
      <alignment horizontal="center" vertical="center"/>
    </xf>
    <xf numFmtId="167" fontId="13" fillId="2" borderId="4" xfId="9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9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9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9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9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9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1" fillId="2" borderId="0" xfId="19" applyFont="1" applyFill="1" applyAlignment="1">
      <alignment vertical="center"/>
    </xf>
    <xf numFmtId="49" fontId="73" fillId="2" borderId="0" xfId="6" applyNumberFormat="1" applyFont="1" applyFill="1" applyAlignment="1">
      <alignment horizontal="left" vertical="top" wrapText="1"/>
    </xf>
    <xf numFmtId="189" fontId="74" fillId="2" borderId="0" xfId="6" applyNumberFormat="1" applyFont="1" applyFill="1" applyAlignment="1">
      <alignment horizontal="center" vertical="top"/>
    </xf>
    <xf numFmtId="0" fontId="73" fillId="2" borderId="0" xfId="6" applyFont="1" applyFill="1" applyAlignment="1">
      <alignment horizontal="left" vertical="top" wrapText="1"/>
    </xf>
    <xf numFmtId="189" fontId="73" fillId="2" borderId="0" xfId="6" applyNumberFormat="1" applyFont="1" applyFill="1" applyAlignment="1">
      <alignment horizontal="center" vertical="top"/>
    </xf>
    <xf numFmtId="0" fontId="73" fillId="2" borderId="0" xfId="6" applyFont="1" applyFill="1" applyAlignment="1">
      <alignment horizontal="right" vertical="top" wrapText="1"/>
    </xf>
    <xf numFmtId="0" fontId="12" fillId="2" borderId="0" xfId="19" applyFont="1" applyFill="1" applyAlignment="1">
      <alignment vertical="center"/>
    </xf>
    <xf numFmtId="0" fontId="75" fillId="0" borderId="0" xfId="4" applyFont="1" applyAlignment="1" applyProtection="1"/>
    <xf numFmtId="0" fontId="75" fillId="2" borderId="0" xfId="4" applyFont="1" applyFill="1" applyAlignment="1" applyProtection="1"/>
    <xf numFmtId="0" fontId="76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7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9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7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0" fillId="2" borderId="4" xfId="21" applyFill="1" applyBorder="1"/>
    <xf numFmtId="0" fontId="11" fillId="2" borderId="0" xfId="21" applyFont="1" applyFill="1"/>
    <xf numFmtId="0" fontId="78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0" fillId="2" borderId="0" xfId="6" applyNumberFormat="1" applyFont="1" applyFill="1" applyAlignment="1">
      <alignment horizontal="centerContinuous" vertical="center"/>
    </xf>
    <xf numFmtId="187" fontId="79" fillId="2" borderId="0" xfId="6" applyNumberFormat="1" applyFont="1" applyFill="1" applyAlignment="1">
      <alignment horizontal="centerContinuous" vertical="center"/>
    </xf>
    <xf numFmtId="187" fontId="80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81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81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187" fontId="28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0" fontId="76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82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83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9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90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82" fillId="2" borderId="0" xfId="24" applyFont="1" applyFill="1"/>
    <xf numFmtId="0" fontId="84" fillId="2" borderId="0" xfId="6" applyFont="1" applyFill="1"/>
    <xf numFmtId="0" fontId="10" fillId="2" borderId="0" xfId="24" applyFill="1"/>
    <xf numFmtId="0" fontId="15" fillId="2" borderId="0" xfId="4" applyFill="1" applyAlignment="1" applyProtection="1">
      <alignment horizontal="center" vertical="center"/>
    </xf>
    <xf numFmtId="0" fontId="70" fillId="2" borderId="0" xfId="6" applyFont="1" applyFill="1" applyAlignment="1">
      <alignment vertical="center"/>
    </xf>
    <xf numFmtId="0" fontId="79" fillId="2" borderId="1" xfId="26" quotePrefix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0" fontId="85" fillId="2" borderId="0" xfId="6" applyFont="1" applyFill="1" applyAlignment="1">
      <alignment horizontal="center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77" fontId="29" fillId="2" borderId="0" xfId="6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center" vertical="center"/>
    </xf>
    <xf numFmtId="0" fontId="86" fillId="2" borderId="0" xfId="6" applyFont="1" applyFill="1" applyAlignment="1">
      <alignment vertical="center"/>
    </xf>
    <xf numFmtId="191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2" fillId="2" borderId="1" xfId="6" applyFont="1" applyFill="1" applyBorder="1" applyAlignment="1">
      <alignment horizontal="center" vertical="center"/>
    </xf>
    <xf numFmtId="191" fontId="11" fillId="2" borderId="0" xfId="6" applyNumberFormat="1" applyFont="1" applyFill="1" applyAlignment="1">
      <alignment vertical="center"/>
    </xf>
    <xf numFmtId="192" fontId="11" fillId="2" borderId="0" xfId="6" applyNumberFormat="1" applyFont="1" applyFill="1" applyAlignment="1">
      <alignment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0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3" fontId="11" fillId="2" borderId="0" xfId="6" applyNumberFormat="1" applyFont="1" applyFill="1" applyAlignment="1">
      <alignment vertical="center"/>
    </xf>
    <xf numFmtId="0" fontId="75" fillId="2" borderId="0" xfId="4" applyFont="1" applyFill="1" applyAlignment="1" applyProtection="1">
      <alignment horizontal="left" vertical="center"/>
      <protection locked="0"/>
    </xf>
    <xf numFmtId="0" fontId="75" fillId="2" borderId="0" xfId="4" applyFont="1" applyFill="1" applyAlignment="1" applyProtection="1">
      <alignment vertical="center"/>
    </xf>
    <xf numFmtId="170" fontId="11" fillId="2" borderId="0" xfId="27" applyNumberFormat="1" applyFont="1" applyFill="1" applyAlignment="1">
      <alignment horizontal="right" vertical="center"/>
    </xf>
    <xf numFmtId="170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 wrapText="1"/>
    </xf>
    <xf numFmtId="0" fontId="79" fillId="2" borderId="0" xfId="6" applyFont="1" applyFill="1" applyAlignment="1">
      <alignment horizontal="centerContinuous" vertical="center"/>
    </xf>
    <xf numFmtId="0" fontId="79" fillId="2" borderId="0" xfId="6" applyFont="1" applyFill="1" applyAlignment="1">
      <alignment horizontal="centerContinuous" vertical="center" wrapText="1"/>
    </xf>
    <xf numFmtId="170" fontId="79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0" fontId="79" fillId="2" borderId="0" xfId="27" applyNumberFormat="1" applyFont="1" applyFill="1" applyAlignment="1">
      <alignment horizontal="centerContinuous" vertical="center"/>
    </xf>
    <xf numFmtId="0" fontId="89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90" fillId="2" borderId="0" xfId="6" applyFont="1" applyFill="1"/>
    <xf numFmtId="0" fontId="28" fillId="2" borderId="0" xfId="28" applyFont="1" applyFill="1" applyAlignment="1">
      <alignment horizontal="left" vertical="center"/>
    </xf>
    <xf numFmtId="194" fontId="28" fillId="2" borderId="0" xfId="6" applyNumberFormat="1" applyFont="1" applyFill="1" applyAlignment="1">
      <alignment vertical="center"/>
    </xf>
    <xf numFmtId="195" fontId="11" fillId="2" borderId="0" xfId="8" applyNumberFormat="1" applyFont="1" applyFill="1" applyAlignment="1">
      <alignment horizontal="left" vertical="center"/>
    </xf>
    <xf numFmtId="166" fontId="11" fillId="2" borderId="0" xfId="6" applyNumberFormat="1" applyFont="1" applyFill="1" applyAlignment="1">
      <alignment vertical="center"/>
    </xf>
    <xf numFmtId="0" fontId="28" fillId="2" borderId="0" xfId="28" applyFont="1" applyFill="1" applyAlignment="1">
      <alignment vertical="center"/>
    </xf>
    <xf numFmtId="194" fontId="29" fillId="2" borderId="0" xfId="6" applyNumberFormat="1" applyFont="1" applyFill="1" applyAlignment="1">
      <alignment vertical="center"/>
    </xf>
    <xf numFmtId="194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6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4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91" fillId="2" borderId="0" xfId="6" applyFont="1" applyFill="1" applyAlignment="1">
      <alignment horizontal="right" vertical="center"/>
    </xf>
    <xf numFmtId="0" fontId="92" fillId="2" borderId="0" xfId="6" applyFont="1" applyFill="1" applyAlignment="1">
      <alignment horizontal="right" vertical="center"/>
    </xf>
    <xf numFmtId="170" fontId="29" fillId="2" borderId="0" xfId="27" applyNumberFormat="1" applyFont="1" applyFill="1" applyAlignment="1">
      <alignment horizontal="right" vertical="center"/>
    </xf>
    <xf numFmtId="166" fontId="91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0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0" fontId="12" fillId="2" borderId="0" xfId="27" applyNumberFormat="1" applyFont="1" applyFill="1" applyBorder="1" applyAlignment="1">
      <alignment horizontal="right" vertical="center"/>
    </xf>
    <xf numFmtId="168" fontId="12" fillId="2" borderId="0" xfId="6" applyNumberFormat="1" applyFont="1" applyFill="1" applyAlignment="1">
      <alignment horizontal="right" vertical="center"/>
    </xf>
    <xf numFmtId="197" fontId="12" fillId="2" borderId="0" xfId="6" applyNumberFormat="1" applyFont="1" applyFill="1" applyAlignment="1">
      <alignment horizontal="right" vertical="center"/>
    </xf>
    <xf numFmtId="197" fontId="11" fillId="2" borderId="0" xfId="6" applyNumberFormat="1" applyFont="1" applyFill="1" applyAlignment="1">
      <alignment horizontal="right" vertical="center"/>
    </xf>
    <xf numFmtId="0" fontId="27" fillId="2" borderId="0" xfId="6" applyFont="1" applyFill="1" applyAlignment="1">
      <alignment horizontal="center"/>
    </xf>
    <xf numFmtId="0" fontId="12" fillId="2" borderId="0" xfId="6" applyFont="1" applyFill="1" applyAlignment="1">
      <alignment horizontal="centerContinuous" vertical="center"/>
    </xf>
    <xf numFmtId="170" fontId="79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center" vertical="center"/>
    </xf>
    <xf numFmtId="198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198" fontId="12" fillId="2" borderId="0" xfId="6" applyNumberFormat="1" applyFont="1" applyFill="1" applyAlignment="1">
      <alignment horizontal="right" vertical="center"/>
    </xf>
    <xf numFmtId="198" fontId="13" fillId="2" borderId="0" xfId="6" applyNumberFormat="1" applyFont="1" applyFill="1" applyAlignment="1">
      <alignment horizontal="right" vertical="center"/>
    </xf>
    <xf numFmtId="170" fontId="13" fillId="2" borderId="0" xfId="27" applyNumberFormat="1" applyFont="1" applyFill="1" applyBorder="1" applyAlignment="1">
      <alignment horizontal="right" vertical="center"/>
    </xf>
    <xf numFmtId="198" fontId="11" fillId="2" borderId="0" xfId="6" applyNumberFormat="1" applyFont="1" applyFill="1" applyAlignment="1">
      <alignment horizontal="right" vertical="center"/>
    </xf>
    <xf numFmtId="0" fontId="16" fillId="2" borderId="0" xfId="4" applyFont="1" applyFill="1" applyAlignment="1" applyProtection="1">
      <alignment horizontal="left" vertical="center"/>
      <protection locked="0"/>
    </xf>
    <xf numFmtId="0" fontId="16" fillId="2" borderId="0" xfId="4" applyFont="1" applyFill="1" applyAlignment="1" applyProtection="1"/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4" fontId="28" fillId="2" borderId="1" xfId="6" applyNumberFormat="1" applyFont="1" applyFill="1" applyBorder="1" applyAlignment="1">
      <alignment horizontal="right" vertical="center"/>
    </xf>
    <xf numFmtId="170" fontId="28" fillId="2" borderId="0" xfId="28" applyNumberFormat="1" applyFont="1" applyFill="1" applyAlignment="1">
      <alignment vertical="center"/>
    </xf>
    <xf numFmtId="198" fontId="29" fillId="2" borderId="0" xfId="6" applyNumberFormat="1" applyFont="1" applyFill="1" applyAlignment="1">
      <alignment horizontal="right" vertical="center"/>
    </xf>
    <xf numFmtId="0" fontId="14" fillId="2" borderId="0" xfId="6" applyFont="1" applyFill="1" applyAlignment="1">
      <alignment horizontal="right" vertical="center"/>
    </xf>
    <xf numFmtId="198" fontId="14" fillId="2" borderId="0" xfId="6" applyNumberFormat="1" applyFont="1" applyFill="1" applyAlignment="1">
      <alignment horizontal="right" vertic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6" applyFont="1" applyFill="1" applyAlignment="1">
      <alignment horizontal="right" vertical="center"/>
    </xf>
    <xf numFmtId="168" fontId="79" fillId="2" borderId="0" xfId="6" applyNumberFormat="1" applyFont="1" applyFill="1" applyAlignment="1">
      <alignment horizontal="centerContinuous" vertical="center" wrapText="1"/>
    </xf>
    <xf numFmtId="168" fontId="79" fillId="2" borderId="0" xfId="6" applyNumberFormat="1" applyFont="1" applyFill="1" applyAlignment="1">
      <alignment horizontal="centerContinuous" vertical="center"/>
    </xf>
    <xf numFmtId="168" fontId="28" fillId="2" borderId="21" xfId="6" applyNumberFormat="1" applyFont="1" applyFill="1" applyBorder="1" applyAlignment="1">
      <alignment horizontal="center" vertical="center"/>
    </xf>
    <xf numFmtId="198" fontId="28" fillId="2" borderId="0" xfId="6" applyNumberFormat="1" applyFont="1" applyFill="1" applyAlignment="1">
      <alignment horizontal="right" vertical="center"/>
    </xf>
    <xf numFmtId="198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70" fillId="0" borderId="0" xfId="6" applyNumberFormat="1" applyFont="1" applyAlignment="1">
      <alignment horizontal="centerContinuous" vertical="center"/>
    </xf>
    <xf numFmtId="187" fontId="70" fillId="0" borderId="0" xfId="29" applyNumberFormat="1" applyFont="1" applyFill="1" applyAlignment="1">
      <alignment horizontal="centerContinuous" vertical="center"/>
    </xf>
    <xf numFmtId="187" fontId="70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 applyAlignment="1">
      <alignment horizontal="centerContinuous"/>
    </xf>
    <xf numFmtId="187" fontId="93" fillId="2" borderId="0" xfId="6" applyNumberFormat="1" applyFont="1" applyFill="1" applyAlignment="1">
      <alignment vertical="center"/>
    </xf>
    <xf numFmtId="187" fontId="93" fillId="2" borderId="0" xfId="29" applyNumberFormat="1" applyFont="1" applyFill="1" applyAlignment="1">
      <alignment vertical="center"/>
    </xf>
    <xf numFmtId="187" fontId="93" fillId="2" borderId="0" xfId="6" applyNumberFormat="1" applyFont="1" applyFill="1" applyAlignment="1">
      <alignment horizontal="right"/>
    </xf>
    <xf numFmtId="187" fontId="93" fillId="2" borderId="0" xfId="29" applyNumberFormat="1" applyFont="1" applyFill="1" applyAlignment="1">
      <alignment horizontal="right"/>
    </xf>
    <xf numFmtId="187" fontId="89" fillId="2" borderId="1" xfId="6" applyNumberFormat="1" applyFont="1" applyFill="1" applyBorder="1" applyAlignment="1">
      <alignment vertical="center"/>
    </xf>
    <xf numFmtId="199" fontId="93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left" vertical="center"/>
    </xf>
    <xf numFmtId="187" fontId="11" fillId="0" borderId="0" xfId="6" applyNumberFormat="1" applyFont="1" applyAlignment="1">
      <alignment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12" fillId="0" borderId="0" xfId="6" applyNumberFormat="1" applyFont="1" applyAlignment="1">
      <alignment vertical="center"/>
    </xf>
    <xf numFmtId="187" fontId="12" fillId="2" borderId="22" xfId="28" applyNumberFormat="1" applyFont="1" applyFill="1" applyBorder="1" applyAlignment="1">
      <alignment horizontal="left" vertical="center"/>
    </xf>
    <xf numFmtId="187" fontId="28" fillId="2" borderId="22" xfId="28" applyNumberFormat="1" applyFont="1" applyFill="1" applyBorder="1" applyAlignment="1">
      <alignment horizontal="left" vertical="center"/>
    </xf>
    <xf numFmtId="187" fontId="28" fillId="2" borderId="22" xfId="6" applyNumberFormat="1" applyFont="1" applyFill="1" applyBorder="1" applyAlignment="1">
      <alignment vertical="center"/>
    </xf>
    <xf numFmtId="187" fontId="12" fillId="2" borderId="22" xfId="28" applyNumberFormat="1" applyFont="1" applyFill="1" applyBorder="1" applyAlignment="1">
      <alignment horizontal="left" vertical="center" indent="1"/>
    </xf>
    <xf numFmtId="187" fontId="28" fillId="2" borderId="22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200" fontId="28" fillId="2" borderId="0" xfId="6" applyNumberFormat="1" applyFont="1" applyFill="1" applyAlignment="1">
      <alignment vertical="center" wrapText="1"/>
    </xf>
    <xf numFmtId="187" fontId="91" fillId="2" borderId="0" xfId="6" applyNumberFormat="1" applyFont="1" applyFill="1" applyAlignment="1">
      <alignment horizontal="right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200" fontId="28" fillId="2" borderId="1" xfId="6" applyNumberFormat="1" applyFont="1" applyFill="1" applyBorder="1" applyAlignment="1">
      <alignment vertical="center" wrapText="1"/>
    </xf>
    <xf numFmtId="200" fontId="28" fillId="2" borderId="1" xfId="6" applyNumberFormat="1" applyFont="1" applyFill="1" applyBorder="1" applyAlignment="1">
      <alignment horizontal="right" vertical="center" wrapText="1"/>
    </xf>
    <xf numFmtId="187" fontId="91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70" fillId="2" borderId="0" xfId="6" applyNumberFormat="1" applyFont="1" applyFill="1" applyAlignment="1">
      <alignment horizontal="right"/>
    </xf>
    <xf numFmtId="201" fontId="12" fillId="2" borderId="0" xfId="28" applyNumberFormat="1" applyFont="1" applyFill="1" applyAlignment="1">
      <alignment vertical="center"/>
    </xf>
    <xf numFmtId="202" fontId="11" fillId="2" borderId="0" xfId="29" applyNumberFormat="1" applyFont="1" applyFill="1" applyAlignment="1">
      <alignment horizontal="right" vertical="center"/>
    </xf>
    <xf numFmtId="201" fontId="11" fillId="2" borderId="0" xfId="28" applyNumberFormat="1" applyFont="1" applyFill="1" applyAlignment="1">
      <alignment vertical="center"/>
    </xf>
    <xf numFmtId="199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3" fontId="29" fillId="2" borderId="0" xfId="6" applyNumberFormat="1" applyFont="1" applyFill="1" applyAlignment="1">
      <alignment horizontal="right" vertical="center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70" fillId="2" borderId="1" xfId="6" applyNumberFormat="1" applyFont="1" applyFill="1" applyBorder="1" applyAlignment="1">
      <alignment horizontal="right"/>
    </xf>
    <xf numFmtId="204" fontId="12" fillId="2" borderId="0" xfId="28" applyNumberFormat="1" applyFont="1" applyFill="1" applyAlignment="1">
      <alignment vertical="center"/>
    </xf>
    <xf numFmtId="204" fontId="11" fillId="2" borderId="0" xfId="6" applyNumberFormat="1" applyFont="1" applyFill="1" applyAlignment="1">
      <alignment vertical="center"/>
    </xf>
    <xf numFmtId="204" fontId="11" fillId="2" borderId="0" xfId="29" applyNumberFormat="1" applyFont="1" applyFill="1" applyAlignment="1">
      <alignment horizontal="right" vertical="center"/>
    </xf>
    <xf numFmtId="187" fontId="94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40" fillId="2" borderId="0" xfId="6" applyNumberFormat="1" applyFont="1" applyFill="1" applyAlignment="1">
      <alignment horizontal="centerContinuous" vertical="center"/>
    </xf>
    <xf numFmtId="187" fontId="95" fillId="0" borderId="0" xfId="6" applyNumberFormat="1" applyFont="1" applyAlignment="1">
      <alignment vertical="center"/>
    </xf>
    <xf numFmtId="200" fontId="28" fillId="2" borderId="0" xfId="6" applyNumberFormat="1" applyFont="1" applyFill="1" applyAlignment="1">
      <alignment horizontal="right" vertical="center" wrapText="1"/>
    </xf>
    <xf numFmtId="187" fontId="13" fillId="2" borderId="0" xfId="6" applyNumberFormat="1" applyFont="1" applyFill="1" applyAlignment="1">
      <alignment horizontal="center" vertical="center" wrapText="1"/>
    </xf>
    <xf numFmtId="206" fontId="11" fillId="2" borderId="0" xfId="30" applyNumberFormat="1" applyFont="1" applyFill="1" applyAlignment="1">
      <alignment horizontal="right" vertical="center"/>
    </xf>
    <xf numFmtId="205" fontId="12" fillId="2" borderId="0" xfId="6" applyNumberFormat="1" applyFont="1" applyFill="1" applyAlignment="1">
      <alignment vertical="center"/>
    </xf>
    <xf numFmtId="187" fontId="11" fillId="2" borderId="0" xfId="6" applyNumberFormat="1" applyFont="1" applyFill="1" applyAlignment="1">
      <alignment horizontal="center" vertical="center"/>
    </xf>
    <xf numFmtId="191" fontId="19" fillId="2" borderId="0" xfId="6" applyNumberFormat="1" applyFill="1"/>
    <xf numFmtId="187" fontId="96" fillId="2" borderId="0" xfId="29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center" vertical="center"/>
    </xf>
    <xf numFmtId="205" fontId="11" fillId="2" borderId="0" xfId="6" applyNumberFormat="1" applyFont="1" applyFill="1" applyAlignment="1">
      <alignment vertical="center"/>
    </xf>
    <xf numFmtId="0" fontId="97" fillId="2" borderId="0" xfId="4" applyFont="1" applyFill="1" applyAlignment="1" applyProtection="1">
      <alignment vertical="center"/>
      <protection locked="0"/>
    </xf>
    <xf numFmtId="0" fontId="97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1" fillId="2" borderId="0" xfId="26" applyFont="1" applyFill="1" applyAlignment="1">
      <alignment horizontal="centerContinuous" vertical="center" wrapText="1"/>
    </xf>
    <xf numFmtId="0" fontId="79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8" fillId="2" borderId="0" xfId="4" applyFont="1" applyFill="1" applyAlignment="1" applyProtection="1">
      <alignment horizontal="center" vertical="center" wrapText="1"/>
      <protection locked="0"/>
    </xf>
    <xf numFmtId="170" fontId="13" fillId="2" borderId="0" xfId="31" applyNumberFormat="1" applyFont="1" applyFill="1" applyBorder="1" applyAlignment="1">
      <alignment horizontal="centerContinuous" vertical="center" wrapText="1"/>
    </xf>
    <xf numFmtId="170" fontId="11" fillId="2" borderId="0" xfId="31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0" fontId="11" fillId="2" borderId="0" xfId="31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4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194" fontId="11" fillId="2" borderId="0" xfId="6" applyNumberFormat="1" applyFont="1" applyFill="1" applyAlignment="1">
      <alignment vertical="center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7" fontId="29" fillId="2" borderId="0" xfId="26" applyNumberFormat="1" applyFont="1" applyFill="1" applyAlignment="1">
      <alignment horizontal="right" vertical="center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0" fontId="47" fillId="2" borderId="0" xfId="6" applyFont="1" applyFill="1" applyAlignment="1">
      <alignment horizont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6" fillId="2" borderId="0" xfId="6" applyNumberFormat="1" applyFont="1" applyFill="1" applyAlignment="1">
      <alignment vertical="top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208" fontId="29" fillId="2" borderId="0" xfId="6" applyNumberFormat="1" applyFont="1" applyFill="1" applyAlignment="1">
      <alignment vertical="center"/>
    </xf>
    <xf numFmtId="176" fontId="29" fillId="2" borderId="0" xfId="32" applyFont="1" applyFill="1" applyBorder="1" applyAlignment="1">
      <alignment horizontal="right" vertical="center"/>
    </xf>
    <xf numFmtId="200" fontId="29" fillId="2" borderId="0" xfId="6" applyNumberFormat="1" applyFont="1" applyFill="1" applyAlignment="1">
      <alignment vertical="center"/>
    </xf>
    <xf numFmtId="209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7" fillId="2" borderId="0" xfId="26" applyFont="1" applyFill="1" applyAlignment="1">
      <alignment vertical="center"/>
    </xf>
    <xf numFmtId="210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49" fontId="102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3" xfId="26" applyFont="1" applyFill="1" applyBorder="1" applyAlignment="1">
      <alignment vertical="center"/>
    </xf>
    <xf numFmtId="0" fontId="28" fillId="2" borderId="23" xfId="26" applyFont="1" applyFill="1" applyBorder="1" applyAlignment="1">
      <alignment vertical="center"/>
    </xf>
    <xf numFmtId="166" fontId="28" fillId="2" borderId="23" xfId="26" applyNumberFormat="1" applyFont="1" applyFill="1" applyBorder="1" applyAlignment="1">
      <alignment horizontal="right" vertical="center"/>
    </xf>
    <xf numFmtId="194" fontId="28" fillId="2" borderId="23" xfId="6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103" fillId="2" borderId="0" xfId="6" applyNumberFormat="1" applyFont="1" applyFill="1" applyAlignment="1">
      <alignment horizontal="left" vertical="top" wrapText="1"/>
    </xf>
    <xf numFmtId="49" fontId="103" fillId="2" borderId="0" xfId="6" applyNumberFormat="1" applyFont="1" applyFill="1" applyAlignment="1">
      <alignment horizontal="left" vertical="top"/>
    </xf>
    <xf numFmtId="0" fontId="104" fillId="0" borderId="0" xfId="6" applyFont="1" applyAlignment="1">
      <alignment horizontal="left" vertical="top"/>
    </xf>
    <xf numFmtId="211" fontId="29" fillId="2" borderId="0" xfId="26" applyNumberFormat="1" applyFont="1" applyFill="1" applyAlignment="1">
      <alignment horizontal="right" vertical="center"/>
    </xf>
    <xf numFmtId="212" fontId="29" fillId="2" borderId="0" xfId="26" applyNumberFormat="1" applyFont="1" applyFill="1" applyAlignment="1">
      <alignment horizontal="right" vertical="center"/>
    </xf>
    <xf numFmtId="49" fontId="102" fillId="2" borderId="0" xfId="6" applyNumberFormat="1" applyFont="1" applyFill="1" applyAlignment="1">
      <alignment horizontal="left" vertical="top"/>
    </xf>
    <xf numFmtId="213" fontId="29" fillId="2" borderId="0" xfId="26" applyNumberFormat="1" applyFont="1" applyFill="1" applyAlignment="1">
      <alignment horizontal="right" vertical="center"/>
    </xf>
    <xf numFmtId="49" fontId="101" fillId="2" borderId="0" xfId="6" applyNumberFormat="1" applyFont="1" applyFill="1" applyAlignment="1">
      <alignment horizontal="left" vertical="center"/>
    </xf>
    <xf numFmtId="164" fontId="29" fillId="2" borderId="0" xfId="8" applyFont="1" applyFill="1" applyBorder="1" applyAlignment="1">
      <alignment vertical="center"/>
    </xf>
    <xf numFmtId="196" fontId="28" fillId="2" borderId="8" xfId="6" applyNumberFormat="1" applyFont="1" applyFill="1" applyBorder="1" applyAlignment="1">
      <alignment horizontal="right" vertical="center"/>
    </xf>
    <xf numFmtId="197" fontId="28" fillId="2" borderId="0" xfId="6" applyNumberFormat="1" applyFont="1" applyFill="1" applyAlignment="1">
      <alignment vertical="center"/>
    </xf>
    <xf numFmtId="0" fontId="11" fillId="2" borderId="1" xfId="33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0" fontId="70" fillId="2" borderId="1" xfId="31" applyNumberFormat="1" applyFont="1" applyFill="1" applyBorder="1" applyAlignment="1">
      <alignment horizontal="right" vertical="center"/>
    </xf>
    <xf numFmtId="166" fontId="28" fillId="2" borderId="0" xfId="34" applyNumberFormat="1" applyFont="1" applyFill="1" applyAlignment="1">
      <alignment horizontal="left"/>
    </xf>
    <xf numFmtId="0" fontId="14" fillId="2" borderId="0" xfId="6" applyFont="1" applyFill="1" applyAlignment="1">
      <alignment horizontal="center" vertical="center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9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4" fontId="12" fillId="2" borderId="0" xfId="26" applyNumberFormat="1" applyFont="1" applyFill="1" applyAlignment="1">
      <alignment vertical="center"/>
    </xf>
    <xf numFmtId="215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105" fillId="2" borderId="0" xfId="26" applyFont="1" applyFill="1" applyAlignment="1">
      <alignment vertical="center"/>
    </xf>
    <xf numFmtId="0" fontId="106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4" fontId="29" fillId="2" borderId="5" xfId="6" applyNumberFormat="1" applyFont="1" applyFill="1" applyBorder="1" applyAlignment="1">
      <alignment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8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6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11" fillId="2" borderId="0" xfId="33" applyFont="1" applyFill="1" applyAlignment="1">
      <alignment vertical="center"/>
    </xf>
    <xf numFmtId="217" fontId="11" fillId="2" borderId="0" xfId="26" applyNumberFormat="1" applyFont="1" applyFill="1" applyAlignment="1">
      <alignment vertical="center"/>
    </xf>
    <xf numFmtId="0" fontId="79" fillId="2" borderId="0" xfId="35" applyFont="1" applyFill="1" applyAlignment="1">
      <alignment horizontal="centerContinuous" vertical="center"/>
    </xf>
    <xf numFmtId="0" fontId="12" fillId="2" borderId="4" xfId="35" applyFont="1" applyFill="1" applyBorder="1" applyAlignment="1">
      <alignment horizontal="centerContinuous" vertical="center"/>
    </xf>
    <xf numFmtId="0" fontId="12" fillId="2" borderId="4" xfId="35" applyFont="1" applyFill="1" applyBorder="1" applyAlignment="1">
      <alignment horizontal="center" vertical="center"/>
    </xf>
    <xf numFmtId="10" fontId="11" fillId="2" borderId="0" xfId="9" applyNumberFormat="1" applyFont="1" applyFill="1" applyAlignment="1">
      <alignment vertical="center"/>
    </xf>
    <xf numFmtId="0" fontId="12" fillId="2" borderId="0" xfId="35" applyFont="1" applyFill="1" applyAlignment="1">
      <alignment horizontal="left" vertical="center"/>
    </xf>
    <xf numFmtId="2" fontId="11" fillId="2" borderId="0" xfId="35" applyNumberFormat="1" applyFont="1" applyFill="1" applyAlignment="1">
      <alignment horizontal="center" vertical="center"/>
    </xf>
    <xf numFmtId="0" fontId="12" fillId="2" borderId="5" xfId="35" applyFont="1" applyFill="1" applyBorder="1" applyAlignment="1">
      <alignment horizontal="left" vertical="center"/>
    </xf>
    <xf numFmtId="2" fontId="11" fillId="2" borderId="5" xfId="36" applyNumberFormat="1" applyFont="1" applyFill="1" applyBorder="1" applyAlignment="1">
      <alignment horizontal="center" vertical="center"/>
    </xf>
    <xf numFmtId="2" fontId="12" fillId="2" borderId="0" xfId="36" applyNumberFormat="1" applyFont="1" applyFill="1" applyAlignment="1">
      <alignment horizontal="center" vertical="center"/>
    </xf>
    <xf numFmtId="0" fontId="11" fillId="2" borderId="1" xfId="35" applyFont="1" applyFill="1" applyBorder="1" applyAlignment="1">
      <alignment horizontal="left" vertical="center"/>
    </xf>
    <xf numFmtId="0" fontId="11" fillId="2" borderId="0" xfId="35" applyFont="1" applyFill="1" applyAlignment="1">
      <alignment horizontal="left" vertical="center"/>
    </xf>
    <xf numFmtId="218" fontId="11" fillId="2" borderId="0" xfId="37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vertical="center"/>
    </xf>
    <xf numFmtId="10" fontId="12" fillId="2" borderId="0" xfId="9" applyNumberFormat="1" applyFont="1" applyFill="1" applyAlignment="1">
      <alignment vertical="center"/>
    </xf>
    <xf numFmtId="0" fontId="12" fillId="2" borderId="3" xfId="35" applyFont="1" applyFill="1" applyBorder="1" applyAlignment="1">
      <alignment horizontal="centerContinuous" vertical="center"/>
    </xf>
    <xf numFmtId="0" fontId="12" fillId="2" borderId="5" xfId="35" applyFont="1" applyFill="1" applyBorder="1" applyAlignment="1">
      <alignment horizontal="centerContinuous" vertical="center"/>
    </xf>
    <xf numFmtId="2" fontId="14" fillId="2" borderId="0" xfId="36" applyNumberFormat="1" applyFont="1" applyFill="1" applyAlignment="1">
      <alignment horizontal="center" vertical="center"/>
    </xf>
    <xf numFmtId="219" fontId="11" fillId="2" borderId="0" xfId="9" applyNumberFormat="1" applyFont="1" applyFill="1" applyAlignment="1">
      <alignment vertical="center"/>
    </xf>
    <xf numFmtId="0" fontId="14" fillId="2" borderId="1" xfId="35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8" fontId="14" fillId="2" borderId="0" xfId="37" applyNumberFormat="1" applyFont="1" applyFill="1" applyBorder="1" applyAlignment="1">
      <alignment horizontal="center"/>
    </xf>
    <xf numFmtId="49" fontId="11" fillId="0" borderId="0" xfId="34" applyNumberFormat="1" applyFont="1"/>
    <xf numFmtId="0" fontId="11" fillId="2" borderId="0" xfId="24" applyFont="1" applyFill="1"/>
    <xf numFmtId="0" fontId="11" fillId="0" borderId="0" xfId="24" applyFont="1"/>
    <xf numFmtId="219" fontId="11" fillId="2" borderId="0" xfId="6" applyNumberFormat="1" applyFont="1" applyFill="1" applyAlignment="1">
      <alignment vertical="center"/>
    </xf>
    <xf numFmtId="0" fontId="11" fillId="0" borderId="0" xfId="38" applyFont="1" applyAlignment="1">
      <alignment vertical="center"/>
    </xf>
    <xf numFmtId="0" fontId="11" fillId="0" borderId="0" xfId="6" applyFont="1" applyAlignment="1">
      <alignment vertical="center"/>
    </xf>
    <xf numFmtId="0" fontId="18" fillId="2" borderId="0" xfId="5" applyFont="1" applyFill="1" applyAlignment="1">
      <alignment vertical="center" wrapText="1"/>
    </xf>
    <xf numFmtId="2" fontId="13" fillId="2" borderId="0" xfId="35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5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5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5" applyFont="1" applyFill="1" applyBorder="1" applyAlignment="1">
      <alignment horizontal="centerContinuous" vertical="center"/>
    </xf>
    <xf numFmtId="0" fontId="28" fillId="2" borderId="4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left" vertical="center"/>
    </xf>
    <xf numFmtId="0" fontId="13" fillId="2" borderId="5" xfId="35" applyFont="1" applyFill="1" applyBorder="1" applyAlignment="1">
      <alignment horizontal="left" vertical="center"/>
    </xf>
    <xf numFmtId="2" fontId="13" fillId="2" borderId="8" xfId="3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6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49" fontId="11" fillId="2" borderId="0" xfId="34" applyNumberFormat="1" applyFont="1" applyFill="1"/>
    <xf numFmtId="176" fontId="11" fillId="2" borderId="0" xfId="39" applyNumberFormat="1" applyFont="1" applyFill="1"/>
    <xf numFmtId="2" fontId="14" fillId="2" borderId="0" xfId="35" applyNumberFormat="1" applyFont="1" applyFill="1" applyAlignment="1">
      <alignment horizontal="center" vertical="center"/>
    </xf>
    <xf numFmtId="2" fontId="14" fillId="2" borderId="5" xfId="36" applyNumberFormat="1" applyFont="1" applyFill="1" applyBorder="1" applyAlignment="1">
      <alignment horizontal="center" vertical="center"/>
    </xf>
    <xf numFmtId="0" fontId="14" fillId="2" borderId="0" xfId="35" applyFont="1" applyFill="1" applyAlignment="1">
      <alignment horizontal="left" vertical="center"/>
    </xf>
    <xf numFmtId="0" fontId="82" fillId="2" borderId="0" xfId="6" applyFont="1" applyFill="1"/>
    <xf numFmtId="3" fontId="11" fillId="2" borderId="0" xfId="37" applyNumberFormat="1" applyFont="1" applyFill="1" applyBorder="1" applyAlignment="1">
      <alignment horizontal="center"/>
    </xf>
    <xf numFmtId="218" fontId="11" fillId="2" borderId="3" xfId="37" applyNumberFormat="1" applyFont="1" applyFill="1" applyBorder="1" applyAlignment="1">
      <alignment horizontal="center"/>
    </xf>
    <xf numFmtId="176" fontId="11" fillId="2" borderId="0" xfId="40" applyNumberFormat="1" applyFont="1" applyFill="1"/>
    <xf numFmtId="0" fontId="82" fillId="2" borderId="0" xfId="41" applyFont="1" applyFill="1"/>
    <xf numFmtId="187" fontId="109" fillId="2" borderId="0" xfId="6" applyNumberFormat="1" applyFont="1" applyFill="1" applyAlignment="1">
      <alignment horizontal="centerContinuous" vertical="center" wrapText="1"/>
    </xf>
    <xf numFmtId="187" fontId="87" fillId="2" borderId="0" xfId="6" applyNumberFormat="1" applyFont="1" applyFill="1" applyAlignment="1">
      <alignment horizontal="centerContinuous" vertical="center" wrapText="1"/>
    </xf>
    <xf numFmtId="0" fontId="110" fillId="2" borderId="0" xfId="41" applyFont="1" applyFill="1"/>
    <xf numFmtId="187" fontId="111" fillId="2" borderId="0" xfId="6" applyNumberFormat="1" applyFont="1" applyFill="1" applyAlignment="1">
      <alignment horizontal="centerContinuous" vertical="center" wrapText="1"/>
    </xf>
    <xf numFmtId="0" fontId="112" fillId="2" borderId="0" xfId="6" applyFont="1" applyFill="1" applyAlignment="1">
      <alignment horizontal="centerContinuous"/>
    </xf>
    <xf numFmtId="0" fontId="113" fillId="2" borderId="0" xfId="41" applyFont="1" applyFill="1" applyAlignment="1">
      <alignment horizontal="center"/>
    </xf>
    <xf numFmtId="0" fontId="113" fillId="2" borderId="0" xfId="6" applyFont="1" applyFill="1" applyAlignment="1">
      <alignment horizontal="center"/>
    </xf>
    <xf numFmtId="0" fontId="112" fillId="2" borderId="0" xfId="6" applyFont="1" applyFill="1" applyAlignment="1">
      <alignment horizontal="center"/>
    </xf>
    <xf numFmtId="0" fontId="71" fillId="2" borderId="0" xfId="24" applyFont="1" applyFill="1" applyAlignment="1">
      <alignment horizontal="centerContinuous" vertical="center"/>
    </xf>
    <xf numFmtId="0" fontId="114" fillId="2" borderId="0" xfId="6" applyFont="1" applyFill="1" applyAlignment="1">
      <alignment horizontal="centerContinuous" vertical="center"/>
    </xf>
    <xf numFmtId="0" fontId="115" fillId="2" borderId="0" xfId="41" applyFont="1" applyFill="1"/>
    <xf numFmtId="0" fontId="71" fillId="2" borderId="0" xfId="6" applyFont="1" applyFill="1" applyAlignment="1">
      <alignment horizontal="centerContinuous" vertical="center"/>
    </xf>
    <xf numFmtId="0" fontId="13" fillId="2" borderId="24" xfId="24" applyFont="1" applyFill="1" applyBorder="1" applyAlignment="1">
      <alignment horizontal="center" vertical="center"/>
    </xf>
    <xf numFmtId="0" fontId="13" fillId="2" borderId="24" xfId="24" applyFont="1" applyFill="1" applyBorder="1" applyAlignment="1">
      <alignment horizontal="center" vertical="center" wrapText="1"/>
    </xf>
    <xf numFmtId="0" fontId="11" fillId="2" borderId="20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0" xfId="37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7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7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 wrapText="1"/>
    </xf>
    <xf numFmtId="0" fontId="10" fillId="2" borderId="0" xfId="41" applyFill="1" applyAlignment="1">
      <alignment vertical="center" wrapText="1"/>
    </xf>
    <xf numFmtId="0" fontId="10" fillId="2" borderId="0" xfId="41" applyFill="1"/>
    <xf numFmtId="221" fontId="11" fillId="2" borderId="0" xfId="42" applyFont="1" applyFill="1" applyBorder="1" applyAlignment="1">
      <alignment vertical="center" wrapText="1"/>
    </xf>
    <xf numFmtId="0" fontId="11" fillId="2" borderId="0" xfId="41" applyFont="1" applyFill="1"/>
    <xf numFmtId="1" fontId="11" fillId="2" borderId="0" xfId="6" applyNumberFormat="1" applyFont="1" applyFill="1" applyAlignment="1">
      <alignment vertical="center"/>
    </xf>
    <xf numFmtId="0" fontId="116" fillId="2" borderId="0" xfId="6" applyFont="1" applyFill="1" applyAlignment="1">
      <alignment horizontal="centerContinuous" vertical="center"/>
    </xf>
    <xf numFmtId="0" fontId="12" fillId="2" borderId="24" xfId="6" applyFont="1" applyFill="1" applyBorder="1" applyAlignment="1">
      <alignment horizontal="center" vertical="center"/>
    </xf>
    <xf numFmtId="0" fontId="12" fillId="2" borderId="24" xfId="6" applyFont="1" applyFill="1" applyBorder="1" applyAlignment="1">
      <alignment horizontal="center" vertical="center" wrapText="1"/>
    </xf>
    <xf numFmtId="10" fontId="11" fillId="2" borderId="0" xfId="42" applyNumberFormat="1" applyFont="1" applyFill="1" applyBorder="1" applyAlignment="1">
      <alignment vertical="center" wrapText="1"/>
    </xf>
    <xf numFmtId="221" fontId="82" fillId="2" borderId="0" xfId="42" applyFont="1" applyFill="1" applyBorder="1"/>
    <xf numFmtId="221" fontId="82" fillId="2" borderId="0" xfId="41" applyNumberFormat="1" applyFont="1" applyFill="1"/>
    <xf numFmtId="221" fontId="82" fillId="2" borderId="0" xfId="42" applyFont="1" applyFill="1" applyBorder="1" applyAlignment="1">
      <alignment vertical="center" wrapText="1"/>
    </xf>
    <xf numFmtId="0" fontId="11" fillId="2" borderId="0" xfId="43" applyFont="1" applyFill="1" applyAlignment="1">
      <alignment vertical="center"/>
    </xf>
    <xf numFmtId="0" fontId="11" fillId="2" borderId="0" xfId="41" applyFont="1" applyFill="1" applyAlignment="1">
      <alignment vertical="center"/>
    </xf>
    <xf numFmtId="221" fontId="10" fillId="2" borderId="0" xfId="42" applyFont="1" applyFill="1" applyBorder="1"/>
    <xf numFmtId="191" fontId="11" fillId="2" borderId="0" xfId="26" applyNumberFormat="1" applyFont="1" applyFill="1" applyAlignment="1">
      <alignment horizontal="centerContinuous" vertical="center"/>
    </xf>
    <xf numFmtId="222" fontId="22" fillId="2" borderId="0" xfId="6" applyNumberFormat="1" applyFont="1" applyFill="1" applyAlignment="1">
      <alignment horizontal="centerContinuous" vertical="center"/>
    </xf>
    <xf numFmtId="191" fontId="117" fillId="2" borderId="0" xfId="26" applyNumberFormat="1" applyFont="1" applyFill="1" applyAlignment="1">
      <alignment horizontal="centerContinuous" vertical="center"/>
    </xf>
    <xf numFmtId="0" fontId="79" fillId="2" borderId="1" xfId="6" applyFont="1" applyFill="1" applyBorder="1" applyAlignment="1">
      <alignment horizontal="centerContinuous" vertical="center"/>
    </xf>
    <xf numFmtId="0" fontId="118" fillId="2" borderId="0" xfId="6" applyFont="1" applyFill="1"/>
    <xf numFmtId="17" fontId="13" fillId="2" borderId="16" xfId="26" applyNumberFormat="1" applyFont="1" applyFill="1" applyBorder="1" applyAlignment="1">
      <alignment horizontal="centerContinuous" vertical="center"/>
    </xf>
    <xf numFmtId="223" fontId="29" fillId="2" borderId="0" xfId="6" applyNumberFormat="1" applyFont="1" applyFill="1" applyAlignment="1">
      <alignment horizontal="centerContinuous" vertical="center"/>
    </xf>
    <xf numFmtId="191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4" fontId="11" fillId="2" borderId="1" xfId="6" applyNumberFormat="1" applyFont="1" applyFill="1" applyBorder="1" applyAlignment="1">
      <alignment horizontal="centerContinuous" vertical="center"/>
    </xf>
    <xf numFmtId="0" fontId="11" fillId="2" borderId="0" xfId="6" applyFont="1" applyFill="1" applyAlignment="1">
      <alignment horizontal="justify" wrapText="1"/>
    </xf>
    <xf numFmtId="0" fontId="19" fillId="2" borderId="0" xfId="6" applyFill="1" applyAlignment="1">
      <alignment horizontal="justify" wrapText="1"/>
    </xf>
    <xf numFmtId="225" fontId="19" fillId="2" borderId="0" xfId="6" applyNumberFormat="1" applyFill="1"/>
    <xf numFmtId="0" fontId="119" fillId="2" borderId="0" xfId="6" applyFont="1" applyFill="1" applyAlignment="1">
      <alignment vertical="center"/>
    </xf>
    <xf numFmtId="226" fontId="120" fillId="2" borderId="0" xfId="6" applyNumberFormat="1" applyFont="1" applyFill="1"/>
    <xf numFmtId="191" fontId="120" fillId="2" borderId="0" xfId="6" applyNumberFormat="1" applyFont="1" applyFill="1"/>
    <xf numFmtId="22" fontId="11" fillId="2" borderId="0" xfId="6" applyNumberFormat="1" applyFont="1" applyFill="1" applyAlignment="1">
      <alignment vertical="center"/>
    </xf>
    <xf numFmtId="191" fontId="29" fillId="2" borderId="0" xfId="26" quotePrefix="1" applyNumberFormat="1" applyFont="1" applyFill="1" applyAlignment="1">
      <alignment horizontal="center" vertical="center"/>
    </xf>
    <xf numFmtId="0" fontId="13" fillId="2" borderId="3" xfId="35" applyFont="1" applyFill="1" applyBorder="1" applyAlignment="1">
      <alignment horizontal="left" vertical="center"/>
    </xf>
    <xf numFmtId="0" fontId="28" fillId="2" borderId="5" xfId="35" quotePrefix="1" applyFont="1" applyFill="1" applyBorder="1" applyAlignment="1">
      <alignment horizontal="centerContinuous" vertical="center"/>
    </xf>
    <xf numFmtId="10" fontId="11" fillId="2" borderId="1" xfId="9" applyNumberFormat="1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right" vertical="center"/>
    </xf>
    <xf numFmtId="10" fontId="11" fillId="2" borderId="0" xfId="9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7" fontId="11" fillId="2" borderId="0" xfId="6" applyNumberFormat="1" applyFont="1" applyFill="1" applyAlignment="1">
      <alignment vertical="center"/>
    </xf>
    <xf numFmtId="0" fontId="121" fillId="2" borderId="0" xfId="6" applyFont="1" applyFill="1" applyAlignment="1">
      <alignment horizontal="centerContinuous" vertical="center" wrapText="1"/>
    </xf>
    <xf numFmtId="0" fontId="79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0" fontId="11" fillId="2" borderId="0" xfId="6" quotePrefix="1" applyFont="1" applyFill="1" applyAlignment="1">
      <alignment vertical="center"/>
    </xf>
    <xf numFmtId="2" fontId="29" fillId="2" borderId="5" xfId="36" applyNumberFormat="1" applyFont="1" applyFill="1" applyBorder="1" applyAlignment="1">
      <alignment horizontal="center" vertical="center"/>
    </xf>
    <xf numFmtId="2" fontId="29" fillId="2" borderId="0" xfId="36" applyNumberFormat="1" applyFont="1" applyFill="1" applyAlignment="1">
      <alignment horizontal="center" vertical="center"/>
    </xf>
    <xf numFmtId="177" fontId="29" fillId="2" borderId="1" xfId="6" applyNumberFormat="1" applyFont="1" applyFill="1" applyBorder="1" applyAlignment="1">
      <alignment horizontal="left" vertical="center"/>
    </xf>
    <xf numFmtId="2" fontId="29" fillId="2" borderId="1" xfId="26" applyNumberFormat="1" applyFont="1" applyFill="1" applyBorder="1" applyAlignment="1">
      <alignment horizontal="center" vertical="center"/>
    </xf>
    <xf numFmtId="2" fontId="29" fillId="2" borderId="1" xfId="26" quotePrefix="1" applyNumberFormat="1" applyFont="1" applyFill="1" applyBorder="1" applyAlignment="1">
      <alignment horizontal="center" vertical="center"/>
    </xf>
    <xf numFmtId="0" fontId="10" fillId="2" borderId="0" xfId="45" applyFill="1"/>
    <xf numFmtId="0" fontId="87" fillId="2" borderId="0" xfId="45" applyFont="1" applyFill="1" applyAlignment="1">
      <alignment horizontal="centerContinuous" vertical="center" wrapText="1"/>
    </xf>
    <xf numFmtId="0" fontId="107" fillId="2" borderId="0" xfId="45" applyFont="1" applyFill="1" applyAlignment="1">
      <alignment horizontal="centerContinuous" vertical="center" wrapText="1"/>
    </xf>
    <xf numFmtId="0" fontId="98" fillId="2" borderId="0" xfId="4" applyFont="1" applyFill="1" applyAlignment="1" applyProtection="1">
      <alignment horizontal="left" vertical="center"/>
      <protection locked="0"/>
    </xf>
    <xf numFmtId="222" fontId="82" fillId="2" borderId="0" xfId="41" applyNumberFormat="1" applyFont="1" applyFill="1" applyAlignment="1">
      <alignment horizontal="center"/>
    </xf>
    <xf numFmtId="222" fontId="82" fillId="2" borderId="0" xfId="46" applyNumberFormat="1" applyFont="1" applyFill="1"/>
    <xf numFmtId="0" fontId="10" fillId="2" borderId="0" xfId="46" applyFill="1"/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0" fontId="13" fillId="2" borderId="2" xfId="35" applyFont="1" applyFill="1" applyBorder="1" applyAlignment="1">
      <alignment horizontal="centerContinuous" vertical="center"/>
    </xf>
    <xf numFmtId="14" fontId="10" fillId="2" borderId="0" xfId="45" applyNumberFormat="1" applyFill="1"/>
    <xf numFmtId="0" fontId="14" fillId="2" borderId="4" xfId="45" applyFont="1" applyFill="1" applyBorder="1" applyAlignment="1">
      <alignment vertical="center"/>
    </xf>
    <xf numFmtId="0" fontId="13" fillId="2" borderId="4" xfId="35" applyFont="1" applyFill="1" applyBorder="1" applyAlignment="1">
      <alignment horizontal="centerContinuous" vertical="center"/>
    </xf>
    <xf numFmtId="2" fontId="14" fillId="2" borderId="0" xfId="9" applyNumberFormat="1" applyFont="1" applyFill="1" applyAlignment="1">
      <alignment horizontal="center" vertical="center"/>
    </xf>
    <xf numFmtId="165" fontId="32" fillId="2" borderId="0" xfId="5" applyNumberFormat="1" applyFont="1" applyFill="1" applyAlignment="1">
      <alignment vertical="center"/>
    </xf>
    <xf numFmtId="177" fontId="14" fillId="2" borderId="0" xfId="9" applyNumberFormat="1" applyFont="1" applyFill="1" applyAlignment="1">
      <alignment horizontal="center" vertical="center"/>
    </xf>
    <xf numFmtId="0" fontId="124" fillId="2" borderId="0" xfId="45" applyFont="1" applyFill="1"/>
    <xf numFmtId="2" fontId="125" fillId="2" borderId="0" xfId="9" applyNumberFormat="1" applyFont="1" applyFill="1" applyAlignment="1">
      <alignment horizontal="center" vertical="center"/>
    </xf>
    <xf numFmtId="0" fontId="11" fillId="2" borderId="1" xfId="45" applyFont="1" applyFill="1" applyBorder="1" applyAlignment="1">
      <alignment vertical="center"/>
    </xf>
    <xf numFmtId="0" fontId="28" fillId="2" borderId="0" xfId="35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5" applyFont="1" applyFill="1" applyAlignment="1">
      <alignment vertical="center"/>
    </xf>
    <xf numFmtId="198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" fontId="10" fillId="2" borderId="0" xfId="45" applyNumberFormat="1" applyFill="1" applyAlignment="1">
      <alignment horizontal="center"/>
    </xf>
    <xf numFmtId="0" fontId="124" fillId="2" borderId="0" xfId="6" applyFont="1" applyFill="1" applyAlignment="1">
      <alignment horizontal="center"/>
    </xf>
    <xf numFmtId="0" fontId="87" fillId="2" borderId="0" xfId="46" applyFont="1" applyFill="1" applyAlignment="1">
      <alignment horizontal="centerContinuous" vertical="center" wrapText="1"/>
    </xf>
    <xf numFmtId="0" fontId="20" fillId="2" borderId="0" xfId="46" applyFont="1" applyFill="1" applyAlignment="1">
      <alignment horizontal="centerContinuous" vertical="center" wrapText="1"/>
    </xf>
    <xf numFmtId="0" fontId="107" fillId="2" borderId="0" xfId="46" applyFont="1" applyFill="1" applyAlignment="1">
      <alignment horizontal="centerContinuous" vertical="center" wrapText="1"/>
    </xf>
    <xf numFmtId="0" fontId="61" fillId="2" borderId="0" xfId="46" applyFont="1" applyFill="1" applyAlignment="1">
      <alignment horizontal="center" vertical="center"/>
    </xf>
    <xf numFmtId="0" fontId="88" fillId="2" borderId="0" xfId="46" applyFont="1" applyFill="1" applyAlignment="1">
      <alignment horizontal="centerContinuous" vertical="center" wrapText="1"/>
    </xf>
    <xf numFmtId="17" fontId="126" fillId="2" borderId="0" xfId="46" applyNumberFormat="1" applyFont="1" applyFill="1" applyAlignment="1">
      <alignment horizontal="center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2" fontId="124" fillId="2" borderId="0" xfId="46" applyNumberFormat="1" applyFont="1" applyFill="1"/>
    <xf numFmtId="0" fontId="14" fillId="2" borderId="4" xfId="46" applyFont="1" applyFill="1" applyBorder="1" applyAlignment="1">
      <alignment vertical="center"/>
    </xf>
    <xf numFmtId="0" fontId="11" fillId="2" borderId="1" xfId="46" applyFont="1" applyFill="1" applyBorder="1" applyAlignment="1">
      <alignment vertical="center"/>
    </xf>
    <xf numFmtId="0" fontId="29" fillId="2" borderId="0" xfId="46" applyFont="1" applyFill="1" applyAlignment="1">
      <alignment vertical="center"/>
    </xf>
    <xf numFmtId="198" fontId="11" fillId="2" borderId="0" xfId="46" applyNumberFormat="1" applyFont="1" applyFill="1" applyAlignment="1">
      <alignment horizontal="right" vertical="center"/>
    </xf>
    <xf numFmtId="0" fontId="29" fillId="2" borderId="0" xfId="46" applyFont="1" applyFill="1"/>
    <xf numFmtId="2" fontId="10" fillId="2" borderId="0" xfId="46" applyNumberFormat="1" applyFill="1"/>
    <xf numFmtId="227" fontId="79" fillId="2" borderId="0" xfId="5" applyNumberFormat="1" applyFont="1" applyFill="1" applyAlignment="1">
      <alignment horizontal="centerContinuous" vertical="center"/>
    </xf>
    <xf numFmtId="227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7" fontId="29" fillId="2" borderId="4" xfId="6" applyNumberFormat="1" applyFont="1" applyFill="1" applyBorder="1" applyAlignment="1">
      <alignment vertical="center" wrapText="1"/>
    </xf>
    <xf numFmtId="177" fontId="25" fillId="2" borderId="24" xfId="5" applyNumberFormat="1" applyFont="1" applyFill="1" applyBorder="1" applyAlignment="1">
      <alignment horizontal="center" vertical="center"/>
    </xf>
    <xf numFmtId="227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0" xfId="6" applyNumberFormat="1" applyFont="1" applyFill="1" applyBorder="1" applyAlignment="1">
      <alignment horizontal="right" vertical="center" wrapText="1"/>
    </xf>
    <xf numFmtId="227" fontId="128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7" fontId="14" fillId="2" borderId="0" xfId="6" applyNumberFormat="1" applyFont="1" applyFill="1" applyAlignment="1">
      <alignment horizontal="left" vertical="center"/>
    </xf>
    <xf numFmtId="227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7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7" fontId="13" fillId="2" borderId="0" xfId="6" applyNumberFormat="1" applyFont="1" applyFill="1" applyAlignment="1">
      <alignment horizontal="left" vertical="center"/>
    </xf>
    <xf numFmtId="227" fontId="28" fillId="2" borderId="0" xfId="6" applyNumberFormat="1" applyFont="1" applyFill="1" applyAlignment="1">
      <alignment vertical="center"/>
    </xf>
    <xf numFmtId="227" fontId="12" fillId="2" borderId="0" xfId="47" applyNumberFormat="1" applyFont="1" applyFill="1" applyAlignment="1">
      <alignment vertical="center"/>
    </xf>
    <xf numFmtId="227" fontId="12" fillId="2" borderId="0" xfId="6" applyNumberFormat="1" applyFont="1" applyFill="1" applyAlignment="1">
      <alignment vertical="center" wrapText="1"/>
    </xf>
    <xf numFmtId="227" fontId="12" fillId="2" borderId="0" xfId="6" applyNumberFormat="1" applyFont="1" applyFill="1" applyAlignment="1">
      <alignment vertical="center"/>
    </xf>
    <xf numFmtId="227" fontId="12" fillId="2" borderId="5" xfId="6" applyNumberFormat="1" applyFont="1" applyFill="1" applyBorder="1" applyAlignment="1">
      <alignment vertical="center"/>
    </xf>
    <xf numFmtId="227" fontId="130" fillId="2" borderId="0" xfId="5" applyNumberFormat="1" applyFont="1" applyFill="1" applyAlignment="1">
      <alignment vertical="center"/>
    </xf>
    <xf numFmtId="227" fontId="14" fillId="2" borderId="1" xfId="6" applyNumberFormat="1" applyFont="1" applyFill="1" applyBorder="1" applyAlignment="1">
      <alignment horizontal="left" vertical="center"/>
    </xf>
    <xf numFmtId="227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7" fontId="29" fillId="2" borderId="0" xfId="6" applyNumberFormat="1" applyFont="1" applyFill="1" applyAlignment="1">
      <alignment vertical="center"/>
    </xf>
    <xf numFmtId="227" fontId="28" fillId="2" borderId="0" xfId="6" applyNumberFormat="1" applyFont="1" applyFill="1" applyAlignment="1">
      <alignment horizontal="right" vertical="center"/>
    </xf>
    <xf numFmtId="0" fontId="11" fillId="2" borderId="1" xfId="48" applyFont="1" applyFill="1" applyBorder="1" applyAlignment="1">
      <alignment vertical="center"/>
    </xf>
    <xf numFmtId="0" fontId="11" fillId="2" borderId="0" xfId="48" applyFont="1" applyFill="1" applyAlignment="1">
      <alignment vertical="center"/>
    </xf>
    <xf numFmtId="0" fontId="11" fillId="2" borderId="0" xfId="48" applyFont="1" applyFill="1"/>
    <xf numFmtId="0" fontId="117" fillId="2" borderId="0" xfId="48" applyFont="1" applyFill="1" applyAlignment="1">
      <alignment horizontal="left" vertical="center" indent="3"/>
    </xf>
    <xf numFmtId="0" fontId="12" fillId="2" borderId="0" xfId="48" applyFont="1" applyFill="1" applyAlignment="1">
      <alignment vertical="center"/>
    </xf>
    <xf numFmtId="0" fontId="79" fillId="2" borderId="0" xfId="48" applyFont="1" applyFill="1" applyAlignment="1">
      <alignment vertical="center"/>
    </xf>
    <xf numFmtId="0" fontId="12" fillId="2" borderId="4" xfId="48" applyFont="1" applyFill="1" applyBorder="1" applyAlignment="1">
      <alignment vertical="center"/>
    </xf>
    <xf numFmtId="0" fontId="11" fillId="2" borderId="4" xfId="48" applyFont="1" applyFill="1" applyBorder="1" applyAlignment="1">
      <alignment vertical="center"/>
    </xf>
    <xf numFmtId="0" fontId="12" fillId="2" borderId="25" xfId="48" applyFont="1" applyFill="1" applyBorder="1" applyAlignment="1">
      <alignment horizontal="right" vertical="center"/>
    </xf>
    <xf numFmtId="0" fontId="132" fillId="2" borderId="0" xfId="4" applyFont="1" applyFill="1" applyBorder="1" applyAlignment="1" applyProtection="1">
      <alignment vertical="center"/>
    </xf>
    <xf numFmtId="0" fontId="12" fillId="2" borderId="26" xfId="48" applyFont="1" applyFill="1" applyBorder="1" applyAlignment="1">
      <alignment horizontal="right" vertical="center"/>
    </xf>
    <xf numFmtId="0" fontId="133" fillId="2" borderId="0" xfId="4" applyFont="1" applyFill="1" applyBorder="1" applyAlignment="1" applyProtection="1">
      <alignment vertical="center"/>
    </xf>
    <xf numFmtId="0" fontId="134" fillId="2" borderId="0" xfId="4" applyFont="1" applyFill="1" applyAlignment="1" applyProtection="1"/>
    <xf numFmtId="0" fontId="11" fillId="2" borderId="1" xfId="48" applyFont="1" applyFill="1" applyBorder="1"/>
    <xf numFmtId="0" fontId="11" fillId="2" borderId="27" xfId="48" applyFont="1" applyFill="1" applyBorder="1"/>
    <xf numFmtId="0" fontId="135" fillId="2" borderId="0" xfId="4" applyFont="1" applyFill="1" applyAlignment="1" applyProtection="1">
      <alignment horizontal="left" vertical="center"/>
      <protection locked="0"/>
    </xf>
    <xf numFmtId="0" fontId="1" fillId="2" borderId="0" xfId="49" applyFill="1"/>
    <xf numFmtId="0" fontId="136" fillId="0" borderId="16" xfId="49" applyFont="1" applyBorder="1" applyAlignment="1">
      <alignment horizontal="center"/>
    </xf>
    <xf numFmtId="0" fontId="136" fillId="0" borderId="16" xfId="49" applyFont="1" applyBorder="1" applyAlignment="1">
      <alignment horizontal="right"/>
    </xf>
    <xf numFmtId="0" fontId="81" fillId="0" borderId="16" xfId="5" applyFont="1" applyBorder="1" applyAlignment="1">
      <alignment horizontal="center" vertical="center"/>
    </xf>
    <xf numFmtId="0" fontId="13" fillId="0" borderId="0" xfId="49" applyFont="1" applyAlignment="1">
      <alignment horizontal="left" vertical="center"/>
    </xf>
    <xf numFmtId="0" fontId="14" fillId="0" borderId="0" xfId="49" applyFont="1" applyAlignment="1">
      <alignment horizontal="center" vertical="center"/>
    </xf>
    <xf numFmtId="228" fontId="139" fillId="0" borderId="0" xfId="49" applyNumberFormat="1" applyFont="1" applyAlignment="1">
      <alignment horizontal="center" vertical="center"/>
    </xf>
    <xf numFmtId="168" fontId="139" fillId="0" borderId="0" xfId="6" applyNumberFormat="1" applyFont="1" applyAlignment="1">
      <alignment horizontal="center"/>
    </xf>
    <xf numFmtId="0" fontId="140" fillId="0" borderId="0" xfId="49" applyFont="1" applyAlignment="1">
      <alignment horizontal="left" vertical="center"/>
    </xf>
    <xf numFmtId="228" fontId="14" fillId="0" borderId="0" xfId="7" applyNumberFormat="1" applyFont="1" applyAlignment="1">
      <alignment horizontal="center" vertical="center"/>
    </xf>
    <xf numFmtId="168" fontId="141" fillId="0" borderId="0" xfId="6" applyNumberFormat="1" applyFont="1" applyAlignment="1">
      <alignment horizontal="center"/>
    </xf>
    <xf numFmtId="0" fontId="13" fillId="0" borderId="5" xfId="49" applyFont="1" applyBorder="1" applyAlignment="1">
      <alignment horizontal="left" vertical="center"/>
    </xf>
    <xf numFmtId="0" fontId="140" fillId="0" borderId="5" xfId="49" applyFont="1" applyBorder="1" applyAlignment="1">
      <alignment horizontal="left" vertical="center"/>
    </xf>
    <xf numFmtId="228" fontId="14" fillId="0" borderId="5" xfId="7" applyNumberFormat="1" applyFont="1" applyBorder="1" applyAlignment="1">
      <alignment horizontal="center" vertical="center"/>
    </xf>
    <xf numFmtId="168" fontId="141" fillId="0" borderId="5" xfId="6" applyNumberFormat="1" applyFont="1" applyBorder="1" applyAlignment="1">
      <alignment horizontal="center"/>
    </xf>
    <xf numFmtId="0" fontId="141" fillId="0" borderId="0" xfId="49" applyFont="1" applyAlignment="1">
      <alignment horizontal="left" vertical="center"/>
    </xf>
    <xf numFmtId="228" fontId="13" fillId="0" borderId="0" xfId="7" applyNumberFormat="1" applyFont="1" applyAlignment="1">
      <alignment horizontal="center" vertical="center"/>
    </xf>
    <xf numFmtId="228" fontId="13" fillId="0" borderId="0" xfId="49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9" applyFont="1" applyAlignment="1">
      <alignment horizontal="left" vertical="center"/>
    </xf>
    <xf numFmtId="228" fontId="14" fillId="0" borderId="1" xfId="7" applyNumberFormat="1" applyFont="1" applyBorder="1" applyAlignment="1">
      <alignment horizontal="center" vertical="center"/>
    </xf>
    <xf numFmtId="168" fontId="141" fillId="0" borderId="1" xfId="6" applyNumberFormat="1" applyFont="1" applyBorder="1" applyAlignment="1">
      <alignment horizontal="center"/>
    </xf>
    <xf numFmtId="0" fontId="1" fillId="0" borderId="0" xfId="49"/>
    <xf numFmtId="0" fontId="14" fillId="2" borderId="0" xfId="5" applyFont="1" applyFill="1" applyAlignment="1">
      <alignment horizontal="left" vertical="center" wrapText="1"/>
    </xf>
    <xf numFmtId="0" fontId="14" fillId="2" borderId="0" xfId="49" applyFont="1" applyFill="1"/>
    <xf numFmtId="0" fontId="142" fillId="2" borderId="0" xfId="49" applyFont="1" applyFill="1"/>
    <xf numFmtId="227" fontId="15" fillId="2" borderId="0" xfId="4" applyNumberFormat="1" applyFill="1" applyAlignment="1" applyProtection="1">
      <alignment vertical="center"/>
    </xf>
    <xf numFmtId="227" fontId="143" fillId="2" borderId="0" xfId="4" applyNumberFormat="1" applyFont="1" applyFill="1" applyAlignment="1" applyProtection="1">
      <alignment vertical="center"/>
    </xf>
    <xf numFmtId="227" fontId="20" fillId="2" borderId="0" xfId="6" applyNumberFormat="1" applyFont="1" applyFill="1" applyAlignment="1">
      <alignment horizontal="centerContinuous" vertical="center" wrapText="1"/>
    </xf>
    <xf numFmtId="227" fontId="11" fillId="2" borderId="0" xfId="6" applyNumberFormat="1" applyFont="1" applyFill="1" applyAlignment="1">
      <alignment horizontal="centerContinuous" vertical="center" wrapText="1"/>
    </xf>
    <xf numFmtId="227" fontId="70" fillId="2" borderId="0" xfId="5" applyNumberFormat="1" applyFont="1" applyFill="1" applyAlignment="1">
      <alignment horizontal="centerContinuous" vertical="center"/>
    </xf>
    <xf numFmtId="227" fontId="79" fillId="2" borderId="1" xfId="5" applyNumberFormat="1" applyFont="1" applyFill="1" applyBorder="1" applyAlignment="1">
      <alignment horizontal="centerContinuous" vertical="center"/>
    </xf>
    <xf numFmtId="227" fontId="144" fillId="2" borderId="0" xfId="5" applyNumberFormat="1" applyFont="1" applyFill="1" applyAlignment="1">
      <alignment horizontal="centerContinuous" vertical="center"/>
    </xf>
    <xf numFmtId="227" fontId="144" fillId="2" borderId="0" xfId="5" applyNumberFormat="1" applyFont="1" applyFill="1" applyAlignment="1">
      <alignment horizontal="left" vertical="center"/>
    </xf>
    <xf numFmtId="227" fontId="144" fillId="2" borderId="1" xfId="5" applyNumberFormat="1" applyFont="1" applyFill="1" applyBorder="1" applyAlignment="1">
      <alignment horizontal="centerContinuous" vertical="center"/>
    </xf>
    <xf numFmtId="227" fontId="25" fillId="2" borderId="2" xfId="5" applyNumberFormat="1" applyFont="1" applyFill="1" applyBorder="1" applyAlignment="1">
      <alignment horizontal="centerContinuous" vertical="center"/>
    </xf>
    <xf numFmtId="227" fontId="14" fillId="2" borderId="2" xfId="6" applyNumberFormat="1" applyFont="1" applyFill="1" applyBorder="1" applyAlignment="1">
      <alignment horizontal="centerContinuous" vertical="center"/>
    </xf>
    <xf numFmtId="227" fontId="25" fillId="2" borderId="0" xfId="5" applyNumberFormat="1" applyFont="1" applyFill="1" applyAlignment="1">
      <alignment horizontal="center" vertical="center"/>
    </xf>
    <xf numFmtId="227" fontId="12" fillId="2" borderId="4" xfId="6" applyNumberFormat="1" applyFont="1" applyFill="1" applyBorder="1" applyAlignment="1">
      <alignment horizontal="right" vertical="center"/>
    </xf>
    <xf numFmtId="227" fontId="14" fillId="2" borderId="0" xfId="6" applyNumberFormat="1" applyFont="1" applyFill="1" applyAlignment="1">
      <alignment horizontal="center" vertical="center"/>
    </xf>
    <xf numFmtId="227" fontId="12" fillId="2" borderId="20" xfId="6" applyNumberFormat="1" applyFont="1" applyFill="1" applyBorder="1" applyAlignment="1">
      <alignment horizontal="left" vertical="center"/>
    </xf>
    <xf numFmtId="227" fontId="12" fillId="2" borderId="20" xfId="6" applyNumberFormat="1" applyFont="1" applyFill="1" applyBorder="1" applyAlignment="1">
      <alignment horizontal="center" vertical="center"/>
    </xf>
    <xf numFmtId="227" fontId="11" fillId="2" borderId="20" xfId="6" applyNumberFormat="1" applyFont="1" applyFill="1" applyBorder="1" applyAlignment="1">
      <alignment vertical="center" wrapText="1"/>
    </xf>
    <xf numFmtId="227" fontId="12" fillId="2" borderId="20" xfId="6" applyNumberFormat="1" applyFont="1" applyFill="1" applyBorder="1" applyAlignment="1">
      <alignment horizontal="right" vertical="center"/>
    </xf>
    <xf numFmtId="229" fontId="12" fillId="2" borderId="20" xfId="6" applyNumberFormat="1" applyFont="1" applyFill="1" applyBorder="1" applyAlignment="1">
      <alignment horizontal="right" vertical="center"/>
    </xf>
    <xf numFmtId="227" fontId="12" fillId="0" borderId="20" xfId="6" applyNumberFormat="1" applyFont="1" applyBorder="1" applyAlignment="1">
      <alignment horizontal="center" vertical="center"/>
    </xf>
    <xf numFmtId="227" fontId="12" fillId="2" borderId="0" xfId="6" applyNumberFormat="1" applyFont="1" applyFill="1" applyAlignment="1">
      <alignment horizontal="center" vertical="center"/>
    </xf>
    <xf numFmtId="227" fontId="12" fillId="0" borderId="0" xfId="6" applyNumberFormat="1" applyFont="1" applyAlignment="1">
      <alignment horizontal="left" vertical="center"/>
    </xf>
    <xf numFmtId="227" fontId="12" fillId="0" borderId="0" xfId="47" applyNumberFormat="1" applyFont="1" applyAlignment="1">
      <alignment vertical="center"/>
    </xf>
    <xf numFmtId="227" fontId="12" fillId="0" borderId="0" xfId="6" applyNumberFormat="1" applyFont="1" applyAlignment="1">
      <alignment vertical="center" wrapText="1"/>
    </xf>
    <xf numFmtId="227" fontId="12" fillId="0" borderId="0" xfId="6" applyNumberFormat="1" applyFont="1" applyAlignment="1">
      <alignment horizontal="right" vertical="center"/>
    </xf>
    <xf numFmtId="230" fontId="12" fillId="0" borderId="0" xfId="6" applyNumberFormat="1" applyFont="1" applyAlignment="1">
      <alignment horizontal="right" vertical="center"/>
    </xf>
    <xf numFmtId="227" fontId="12" fillId="0" borderId="0" xfId="6" applyNumberFormat="1" applyFont="1" applyAlignment="1">
      <alignment horizontal="center" vertical="center"/>
    </xf>
    <xf numFmtId="227" fontId="11" fillId="0" borderId="0" xfId="6" applyNumberFormat="1" applyFont="1" applyAlignment="1">
      <alignment vertical="center"/>
    </xf>
    <xf numFmtId="227" fontId="11" fillId="0" borderId="0" xfId="6" applyNumberFormat="1" applyFont="1" applyAlignment="1">
      <alignment horizontal="left" vertical="center"/>
    </xf>
    <xf numFmtId="227" fontId="119" fillId="0" borderId="0" xfId="6" applyNumberFormat="1" applyFont="1" applyAlignment="1">
      <alignment vertical="center"/>
    </xf>
    <xf numFmtId="227" fontId="11" fillId="0" borderId="0" xfId="6" applyNumberFormat="1" applyFont="1" applyAlignment="1">
      <alignment horizontal="right" vertical="center"/>
    </xf>
    <xf numFmtId="231" fontId="12" fillId="0" borderId="0" xfId="6" applyNumberFormat="1" applyFont="1" applyAlignment="1">
      <alignment horizontal="right" vertical="center"/>
    </xf>
    <xf numFmtId="227" fontId="11" fillId="0" borderId="0" xfId="6" applyNumberFormat="1" applyFont="1" applyAlignment="1">
      <alignment horizontal="center" vertical="center"/>
    </xf>
    <xf numFmtId="227" fontId="12" fillId="0" borderId="0" xfId="6" applyNumberFormat="1" applyFont="1" applyAlignment="1">
      <alignment vertical="center"/>
    </xf>
    <xf numFmtId="227" fontId="12" fillId="2" borderId="20" xfId="6" applyNumberFormat="1" applyFont="1" applyFill="1" applyBorder="1" applyAlignment="1">
      <alignment vertical="center" wrapText="1"/>
    </xf>
    <xf numFmtId="227" fontId="12" fillId="2" borderId="0" xfId="6" applyNumberFormat="1" applyFont="1" applyFill="1" applyAlignment="1">
      <alignment horizontal="right" vertical="center"/>
    </xf>
    <xf numFmtId="227" fontId="12" fillId="2" borderId="0" xfId="6" applyNumberFormat="1" applyFont="1" applyFill="1" applyAlignment="1">
      <alignment horizontal="left" vertical="center"/>
    </xf>
    <xf numFmtId="227" fontId="11" fillId="2" borderId="0" xfId="6" applyNumberFormat="1" applyFont="1" applyFill="1" applyAlignment="1">
      <alignment horizontal="left" vertical="center"/>
    </xf>
    <xf numFmtId="227" fontId="119" fillId="2" borderId="0" xfId="6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right" vertical="center"/>
    </xf>
    <xf numFmtId="227" fontId="12" fillId="2" borderId="4" xfId="6" applyNumberFormat="1" applyFont="1" applyFill="1" applyBorder="1" applyAlignment="1">
      <alignment vertical="center"/>
    </xf>
    <xf numFmtId="227" fontId="12" fillId="0" borderId="4" xfId="6" applyNumberFormat="1" applyFont="1" applyBorder="1" applyAlignment="1">
      <alignment horizontal="right" vertical="center"/>
    </xf>
    <xf numFmtId="227" fontId="11" fillId="2" borderId="0" xfId="6" applyNumberFormat="1" applyFont="1" applyFill="1" applyAlignment="1">
      <alignment vertical="center" wrapText="1"/>
    </xf>
    <xf numFmtId="227" fontId="12" fillId="0" borderId="20" xfId="6" applyNumberFormat="1" applyFont="1" applyBorder="1" applyAlignment="1">
      <alignment horizontal="right" vertical="center"/>
    </xf>
    <xf numFmtId="227" fontId="145" fillId="2" borderId="0" xfId="6" applyNumberFormat="1" applyFont="1" applyFill="1" applyAlignment="1">
      <alignment vertical="center"/>
    </xf>
    <xf numFmtId="227" fontId="11" fillId="2" borderId="20" xfId="6" applyNumberFormat="1" applyFont="1" applyFill="1" applyBorder="1" applyAlignment="1">
      <alignment vertical="center"/>
    </xf>
    <xf numFmtId="227" fontId="11" fillId="2" borderId="0" xfId="47" applyNumberFormat="1" applyFont="1" applyFill="1" applyAlignment="1">
      <alignment vertical="center"/>
    </xf>
    <xf numFmtId="227" fontId="11" fillId="2" borderId="4" xfId="6" applyNumberFormat="1" applyFont="1" applyFill="1" applyBorder="1" applyAlignment="1">
      <alignment horizontal="left" vertical="center"/>
    </xf>
    <xf numFmtId="227" fontId="11" fillId="2" borderId="4" xfId="6" applyNumberFormat="1" applyFont="1" applyFill="1" applyBorder="1" applyAlignment="1">
      <alignment vertical="center"/>
    </xf>
    <xf numFmtId="227" fontId="11" fillId="2" borderId="4" xfId="6" applyNumberFormat="1" applyFont="1" applyFill="1" applyBorder="1" applyAlignment="1">
      <alignment horizontal="right" vertical="center"/>
    </xf>
    <xf numFmtId="227" fontId="12" fillId="2" borderId="6" xfId="6" applyNumberFormat="1" applyFont="1" applyFill="1" applyBorder="1" applyAlignment="1">
      <alignment horizontal="left" vertical="center"/>
    </xf>
    <xf numFmtId="227" fontId="12" fillId="2" borderId="6" xfId="47" applyNumberFormat="1" applyFont="1" applyFill="1" applyBorder="1" applyAlignment="1">
      <alignment vertical="center"/>
    </xf>
    <xf numFmtId="227" fontId="12" fillId="2" borderId="6" xfId="6" applyNumberFormat="1" applyFont="1" applyFill="1" applyBorder="1" applyAlignment="1">
      <alignment vertical="center" wrapText="1"/>
    </xf>
    <xf numFmtId="227" fontId="12" fillId="2" borderId="6" xfId="6" applyNumberFormat="1" applyFont="1" applyFill="1" applyBorder="1" applyAlignment="1">
      <alignment horizontal="right" vertical="center"/>
    </xf>
    <xf numFmtId="227" fontId="12" fillId="2" borderId="1" xfId="6" applyNumberFormat="1" applyFont="1" applyFill="1" applyBorder="1" applyAlignment="1">
      <alignment horizontal="left" vertical="center"/>
    </xf>
    <xf numFmtId="227" fontId="12" fillId="2" borderId="1" xfId="47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vertical="center" wrapText="1"/>
    </xf>
    <xf numFmtId="227" fontId="11" fillId="2" borderId="1" xfId="6" applyNumberFormat="1" applyFont="1" applyFill="1" applyBorder="1" applyAlignment="1">
      <alignment horizontal="right" vertical="center"/>
    </xf>
    <xf numFmtId="227" fontId="119" fillId="2" borderId="0" xfId="6" quotePrefix="1" applyNumberFormat="1" applyFont="1" applyFill="1" applyAlignment="1">
      <alignment vertical="center"/>
    </xf>
    <xf numFmtId="227" fontId="146" fillId="2" borderId="0" xfId="6" applyNumberFormat="1" applyFont="1" applyFill="1" applyAlignment="1">
      <alignment horizontal="centerContinuous" vertical="center" wrapText="1"/>
    </xf>
    <xf numFmtId="227" fontId="99" fillId="2" borderId="1" xfId="6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horizontal="centerContinuous" vertical="center"/>
    </xf>
    <xf numFmtId="227" fontId="46" fillId="2" borderId="1" xfId="6" applyNumberFormat="1" applyFont="1" applyFill="1" applyBorder="1" applyAlignment="1">
      <alignment horizontal="centerContinuous" vertical="center"/>
    </xf>
    <xf numFmtId="227" fontId="94" fillId="2" borderId="1" xfId="47" applyNumberFormat="1" applyFont="1" applyFill="1" applyBorder="1" applyAlignment="1">
      <alignment horizontal="centerContinuous" vertical="center"/>
    </xf>
    <xf numFmtId="227" fontId="11" fillId="2" borderId="3" xfId="6" applyNumberFormat="1" applyFont="1" applyFill="1" applyBorder="1" applyAlignment="1">
      <alignment vertical="center"/>
    </xf>
    <xf numFmtId="177" fontId="13" fillId="2" borderId="0" xfId="47" applyNumberFormat="1" applyFont="1" applyFill="1" applyAlignment="1">
      <alignment horizontal="right" vertical="center"/>
    </xf>
    <xf numFmtId="177" fontId="13" fillId="2" borderId="0" xfId="47" applyNumberFormat="1" applyFont="1" applyFill="1" applyAlignment="1">
      <alignment vertical="center"/>
    </xf>
    <xf numFmtId="227" fontId="12" fillId="2" borderId="5" xfId="6" applyNumberFormat="1" applyFont="1" applyFill="1" applyBorder="1" applyAlignment="1">
      <alignment horizontal="left" vertical="center"/>
    </xf>
    <xf numFmtId="227" fontId="12" fillId="2" borderId="5" xfId="47" applyNumberFormat="1" applyFont="1" applyFill="1" applyBorder="1" applyAlignment="1">
      <alignment vertical="center"/>
    </xf>
    <xf numFmtId="227" fontId="24" fillId="2" borderId="0" xfId="5" applyNumberFormat="1" applyFont="1" applyFill="1" applyAlignment="1">
      <alignment horizontal="left" vertical="center"/>
    </xf>
    <xf numFmtId="227" fontId="12" fillId="2" borderId="8" xfId="47" applyNumberFormat="1" applyFont="1" applyFill="1" applyBorder="1" applyAlignment="1">
      <alignment vertical="center"/>
    </xf>
    <xf numFmtId="227" fontId="29" fillId="2" borderId="1" xfId="6" applyNumberFormat="1" applyFont="1" applyFill="1" applyBorder="1" applyAlignment="1">
      <alignment vertical="center"/>
    </xf>
    <xf numFmtId="227" fontId="29" fillId="2" borderId="1" xfId="47" applyNumberFormat="1" applyFont="1" applyFill="1" applyBorder="1" applyAlignment="1">
      <alignment vertical="center"/>
    </xf>
    <xf numFmtId="227" fontId="14" fillId="2" borderId="0" xfId="6" applyNumberFormat="1" applyFont="1" applyFill="1" applyAlignment="1">
      <alignment vertical="center"/>
    </xf>
    <xf numFmtId="227" fontId="11" fillId="2" borderId="0" xfId="6" quotePrefix="1" applyNumberFormat="1" applyFont="1" applyFill="1" applyAlignment="1">
      <alignment vertical="center"/>
    </xf>
    <xf numFmtId="227" fontId="13" fillId="2" borderId="0" xfId="5" applyNumberFormat="1" applyFont="1" applyFill="1" applyAlignment="1">
      <alignment vertical="center"/>
    </xf>
    <xf numFmtId="227" fontId="25" fillId="2" borderId="0" xfId="5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center" vertical="center"/>
    </xf>
    <xf numFmtId="227" fontId="116" fillId="2" borderId="0" xfId="6" applyNumberFormat="1" applyFont="1" applyFill="1" applyAlignment="1">
      <alignment vertical="center"/>
    </xf>
    <xf numFmtId="227" fontId="147" fillId="2" borderId="0" xfId="6" applyNumberFormat="1" applyFont="1" applyFill="1" applyAlignment="1">
      <alignment vertical="center"/>
    </xf>
    <xf numFmtId="227" fontId="147" fillId="2" borderId="0" xfId="6" applyNumberFormat="1" applyFont="1" applyFill="1" applyAlignment="1">
      <alignment horizontal="center" vertical="center"/>
    </xf>
    <xf numFmtId="227" fontId="11" fillId="2" borderId="0" xfId="47" applyNumberFormat="1" applyFont="1" applyFill="1" applyAlignment="1">
      <alignment horizontal="centerContinuous" vertical="center"/>
    </xf>
    <xf numFmtId="232" fontId="117" fillId="2" borderId="5" xfId="47" applyNumberFormat="1" applyFont="1" applyFill="1" applyBorder="1" applyAlignment="1">
      <alignment horizontal="centerContinuous" vertical="center"/>
    </xf>
    <xf numFmtId="233" fontId="12" fillId="2" borderId="1" xfId="47" applyNumberFormat="1" applyFont="1" applyFill="1" applyBorder="1" applyAlignment="1">
      <alignment horizontal="centerContinuous" vertical="center"/>
    </xf>
    <xf numFmtId="233" fontId="12" fillId="2" borderId="1" xfId="9" applyNumberFormat="1" applyFont="1" applyFill="1" applyBorder="1" applyAlignment="1">
      <alignment horizontal="centerContinuous" vertical="center"/>
    </xf>
    <xf numFmtId="233" fontId="12" fillId="2" borderId="0" xfId="47" applyNumberFormat="1" applyFont="1" applyFill="1" applyAlignment="1">
      <alignment horizontal="centerContinuous" vertical="center"/>
    </xf>
    <xf numFmtId="227" fontId="11" fillId="2" borderId="3" xfId="6" applyNumberFormat="1" applyFont="1" applyFill="1" applyBorder="1" applyAlignment="1">
      <alignment horizontal="center" vertical="center"/>
    </xf>
    <xf numFmtId="227" fontId="13" fillId="2" borderId="16" xfId="47" applyNumberFormat="1" applyFont="1" applyFill="1" applyBorder="1" applyAlignment="1">
      <alignment horizontal="centerContinuous" vertical="center"/>
    </xf>
    <xf numFmtId="227" fontId="13" fillId="2" borderId="3" xfId="47" applyNumberFormat="1" applyFont="1" applyFill="1" applyBorder="1" applyAlignment="1">
      <alignment horizontal="centerContinuous" vertical="center"/>
    </xf>
    <xf numFmtId="227" fontId="13" fillId="2" borderId="3" xfId="47" applyNumberFormat="1" applyFont="1" applyFill="1" applyBorder="1" applyAlignment="1">
      <alignment vertical="center"/>
    </xf>
    <xf numFmtId="227" fontId="11" fillId="2" borderId="4" xfId="6" applyNumberFormat="1" applyFont="1" applyFill="1" applyBorder="1" applyAlignment="1">
      <alignment horizontal="center" vertical="center"/>
    </xf>
    <xf numFmtId="227" fontId="13" fillId="2" borderId="4" xfId="47" applyNumberFormat="1" applyFont="1" applyFill="1" applyBorder="1" applyAlignment="1">
      <alignment horizontal="center" vertical="center"/>
    </xf>
    <xf numFmtId="227" fontId="13" fillId="2" borderId="4" xfId="47" applyNumberFormat="1" applyFont="1" applyFill="1" applyBorder="1" applyAlignment="1">
      <alignment horizontal="center" vertical="center" wrapText="1"/>
    </xf>
    <xf numFmtId="227" fontId="81" fillId="2" borderId="0" xfId="47" applyNumberFormat="1" applyFont="1" applyFill="1" applyAlignment="1">
      <alignment vertical="center"/>
    </xf>
    <xf numFmtId="227" fontId="12" fillId="2" borderId="0" xfId="47" applyNumberFormat="1" applyFont="1" applyFill="1" applyAlignment="1">
      <alignment horizontal="right" vertical="center"/>
    </xf>
    <xf numFmtId="227" fontId="11" fillId="2" borderId="0" xfId="47" applyNumberFormat="1" applyFont="1" applyFill="1" applyAlignment="1">
      <alignment horizontal="left" vertical="center"/>
    </xf>
    <xf numFmtId="227" fontId="11" fillId="2" borderId="0" xfId="47" applyNumberFormat="1" applyFont="1" applyFill="1" applyAlignment="1">
      <alignment horizontal="right" vertical="center"/>
    </xf>
    <xf numFmtId="227" fontId="81" fillId="2" borderId="5" xfId="47" applyNumberFormat="1" applyFont="1" applyFill="1" applyBorder="1" applyAlignment="1">
      <alignment vertical="center"/>
    </xf>
    <xf numFmtId="227" fontId="11" fillId="2" borderId="5" xfId="47" applyNumberFormat="1" applyFont="1" applyFill="1" applyBorder="1" applyAlignment="1">
      <alignment horizontal="left" vertical="center"/>
    </xf>
    <xf numFmtId="227" fontId="11" fillId="2" borderId="5" xfId="47" applyNumberFormat="1" applyFont="1" applyFill="1" applyBorder="1" applyAlignment="1">
      <alignment vertical="center"/>
    </xf>
    <xf numFmtId="227" fontId="81" fillId="2" borderId="1" xfId="47" applyNumberFormat="1" applyFont="1" applyFill="1" applyBorder="1" applyAlignment="1">
      <alignment vertical="center"/>
    </xf>
    <xf numFmtId="227" fontId="11" fillId="2" borderId="1" xfId="47" applyNumberFormat="1" applyFont="1" applyFill="1" applyBorder="1" applyAlignment="1">
      <alignment horizontal="left" vertical="center"/>
    </xf>
    <xf numFmtId="227" fontId="11" fillId="2" borderId="1" xfId="47" applyNumberFormat="1" applyFont="1" applyFill="1" applyBorder="1" applyAlignment="1">
      <alignment vertical="center"/>
    </xf>
    <xf numFmtId="227" fontId="14" fillId="2" borderId="0" xfId="47" applyNumberFormat="1" applyFont="1" applyFill="1" applyAlignment="1">
      <alignment vertical="center"/>
    </xf>
    <xf numFmtId="227" fontId="11" fillId="2" borderId="3" xfId="47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7" fontId="148" fillId="2" borderId="0" xfId="6" applyNumberFormat="1" applyFont="1" applyFill="1"/>
    <xf numFmtId="227" fontId="19" fillId="2" borderId="0" xfId="6" applyNumberFormat="1" applyFill="1"/>
    <xf numFmtId="227" fontId="13" fillId="2" borderId="0" xfId="47" applyNumberFormat="1" applyFont="1" applyFill="1" applyAlignment="1">
      <alignment horizontal="center" vertical="center" wrapText="1"/>
    </xf>
    <xf numFmtId="227" fontId="12" fillId="2" borderId="20" xfId="47" applyNumberFormat="1" applyFont="1" applyFill="1" applyBorder="1" applyAlignment="1">
      <alignment horizontal="right" vertical="center"/>
    </xf>
    <xf numFmtId="227" fontId="11" fillId="2" borderId="0" xfId="6" applyNumberFormat="1" applyFont="1" applyFill="1" applyAlignment="1">
      <alignment horizontal="centerContinuous" vertical="center"/>
    </xf>
    <xf numFmtId="227" fontId="80" fillId="2" borderId="0" xfId="6" applyNumberFormat="1" applyFont="1" applyFill="1" applyAlignment="1">
      <alignment horizontal="centerContinuous" vertical="center"/>
    </xf>
    <xf numFmtId="227" fontId="99" fillId="2" borderId="0" xfId="6" applyNumberFormat="1" applyFont="1" applyFill="1" applyAlignment="1">
      <alignment horizontal="centerContinuous" vertical="center"/>
    </xf>
    <xf numFmtId="177" fontId="13" fillId="2" borderId="2" xfId="47" applyNumberFormat="1" applyFont="1" applyFill="1" applyBorder="1" applyAlignment="1">
      <alignment horizontal="centerContinuous" vertical="center"/>
    </xf>
    <xf numFmtId="227" fontId="13" fillId="2" borderId="2" xfId="47" applyNumberFormat="1" applyFont="1" applyFill="1" applyBorder="1" applyAlignment="1">
      <alignment horizontal="centerContinuous" vertical="center"/>
    </xf>
    <xf numFmtId="227" fontId="19" fillId="2" borderId="3" xfId="6" applyNumberFormat="1" applyFill="1" applyBorder="1" applyAlignment="1">
      <alignment vertical="center"/>
    </xf>
    <xf numFmtId="227" fontId="13" fillId="2" borderId="4" xfId="47" applyNumberFormat="1" applyFont="1" applyFill="1" applyBorder="1" applyAlignment="1">
      <alignment horizontal="right" vertical="center"/>
    </xf>
    <xf numFmtId="227" fontId="149" fillId="2" borderId="20" xfId="5" applyNumberFormat="1" applyFont="1" applyFill="1" applyBorder="1" applyAlignment="1">
      <alignment horizontal="left" vertical="center"/>
    </xf>
    <xf numFmtId="227" fontId="81" fillId="2" borderId="0" xfId="6" applyNumberFormat="1" applyFont="1" applyFill="1" applyAlignment="1">
      <alignment horizontal="left" vertical="center"/>
    </xf>
    <xf numFmtId="227" fontId="12" fillId="2" borderId="0" xfId="47" applyNumberFormat="1" applyFont="1" applyFill="1" applyAlignment="1">
      <alignment horizontal="center" vertical="center"/>
    </xf>
    <xf numFmtId="227" fontId="29" fillId="2" borderId="0" xfId="47" applyNumberFormat="1" applyFont="1" applyFill="1" applyAlignment="1">
      <alignment vertical="center"/>
    </xf>
    <xf numFmtId="227" fontId="11" fillId="2" borderId="0" xfId="47" applyNumberFormat="1" applyFont="1" applyFill="1" applyAlignment="1">
      <alignment horizontal="center" vertical="center"/>
    </xf>
    <xf numFmtId="227" fontId="93" fillId="2" borderId="0" xfId="6" applyNumberFormat="1" applyFont="1" applyFill="1" applyAlignment="1">
      <alignment horizontal="left" vertical="center"/>
    </xf>
    <xf numFmtId="0" fontId="150" fillId="2" borderId="0" xfId="6" applyFont="1" applyFill="1"/>
    <xf numFmtId="227" fontId="93" fillId="2" borderId="1" xfId="6" applyNumberFormat="1" applyFont="1" applyFill="1" applyBorder="1" applyAlignment="1">
      <alignment horizontal="left" vertical="center"/>
    </xf>
    <xf numFmtId="0" fontId="20" fillId="2" borderId="0" xfId="49" applyFont="1" applyFill="1" applyAlignment="1">
      <alignment horizontal="centerContinuous" vertical="center" wrapText="1"/>
    </xf>
    <xf numFmtId="0" fontId="146" fillId="2" borderId="0" xfId="49" applyFont="1" applyFill="1" applyAlignment="1">
      <alignment horizontal="centerContinuous" vertical="center" wrapText="1"/>
    </xf>
    <xf numFmtId="14" fontId="142" fillId="2" borderId="0" xfId="49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42" fillId="0" borderId="0" xfId="49" applyFont="1"/>
    <xf numFmtId="166" fontId="13" fillId="2" borderId="4" xfId="49" applyNumberFormat="1" applyFont="1" applyFill="1" applyBorder="1" applyAlignment="1">
      <alignment horizontal="center" vertical="center"/>
    </xf>
    <xf numFmtId="166" fontId="13" fillId="2" borderId="4" xfId="49" applyNumberFormat="1" applyFont="1" applyFill="1" applyBorder="1" applyAlignment="1">
      <alignment horizontal="center"/>
    </xf>
    <xf numFmtId="0" fontId="13" fillId="2" borderId="20" xfId="49" applyFont="1" applyFill="1" applyBorder="1" applyAlignment="1">
      <alignment horizontal="left" vertical="center"/>
    </xf>
    <xf numFmtId="0" fontId="27" fillId="2" borderId="20" xfId="49" applyFont="1" applyFill="1" applyBorder="1" applyAlignment="1">
      <alignment horizontal="center" vertical="center"/>
    </xf>
    <xf numFmtId="167" fontId="13" fillId="2" borderId="20" xfId="49" applyNumberFormat="1" applyFont="1" applyFill="1" applyBorder="1" applyAlignment="1">
      <alignment vertical="center"/>
    </xf>
    <xf numFmtId="164" fontId="139" fillId="2" borderId="0" xfId="8" applyFont="1" applyFill="1"/>
    <xf numFmtId="0" fontId="14" fillId="2" borderId="0" xfId="49" applyFont="1" applyFill="1" applyAlignment="1">
      <alignment horizontal="left" vertical="center"/>
    </xf>
    <xf numFmtId="0" fontId="140" fillId="2" borderId="0" xfId="49" applyFont="1" applyFill="1" applyAlignment="1">
      <alignment horizontal="left" vertical="center"/>
    </xf>
    <xf numFmtId="167" fontId="14" fillId="2" borderId="0" xfId="49" applyNumberFormat="1" applyFont="1" applyFill="1" applyAlignment="1">
      <alignment vertical="center"/>
    </xf>
    <xf numFmtId="167" fontId="13" fillId="0" borderId="0" xfId="49" applyNumberFormat="1" applyFont="1" applyAlignment="1">
      <alignment vertical="center"/>
    </xf>
    <xf numFmtId="0" fontId="29" fillId="0" borderId="0" xfId="49" applyFont="1" applyAlignment="1">
      <alignment horizontal="left" vertical="center"/>
    </xf>
    <xf numFmtId="0" fontId="14" fillId="2" borderId="0" xfId="49" applyFont="1" applyFill="1" applyAlignment="1">
      <alignment vertical="center"/>
    </xf>
    <xf numFmtId="0" fontId="14" fillId="2" borderId="5" xfId="49" applyFont="1" applyFill="1" applyBorder="1" applyAlignment="1">
      <alignment horizontal="left" vertical="center"/>
    </xf>
    <xf numFmtId="0" fontId="140" fillId="2" borderId="5" xfId="49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39" fillId="2" borderId="5" xfId="8" applyFont="1" applyFill="1" applyBorder="1"/>
    <xf numFmtId="0" fontId="13" fillId="2" borderId="0" xfId="49" applyFont="1" applyFill="1" applyAlignment="1">
      <alignment horizontal="left" vertical="center"/>
    </xf>
    <xf numFmtId="0" fontId="152" fillId="2" borderId="0" xfId="49" applyFont="1" applyFill="1" applyAlignment="1">
      <alignment horizontal="left" vertical="center"/>
    </xf>
    <xf numFmtId="167" fontId="13" fillId="2" borderId="0" xfId="49" applyNumberFormat="1" applyFont="1" applyFill="1" applyAlignment="1">
      <alignment vertical="center"/>
    </xf>
    <xf numFmtId="164" fontId="139" fillId="2" borderId="0" xfId="8" applyFont="1" applyFill="1" applyBorder="1"/>
    <xf numFmtId="164" fontId="139" fillId="2" borderId="8" xfId="8" applyFont="1" applyFill="1" applyBorder="1"/>
    <xf numFmtId="0" fontId="13" fillId="2" borderId="4" xfId="49" applyFont="1" applyFill="1" applyBorder="1" applyAlignment="1">
      <alignment horizontal="left" vertical="center"/>
    </xf>
    <xf numFmtId="0" fontId="140" fillId="2" borderId="4" xfId="49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39" fillId="2" borderId="4" xfId="8" applyFont="1" applyFill="1" applyBorder="1"/>
    <xf numFmtId="0" fontId="102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42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9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53" fillId="2" borderId="0" xfId="49" applyFont="1" applyFill="1"/>
    <xf numFmtId="0" fontId="20" fillId="2" borderId="1" xfId="49" applyFont="1" applyFill="1" applyBorder="1" applyAlignment="1">
      <alignment vertical="center" wrapText="1"/>
    </xf>
    <xf numFmtId="0" fontId="32" fillId="2" borderId="16" xfId="5" applyFont="1" applyFill="1" applyBorder="1" applyAlignment="1">
      <alignment horizontal="centerContinuous" vertical="center"/>
    </xf>
    <xf numFmtId="177" fontId="13" fillId="2" borderId="3" xfId="49" applyNumberFormat="1" applyFont="1" applyFill="1" applyBorder="1" applyAlignment="1">
      <alignment horizontal="center" vertical="center"/>
    </xf>
    <xf numFmtId="177" fontId="13" fillId="2" borderId="16" xfId="49" applyNumberFormat="1" applyFont="1" applyFill="1" applyBorder="1" applyAlignment="1">
      <alignment horizontal="center" vertical="center"/>
    </xf>
    <xf numFmtId="177" fontId="13" fillId="2" borderId="28" xfId="49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34" fontId="13" fillId="2" borderId="20" xfId="49" applyNumberFormat="1" applyFont="1" applyFill="1" applyBorder="1" applyAlignment="1">
      <alignment horizontal="right" vertical="center"/>
    </xf>
    <xf numFmtId="167" fontId="13" fillId="2" borderId="25" xfId="49" applyNumberFormat="1" applyFont="1" applyFill="1" applyBorder="1" applyAlignment="1">
      <alignment vertical="center"/>
    </xf>
    <xf numFmtId="9" fontId="13" fillId="0" borderId="0" xfId="9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9" applyNumberFormat="1" applyFill="1"/>
    <xf numFmtId="0" fontId="29" fillId="2" borderId="0" xfId="49" applyFont="1" applyFill="1" applyAlignment="1">
      <alignment horizontal="left" vertical="center" indent="2"/>
    </xf>
    <xf numFmtId="234" fontId="14" fillId="2" borderId="0" xfId="49" applyNumberFormat="1" applyFont="1" applyFill="1" applyAlignment="1">
      <alignment horizontal="right" vertical="center"/>
    </xf>
    <xf numFmtId="167" fontId="14" fillId="2" borderId="26" xfId="49" applyNumberFormat="1" applyFont="1" applyFill="1" applyBorder="1" applyAlignment="1">
      <alignment vertical="center"/>
    </xf>
    <xf numFmtId="9" fontId="14" fillId="0" borderId="0" xfId="9" applyFont="1" applyFill="1" applyBorder="1" applyAlignment="1">
      <alignment horizontal="right" vertical="center"/>
    </xf>
    <xf numFmtId="0" fontId="29" fillId="2" borderId="5" xfId="49" applyFont="1" applyFill="1" applyBorder="1" applyAlignment="1">
      <alignment horizontal="left" vertical="center" indent="2"/>
    </xf>
    <xf numFmtId="234" fontId="14" fillId="2" borderId="5" xfId="49" applyNumberFormat="1" applyFont="1" applyFill="1" applyBorder="1" applyAlignment="1">
      <alignment horizontal="right" vertical="center"/>
    </xf>
    <xf numFmtId="9" fontId="14" fillId="0" borderId="5" xfId="9" applyFont="1" applyFill="1" applyBorder="1" applyAlignment="1">
      <alignment horizontal="right" vertical="center"/>
    </xf>
    <xf numFmtId="234" fontId="13" fillId="2" borderId="0" xfId="49" applyNumberFormat="1" applyFont="1" applyFill="1" applyAlignment="1">
      <alignment horizontal="right" vertical="center"/>
    </xf>
    <xf numFmtId="167" fontId="13" fillId="2" borderId="29" xfId="49" applyNumberFormat="1" applyFont="1" applyFill="1" applyBorder="1" applyAlignment="1">
      <alignment vertical="center"/>
    </xf>
    <xf numFmtId="234" fontId="14" fillId="2" borderId="0" xfId="7" applyNumberFormat="1" applyFont="1" applyFill="1" applyAlignment="1">
      <alignment horizontal="right" vertical="center"/>
    </xf>
    <xf numFmtId="234" fontId="14" fillId="2" borderId="5" xfId="7" applyNumberFormat="1" applyFont="1" applyFill="1" applyBorder="1" applyAlignment="1">
      <alignment horizontal="right" vertical="center"/>
    </xf>
    <xf numFmtId="9" fontId="13" fillId="0" borderId="5" xfId="9" applyFont="1" applyFill="1" applyBorder="1" applyAlignment="1">
      <alignment horizontal="right" vertical="center"/>
    </xf>
    <xf numFmtId="0" fontId="29" fillId="2" borderId="4" xfId="49" applyFont="1" applyFill="1" applyBorder="1" applyAlignment="1">
      <alignment horizontal="left" vertical="center" indent="2"/>
    </xf>
    <xf numFmtId="234" fontId="14" fillId="2" borderId="4" xfId="7" applyNumberFormat="1" applyFont="1" applyFill="1" applyBorder="1" applyAlignment="1">
      <alignment horizontal="right" vertical="center"/>
    </xf>
    <xf numFmtId="9" fontId="13" fillId="0" borderId="4" xfId="9" applyFont="1" applyFill="1" applyBorder="1" applyAlignment="1">
      <alignment horizontal="right" vertical="center"/>
    </xf>
    <xf numFmtId="168" fontId="14" fillId="0" borderId="0" xfId="49" applyNumberFormat="1" applyFont="1" applyAlignment="1">
      <alignment horizontal="right" vertical="center"/>
    </xf>
    <xf numFmtId="0" fontId="29" fillId="2" borderId="1" xfId="49" applyFont="1" applyFill="1" applyBorder="1" applyAlignment="1">
      <alignment horizontal="left" vertical="center" indent="2"/>
    </xf>
    <xf numFmtId="234" fontId="14" fillId="2" borderId="1" xfId="7" applyNumberFormat="1" applyFont="1" applyFill="1" applyBorder="1" applyAlignment="1">
      <alignment horizontal="right" vertical="center"/>
    </xf>
    <xf numFmtId="167" fontId="14" fillId="2" borderId="27" xfId="49" applyNumberFormat="1" applyFont="1" applyFill="1" applyBorder="1" applyAlignment="1">
      <alignment vertical="center"/>
    </xf>
    <xf numFmtId="168" fontId="14" fillId="0" borderId="1" xfId="49" applyNumberFormat="1" applyFont="1" applyBorder="1" applyAlignment="1">
      <alignment horizontal="right" vertical="center"/>
    </xf>
    <xf numFmtId="234" fontId="14" fillId="0" borderId="0" xfId="49" applyNumberFormat="1" applyFont="1" applyAlignment="1">
      <alignment horizontal="right" vertical="center"/>
    </xf>
    <xf numFmtId="0" fontId="20" fillId="0" borderId="0" xfId="49" applyFont="1" applyAlignment="1">
      <alignment horizontal="centerContinuous" vertical="center" wrapText="1"/>
    </xf>
    <xf numFmtId="177" fontId="13" fillId="2" borderId="30" xfId="49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34" fontId="13" fillId="2" borderId="20" xfId="49" applyNumberFormat="1" applyFont="1" applyFill="1" applyBorder="1" applyAlignment="1">
      <alignment horizontal="center" vertical="center"/>
    </xf>
    <xf numFmtId="234" fontId="13" fillId="2" borderId="25" xfId="49" applyNumberFormat="1" applyFont="1" applyFill="1" applyBorder="1" applyAlignment="1">
      <alignment horizontal="center" vertical="center"/>
    </xf>
    <xf numFmtId="9" fontId="13" fillId="0" borderId="20" xfId="9" applyFont="1" applyFill="1" applyBorder="1" applyAlignment="1">
      <alignment horizontal="right" vertical="center"/>
    </xf>
    <xf numFmtId="9" fontId="1" fillId="2" borderId="0" xfId="9" applyFont="1" applyFill="1"/>
    <xf numFmtId="0" fontId="4" fillId="2" borderId="0" xfId="49" applyFont="1" applyFill="1"/>
    <xf numFmtId="234" fontId="14" fillId="2" borderId="0" xfId="7" applyNumberFormat="1" applyFont="1" applyFill="1" applyAlignment="1">
      <alignment horizontal="center" vertical="center"/>
    </xf>
    <xf numFmtId="234" fontId="14" fillId="2" borderId="26" xfId="7" applyNumberFormat="1" applyFont="1" applyFill="1" applyBorder="1" applyAlignment="1">
      <alignment horizontal="center" vertical="center"/>
    </xf>
    <xf numFmtId="234" fontId="14" fillId="2" borderId="5" xfId="7" applyNumberFormat="1" applyFont="1" applyFill="1" applyBorder="1" applyAlignment="1">
      <alignment horizontal="center" vertical="center"/>
    </xf>
    <xf numFmtId="234" fontId="14" fillId="2" borderId="31" xfId="7" applyNumberFormat="1" applyFont="1" applyFill="1" applyBorder="1" applyAlignment="1">
      <alignment horizontal="center" vertical="center"/>
    </xf>
    <xf numFmtId="234" fontId="13" fillId="2" borderId="0" xfId="49" applyNumberFormat="1" applyFont="1" applyFill="1" applyAlignment="1">
      <alignment horizontal="center" vertical="center"/>
    </xf>
    <xf numFmtId="234" fontId="13" fillId="2" borderId="26" xfId="49" applyNumberFormat="1" applyFont="1" applyFill="1" applyBorder="1" applyAlignment="1">
      <alignment horizontal="center" vertical="center"/>
    </xf>
    <xf numFmtId="9" fontId="13" fillId="0" borderId="8" xfId="9" applyFont="1" applyFill="1" applyBorder="1" applyAlignment="1">
      <alignment horizontal="right" vertical="center"/>
    </xf>
    <xf numFmtId="0" fontId="2" fillId="2" borderId="0" xfId="49" applyFont="1" applyFill="1"/>
    <xf numFmtId="9" fontId="3" fillId="2" borderId="0" xfId="9" applyFont="1" applyFill="1"/>
    <xf numFmtId="0" fontId="3" fillId="2" borderId="0" xfId="49" applyFont="1" applyFill="1"/>
    <xf numFmtId="234" fontId="13" fillId="0" borderId="0" xfId="49" applyNumberFormat="1" applyFont="1" applyAlignment="1">
      <alignment horizontal="center" vertical="center"/>
    </xf>
    <xf numFmtId="234" fontId="13" fillId="0" borderId="26" xfId="49" applyNumberFormat="1" applyFont="1" applyBorder="1" applyAlignment="1">
      <alignment horizontal="center" vertical="center"/>
    </xf>
    <xf numFmtId="234" fontId="14" fillId="0" borderId="0" xfId="7" applyNumberFormat="1" applyFont="1" applyAlignment="1">
      <alignment horizontal="center" vertical="center"/>
    </xf>
    <xf numFmtId="234" fontId="14" fillId="0" borderId="26" xfId="7" applyNumberFormat="1" applyFont="1" applyBorder="1" applyAlignment="1">
      <alignment horizontal="center" vertical="center"/>
    </xf>
    <xf numFmtId="234" fontId="14" fillId="2" borderId="4" xfId="7" applyNumberFormat="1" applyFont="1" applyFill="1" applyBorder="1" applyAlignment="1">
      <alignment horizontal="center" vertical="center"/>
    </xf>
    <xf numFmtId="234" fontId="14" fillId="2" borderId="32" xfId="7" applyNumberFormat="1" applyFont="1" applyFill="1" applyBorder="1" applyAlignment="1">
      <alignment horizontal="center" vertical="center"/>
    </xf>
    <xf numFmtId="0" fontId="29" fillId="0" borderId="0" xfId="49" applyFont="1" applyAlignment="1">
      <alignment horizontal="left" vertical="center" indent="2"/>
    </xf>
    <xf numFmtId="0" fontId="29" fillId="0" borderId="1" xfId="49" applyFont="1" applyBorder="1" applyAlignment="1">
      <alignment horizontal="left" vertical="center" indent="2"/>
    </xf>
    <xf numFmtId="234" fontId="14" fillId="0" borderId="1" xfId="7" applyNumberFormat="1" applyFont="1" applyBorder="1" applyAlignment="1">
      <alignment horizontal="center" vertical="center"/>
    </xf>
    <xf numFmtId="234" fontId="14" fillId="0" borderId="27" xfId="7" applyNumberFormat="1" applyFont="1" applyBorder="1" applyAlignment="1">
      <alignment horizontal="center" vertical="center"/>
    </xf>
    <xf numFmtId="0" fontId="93" fillId="2" borderId="0" xfId="4" applyFont="1" applyFill="1" applyAlignment="1" applyProtection="1">
      <alignment horizontal="left" vertical="center"/>
      <protection locked="0"/>
    </xf>
    <xf numFmtId="0" fontId="134" fillId="0" borderId="0" xfId="4" applyFont="1" applyAlignment="1" applyProtection="1"/>
    <xf numFmtId="0" fontId="135" fillId="0" borderId="0" xfId="4" applyFont="1" applyAlignment="1" applyProtection="1"/>
    <xf numFmtId="227" fontId="11" fillId="2" borderId="0" xfId="47" applyNumberFormat="1" applyFont="1" applyFill="1" applyAlignment="1">
      <alignment horizontal="centerContinuous" vertical="center" wrapText="1"/>
    </xf>
    <xf numFmtId="227" fontId="12" fillId="2" borderId="0" xfId="6" applyNumberFormat="1" applyFont="1" applyFill="1" applyAlignment="1">
      <alignment horizontal="centerContinuous" vertical="center" wrapText="1"/>
    </xf>
    <xf numFmtId="227" fontId="79" fillId="2" borderId="0" xfId="5" applyNumberFormat="1" applyFont="1" applyFill="1" applyAlignment="1">
      <alignment horizontal="centerContinuous" vertical="center" wrapText="1"/>
    </xf>
    <xf numFmtId="235" fontId="22" fillId="2" borderId="0" xfId="6" applyNumberFormat="1" applyFont="1" applyFill="1" applyAlignment="1">
      <alignment horizontal="centerContinuous" vertical="center"/>
    </xf>
    <xf numFmtId="227" fontId="11" fillId="2" borderId="3" xfId="6" applyNumberFormat="1" applyFont="1" applyFill="1" applyBorder="1"/>
    <xf numFmtId="227" fontId="149" fillId="2" borderId="2" xfId="5" applyNumberFormat="1" applyFont="1" applyFill="1" applyBorder="1" applyAlignment="1">
      <alignment horizontal="centerContinuous" vertical="center"/>
    </xf>
    <xf numFmtId="227" fontId="93" fillId="2" borderId="2" xfId="47" applyNumberFormat="1" applyFont="1" applyFill="1" applyBorder="1" applyAlignment="1">
      <alignment horizontal="centerContinuous" vertical="center"/>
    </xf>
    <xf numFmtId="227" fontId="11" fillId="2" borderId="4" xfId="6" applyNumberFormat="1" applyFont="1" applyFill="1" applyBorder="1"/>
    <xf numFmtId="227" fontId="81" fillId="2" borderId="4" xfId="6" applyNumberFormat="1" applyFont="1" applyFill="1" applyBorder="1" applyAlignment="1">
      <alignment horizontal="right" vertical="center"/>
    </xf>
    <xf numFmtId="227" fontId="13" fillId="2" borderId="0" xfId="6" applyNumberFormat="1" applyFont="1" applyFill="1" applyAlignment="1">
      <alignment horizontal="right" vertical="center"/>
    </xf>
    <xf numFmtId="227" fontId="28" fillId="2" borderId="0" xfId="47" applyNumberFormat="1" applyFont="1" applyFill="1" applyAlignment="1">
      <alignment vertical="center"/>
    </xf>
    <xf numFmtId="227" fontId="14" fillId="2" borderId="0" xfId="6" applyNumberFormat="1" applyFont="1" applyFill="1" applyAlignment="1">
      <alignment horizontal="right" vertical="center"/>
    </xf>
    <xf numFmtId="227" fontId="29" fillId="2" borderId="0" xfId="6" applyNumberFormat="1" applyFont="1" applyFill="1" applyAlignment="1">
      <alignment horizontal="left" vertical="center"/>
    </xf>
    <xf numFmtId="227" fontId="29" fillId="2" borderId="5" xfId="6" applyNumberFormat="1" applyFont="1" applyFill="1" applyBorder="1" applyAlignment="1">
      <alignment horizontal="left" vertical="center"/>
    </xf>
    <xf numFmtId="227" fontId="14" fillId="2" borderId="5" xfId="6" applyNumberFormat="1" applyFont="1" applyFill="1" applyBorder="1" applyAlignment="1">
      <alignment horizontal="right" vertical="center"/>
    </xf>
    <xf numFmtId="227" fontId="13" fillId="2" borderId="8" xfId="6" applyNumberFormat="1" applyFont="1" applyFill="1" applyBorder="1" applyAlignment="1">
      <alignment horizontal="right" vertical="center"/>
    </xf>
    <xf numFmtId="227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7" fontId="11" fillId="2" borderId="1" xfId="6" applyNumberFormat="1" applyFont="1" applyFill="1" applyBorder="1" applyAlignment="1">
      <alignment horizontal="left" vertical="center"/>
    </xf>
    <xf numFmtId="227" fontId="13" fillId="2" borderId="0" xfId="6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centerContinuous" wrapText="1"/>
    </xf>
    <xf numFmtId="227" fontId="154" fillId="2" borderId="1" xfId="6" applyNumberFormat="1" applyFont="1" applyFill="1" applyBorder="1"/>
    <xf numFmtId="227" fontId="11" fillId="2" borderId="1" xfId="6" applyNumberFormat="1" applyFont="1" applyFill="1" applyBorder="1"/>
    <xf numFmtId="227" fontId="11" fillId="2" borderId="0" xfId="6" applyNumberFormat="1" applyFont="1" applyFill="1"/>
    <xf numFmtId="227" fontId="29" fillId="2" borderId="4" xfId="6" applyNumberFormat="1" applyFont="1" applyFill="1" applyBorder="1"/>
    <xf numFmtId="177" fontId="13" fillId="2" borderId="16" xfId="47" applyNumberFormat="1" applyFont="1" applyFill="1" applyBorder="1" applyAlignment="1">
      <alignment vertical="center"/>
    </xf>
    <xf numFmtId="227" fontId="13" fillId="2" borderId="0" xfId="6" applyNumberFormat="1" applyFont="1" applyFill="1"/>
    <xf numFmtId="227" fontId="14" fillId="2" borderId="1" xfId="47" quotePrefix="1" applyNumberFormat="1" applyFont="1" applyFill="1" applyBorder="1" applyAlignment="1">
      <alignment horizontal="left" vertical="center"/>
    </xf>
    <xf numFmtId="227" fontId="11" fillId="2" borderId="1" xfId="47" quotePrefix="1" applyNumberFormat="1" applyFont="1" applyFill="1" applyBorder="1" applyAlignment="1">
      <alignment horizontal="left" vertical="center"/>
    </xf>
    <xf numFmtId="227" fontId="11" fillId="2" borderId="0" xfId="47" applyNumberFormat="1" applyFont="1" applyFill="1" applyAlignment="1">
      <alignment horizontal="left" vertical="top"/>
    </xf>
    <xf numFmtId="232" fontId="81" fillId="2" borderId="0" xfId="47" applyNumberFormat="1" applyFont="1" applyFill="1" applyAlignment="1">
      <alignment horizontal="centerContinuous" vertical="center"/>
    </xf>
    <xf numFmtId="227" fontId="11" fillId="2" borderId="1" xfId="47" applyNumberFormat="1" applyFont="1" applyFill="1" applyBorder="1" applyAlignment="1">
      <alignment horizontal="centerContinuous" vertical="center"/>
    </xf>
    <xf numFmtId="227" fontId="11" fillId="2" borderId="0" xfId="47" applyNumberFormat="1" applyFont="1" applyFill="1"/>
    <xf numFmtId="227" fontId="11" fillId="2" borderId="0" xfId="47" applyNumberFormat="1" applyFont="1" applyFill="1" applyAlignment="1">
      <alignment horizontal="left"/>
    </xf>
    <xf numFmtId="227" fontId="11" fillId="2" borderId="1" xfId="47" applyNumberFormat="1" applyFont="1" applyFill="1" applyBorder="1" applyAlignment="1">
      <alignment horizontal="right" vertical="center"/>
    </xf>
    <xf numFmtId="227" fontId="11" fillId="2" borderId="1" xfId="47" applyNumberFormat="1" applyFont="1" applyFill="1" applyBorder="1"/>
    <xf numFmtId="0" fontId="9" fillId="0" borderId="0" xfId="6" applyFont="1" applyAlignment="1">
      <alignment vertical="top" wrapText="1"/>
    </xf>
    <xf numFmtId="227" fontId="81" fillId="2" borderId="4" xfId="47" applyNumberFormat="1" applyFont="1" applyFill="1" applyBorder="1" applyAlignment="1">
      <alignment vertical="center"/>
    </xf>
    <xf numFmtId="227" fontId="11" fillId="2" borderId="4" xfId="47" applyNumberFormat="1" applyFont="1" applyFill="1" applyBorder="1" applyAlignment="1">
      <alignment vertical="center"/>
    </xf>
    <xf numFmtId="227" fontId="11" fillId="2" borderId="5" xfId="6" applyNumberFormat="1" applyFont="1" applyFill="1" applyBorder="1" applyAlignment="1">
      <alignment horizontal="right" vertical="center"/>
    </xf>
    <xf numFmtId="0" fontId="155" fillId="2" borderId="0" xfId="4" applyFont="1" applyFill="1" applyAlignment="1" applyProtection="1">
      <alignment horizontal="left" vertical="center"/>
      <protection locked="0"/>
    </xf>
    <xf numFmtId="0" fontId="135" fillId="2" borderId="0" xfId="4" applyFont="1" applyFill="1" applyAlignment="1" applyProtection="1"/>
    <xf numFmtId="227" fontId="20" fillId="2" borderId="0" xfId="47" applyNumberFormat="1" applyFont="1" applyFill="1" applyAlignment="1">
      <alignment horizontal="centerContinuous" vertical="center" wrapText="1"/>
    </xf>
    <xf numFmtId="0" fontId="156" fillId="2" borderId="0" xfId="6" applyFont="1" applyFill="1" applyAlignment="1">
      <alignment horizontal="centerContinuous" vertical="center" wrapText="1"/>
    </xf>
    <xf numFmtId="227" fontId="14" fillId="2" borderId="2" xfId="47" applyNumberFormat="1" applyFont="1" applyFill="1" applyBorder="1" applyAlignment="1">
      <alignment horizontal="centerContinuous" vertical="center"/>
    </xf>
    <xf numFmtId="227" fontId="130" fillId="2" borderId="4" xfId="5" applyNumberFormat="1" applyFont="1" applyFill="1" applyBorder="1" applyAlignment="1">
      <alignment horizontal="right" vertical="center"/>
    </xf>
    <xf numFmtId="216" fontId="12" fillId="2" borderId="0" xfId="50" applyNumberFormat="1" applyFont="1" applyFill="1" applyBorder="1" applyAlignment="1">
      <alignment vertical="center"/>
    </xf>
    <xf numFmtId="216" fontId="12" fillId="2" borderId="0" xfId="50" applyNumberFormat="1" applyFont="1" applyFill="1" applyBorder="1" applyAlignment="1">
      <alignment horizontal="right" vertical="center"/>
    </xf>
    <xf numFmtId="216" fontId="11" fillId="2" borderId="0" xfId="50" applyNumberFormat="1" applyFont="1" applyFill="1" applyBorder="1" applyAlignment="1">
      <alignment horizontal="right" vertical="center"/>
    </xf>
    <xf numFmtId="227" fontId="14" fillId="2" borderId="5" xfId="47" applyNumberFormat="1" applyFont="1" applyFill="1" applyBorder="1" applyAlignment="1">
      <alignment vertical="center"/>
    </xf>
    <xf numFmtId="227" fontId="11" fillId="2" borderId="5" xfId="6" applyNumberFormat="1" applyFont="1" applyFill="1" applyBorder="1" applyAlignment="1">
      <alignment horizontal="left" vertical="center"/>
    </xf>
    <xf numFmtId="216" fontId="11" fillId="2" borderId="5" xfId="50" applyNumberFormat="1" applyFont="1" applyFill="1" applyBorder="1" applyAlignment="1">
      <alignment horizontal="right" vertical="center"/>
    </xf>
    <xf numFmtId="227" fontId="25" fillId="2" borderId="0" xfId="5" applyNumberFormat="1" applyFont="1" applyFill="1" applyAlignment="1">
      <alignment horizontal="left" vertical="center"/>
    </xf>
    <xf numFmtId="227" fontId="29" fillId="2" borderId="1" xfId="6" applyNumberFormat="1" applyFont="1" applyFill="1" applyBorder="1" applyAlignment="1">
      <alignment horizontal="left" vertical="center"/>
    </xf>
    <xf numFmtId="227" fontId="22" fillId="2" borderId="1" xfId="6" applyNumberFormat="1" applyFont="1" applyFill="1" applyBorder="1"/>
    <xf numFmtId="227" fontId="29" fillId="2" borderId="0" xfId="6" applyNumberFormat="1" applyFont="1" applyFill="1"/>
    <xf numFmtId="227" fontId="12" fillId="2" borderId="0" xfId="6" applyNumberFormat="1" applyFont="1" applyFill="1"/>
    <xf numFmtId="227" fontId="14" fillId="2" borderId="0" xfId="6" applyNumberFormat="1" applyFont="1" applyFill="1"/>
    <xf numFmtId="227" fontId="14" fillId="2" borderId="5" xfId="6" applyNumberFormat="1" applyFont="1" applyFill="1" applyBorder="1"/>
    <xf numFmtId="227" fontId="11" fillId="2" borderId="5" xfId="6" applyNumberFormat="1" applyFont="1" applyFill="1" applyBorder="1"/>
    <xf numFmtId="227" fontId="119" fillId="2" borderId="0" xfId="47" applyNumberFormat="1" applyFont="1" applyFill="1" applyAlignment="1">
      <alignment vertical="center"/>
    </xf>
    <xf numFmtId="49" fontId="11" fillId="2" borderId="0" xfId="47" applyNumberFormat="1" applyFont="1" applyFill="1" applyAlignment="1">
      <alignment horizontal="right" vertical="center" wrapText="1"/>
    </xf>
    <xf numFmtId="232" fontId="157" fillId="2" borderId="0" xfId="47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7" fontId="158" fillId="2" borderId="0" xfId="6" applyNumberFormat="1" applyFont="1" applyFill="1" applyAlignment="1">
      <alignment horizontal="centerContinuous" vertical="center"/>
    </xf>
    <xf numFmtId="227" fontId="11" fillId="2" borderId="3" xfId="47" applyNumberFormat="1" applyFont="1" applyFill="1" applyBorder="1" applyAlignment="1">
      <alignment horizontal="centerContinuous" vertical="center"/>
    </xf>
    <xf numFmtId="227" fontId="13" fillId="2" borderId="0" xfId="47" applyNumberFormat="1" applyFont="1" applyFill="1" applyAlignment="1">
      <alignment vertical="center"/>
    </xf>
    <xf numFmtId="227" fontId="13" fillId="2" borderId="5" xfId="47" applyNumberFormat="1" applyFont="1" applyFill="1" applyBorder="1" applyAlignment="1">
      <alignment vertical="center"/>
    </xf>
    <xf numFmtId="227" fontId="159" fillId="2" borderId="0" xfId="6" applyNumberFormat="1" applyFont="1" applyFill="1" applyAlignment="1">
      <alignment horizontal="centerContinuous" vertical="center" wrapText="1"/>
    </xf>
    <xf numFmtId="227" fontId="93" fillId="2" borderId="0" xfId="6" applyNumberFormat="1" applyFont="1" applyFill="1" applyAlignment="1">
      <alignment horizontal="centerContinuous" wrapText="1"/>
    </xf>
    <xf numFmtId="237" fontId="22" fillId="2" borderId="0" xfId="6" applyNumberFormat="1" applyFont="1" applyFill="1" applyAlignment="1">
      <alignment horizontal="centerContinuous" vertical="center"/>
    </xf>
    <xf numFmtId="227" fontId="11" fillId="2" borderId="0" xfId="6" applyNumberFormat="1" applyFont="1" applyFill="1" applyAlignment="1">
      <alignment horizontal="centerContinuous"/>
    </xf>
    <xf numFmtId="227" fontId="12" fillId="2" borderId="1" xfId="6" applyNumberFormat="1" applyFont="1" applyFill="1" applyBorder="1" applyAlignment="1" applyProtection="1">
      <alignment horizontal="left"/>
      <protection hidden="1"/>
    </xf>
    <xf numFmtId="227" fontId="13" fillId="2" borderId="2" xfId="6" applyNumberFormat="1" applyFont="1" applyFill="1" applyBorder="1" applyAlignment="1">
      <alignment horizontal="centerContinuous" vertical="center"/>
    </xf>
    <xf numFmtId="227" fontId="19" fillId="2" borderId="0" xfId="6" applyNumberFormat="1" applyFill="1" applyAlignment="1">
      <alignment vertical="center"/>
    </xf>
    <xf numFmtId="227" fontId="12" fillId="2" borderId="2" xfId="6" applyNumberFormat="1" applyFont="1" applyFill="1" applyBorder="1" applyAlignment="1">
      <alignment horizontal="centerContinuous" vertical="center"/>
    </xf>
    <xf numFmtId="227" fontId="12" fillId="2" borderId="4" xfId="6" applyNumberFormat="1" applyFont="1" applyFill="1" applyBorder="1" applyAlignment="1" applyProtection="1">
      <alignment horizontal="left" vertical="center"/>
      <protection hidden="1"/>
    </xf>
    <xf numFmtId="227" fontId="28" fillId="2" borderId="4" xfId="47" applyNumberFormat="1" applyFont="1" applyFill="1" applyBorder="1" applyAlignment="1">
      <alignment horizontal="right" vertical="center"/>
    </xf>
    <xf numFmtId="227" fontId="28" fillId="2" borderId="4" xfId="47" applyNumberFormat="1" applyFont="1" applyFill="1" applyBorder="1" applyAlignment="1">
      <alignment horizontal="center" vertical="center" wrapText="1"/>
    </xf>
    <xf numFmtId="227" fontId="28" fillId="2" borderId="4" xfId="6" applyNumberFormat="1" applyFont="1" applyFill="1" applyBorder="1" applyAlignment="1">
      <alignment horizontal="center" vertical="center" wrapText="1"/>
    </xf>
    <xf numFmtId="227" fontId="12" fillId="2" borderId="0" xfId="6" applyNumberFormat="1" applyFont="1" applyFill="1" applyAlignment="1" applyProtection="1">
      <alignment horizontal="left" vertical="center"/>
      <protection hidden="1"/>
    </xf>
    <xf numFmtId="227" fontId="12" fillId="2" borderId="0" xfId="6" applyNumberFormat="1" applyFont="1" applyFill="1" applyAlignment="1" applyProtection="1">
      <alignment horizontal="center" vertical="center" wrapText="1"/>
      <protection hidden="1"/>
    </xf>
    <xf numFmtId="227" fontId="13" fillId="2" borderId="0" xfId="6" applyNumberFormat="1" applyFont="1" applyFill="1" applyProtection="1">
      <protection hidden="1"/>
    </xf>
    <xf numFmtId="227" fontId="28" fillId="2" borderId="0" xfId="6" applyNumberFormat="1" applyFont="1" applyFill="1" applyProtection="1">
      <protection hidden="1"/>
    </xf>
    <xf numFmtId="227" fontId="29" fillId="2" borderId="0" xfId="6" applyNumberFormat="1" applyFont="1" applyFill="1" applyProtection="1">
      <protection hidden="1"/>
    </xf>
    <xf numFmtId="227" fontId="29" fillId="2" borderId="0" xfId="6" applyNumberFormat="1" applyFont="1" applyFill="1" applyAlignment="1">
      <alignment horizontal="right" vertical="center"/>
    </xf>
    <xf numFmtId="227" fontId="13" fillId="2" borderId="5" xfId="6" applyNumberFormat="1" applyFont="1" applyFill="1" applyBorder="1" applyProtection="1">
      <protection hidden="1"/>
    </xf>
    <xf numFmtId="227" fontId="29" fillId="2" borderId="5" xfId="6" applyNumberFormat="1" applyFont="1" applyFill="1" applyBorder="1" applyProtection="1">
      <protection hidden="1"/>
    </xf>
    <xf numFmtId="227" fontId="29" fillId="2" borderId="5" xfId="6" applyNumberFormat="1" applyFont="1" applyFill="1" applyBorder="1" applyAlignment="1">
      <alignment horizontal="right" vertical="center"/>
    </xf>
    <xf numFmtId="227" fontId="12" fillId="2" borderId="1" xfId="6" applyNumberFormat="1" applyFont="1" applyFill="1" applyBorder="1" applyProtection="1">
      <protection hidden="1"/>
    </xf>
    <xf numFmtId="227" fontId="11" fillId="2" borderId="0" xfId="6" applyNumberFormat="1" applyFont="1" applyFill="1" applyProtection="1">
      <protection hidden="1"/>
    </xf>
    <xf numFmtId="227" fontId="12" fillId="2" borderId="0" xfId="6" applyNumberFormat="1" applyFont="1" applyFill="1" applyProtection="1">
      <protection hidden="1"/>
    </xf>
    <xf numFmtId="227" fontId="160" fillId="2" borderId="0" xfId="6" applyNumberFormat="1" applyFont="1" applyFill="1" applyAlignment="1">
      <alignment horizontal="left" vertical="top"/>
    </xf>
    <xf numFmtId="0" fontId="157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8" fontId="11" fillId="2" borderId="0" xfId="6" applyNumberFormat="1" applyFont="1" applyFill="1"/>
    <xf numFmtId="176" fontId="11" fillId="2" borderId="0" xfId="6" applyNumberFormat="1" applyFont="1" applyFill="1"/>
    <xf numFmtId="0" fontId="142" fillId="2" borderId="0" xfId="0" applyFont="1" applyFill="1"/>
    <xf numFmtId="0" fontId="134" fillId="0" borderId="0" xfId="44" applyFont="1"/>
    <xf numFmtId="0" fontId="20" fillId="0" borderId="0" xfId="6" applyFont="1" applyAlignment="1">
      <alignment horizontal="centerContinuous" vertical="center" wrapText="1"/>
    </xf>
    <xf numFmtId="0" fontId="142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0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0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0" fontId="14" fillId="2" borderId="5" xfId="2" applyNumberFormat="1" applyFont="1" applyFill="1" applyBorder="1" applyAlignment="1">
      <alignment vertical="center"/>
    </xf>
    <xf numFmtId="170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0" fontId="13" fillId="2" borderId="0" xfId="2" applyNumberFormat="1" applyFont="1" applyFill="1" applyBorder="1" applyAlignment="1">
      <alignment vertical="center"/>
    </xf>
    <xf numFmtId="3" fontId="142" fillId="2" borderId="0" xfId="0" applyNumberFormat="1" applyFont="1" applyFill="1"/>
    <xf numFmtId="167" fontId="142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0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3" xfId="6" applyNumberFormat="1" applyFont="1" applyBorder="1" applyAlignment="1">
      <alignment horizontal="center" vertical="center"/>
    </xf>
    <xf numFmtId="0" fontId="32" fillId="0" borderId="24" xfId="5" applyFont="1" applyBorder="1" applyAlignment="1">
      <alignment horizontal="center" vertical="center"/>
    </xf>
    <xf numFmtId="0" fontId="13" fillId="0" borderId="20" xfId="6" applyFont="1" applyBorder="1" applyAlignment="1">
      <alignment horizontal="left" vertical="center"/>
    </xf>
    <xf numFmtId="0" fontId="14" fillId="0" borderId="20" xfId="6" applyFont="1" applyBorder="1" applyAlignment="1">
      <alignment horizontal="left" vertical="center" wrapText="1"/>
    </xf>
    <xf numFmtId="167" fontId="13" fillId="2" borderId="20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6" xfId="7" applyNumberFormat="1" applyFont="1" applyFill="1" applyBorder="1" applyAlignment="1">
      <alignment vertical="center"/>
    </xf>
    <xf numFmtId="170" fontId="13" fillId="0" borderId="20" xfId="2" applyNumberFormat="1" applyFont="1" applyFill="1" applyBorder="1" applyAlignment="1">
      <alignment horizontal="center" vertical="center"/>
    </xf>
    <xf numFmtId="0" fontId="161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6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1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center" vertical="center"/>
    </xf>
    <xf numFmtId="167" fontId="14" fillId="2" borderId="32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7" xfId="7" applyNumberFormat="1" applyFont="1" applyFill="1" applyBorder="1" applyAlignment="1">
      <alignment vertical="center"/>
    </xf>
    <xf numFmtId="170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0" fontId="12" fillId="0" borderId="0" xfId="9" applyNumberFormat="1" applyFont="1" applyFill="1" applyBorder="1" applyAlignment="1">
      <alignment vertical="center"/>
    </xf>
    <xf numFmtId="0" fontId="162" fillId="0" borderId="0" xfId="5" applyFont="1" applyAlignment="1">
      <alignment horizontal="left" vertical="center"/>
    </xf>
    <xf numFmtId="177" fontId="13" fillId="2" borderId="30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3" xfId="6" applyNumberFormat="1" applyFont="1" applyFill="1" applyBorder="1" applyAlignment="1">
      <alignment horizontal="center" vertical="center"/>
    </xf>
    <xf numFmtId="0" fontId="32" fillId="2" borderId="24" xfId="5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left" vertical="center"/>
    </xf>
    <xf numFmtId="0" fontId="14" fillId="2" borderId="20" xfId="6" applyFont="1" applyFill="1" applyBorder="1" applyAlignment="1">
      <alignment horizontal="left" vertical="center" wrapText="1"/>
    </xf>
    <xf numFmtId="239" fontId="13" fillId="2" borderId="20" xfId="7" applyNumberFormat="1" applyFont="1" applyFill="1" applyBorder="1" applyAlignment="1">
      <alignment vertical="center"/>
    </xf>
    <xf numFmtId="239" fontId="13" fillId="2" borderId="0" xfId="7" applyNumberFormat="1" applyFont="1" applyFill="1" applyAlignment="1">
      <alignment vertical="center"/>
    </xf>
    <xf numFmtId="239" fontId="13" fillId="2" borderId="0" xfId="1" applyNumberFormat="1" applyFont="1" applyFill="1" applyBorder="1" applyAlignment="1">
      <alignment vertical="center"/>
    </xf>
    <xf numFmtId="234" fontId="13" fillId="2" borderId="26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9" fontId="14" fillId="2" borderId="0" xfId="7" applyNumberFormat="1" applyFont="1" applyFill="1" applyAlignment="1">
      <alignment vertical="center"/>
    </xf>
    <xf numFmtId="239" fontId="14" fillId="2" borderId="0" xfId="1" applyNumberFormat="1" applyFont="1" applyFill="1" applyBorder="1" applyAlignment="1">
      <alignment vertical="center"/>
    </xf>
    <xf numFmtId="234" fontId="14" fillId="2" borderId="26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9" fontId="14" fillId="2" borderId="5" xfId="7" applyNumberFormat="1" applyFont="1" applyFill="1" applyBorder="1" applyAlignment="1">
      <alignment vertical="center"/>
    </xf>
    <xf numFmtId="239" fontId="14" fillId="2" borderId="5" xfId="1" applyNumberFormat="1" applyFont="1" applyFill="1" applyBorder="1" applyAlignment="1">
      <alignment vertical="center"/>
    </xf>
    <xf numFmtId="234" fontId="14" fillId="2" borderId="31" xfId="7" applyNumberFormat="1" applyFont="1" applyFill="1" applyBorder="1" applyAlignment="1">
      <alignment vertical="center"/>
    </xf>
    <xf numFmtId="239" fontId="14" fillId="2" borderId="4" xfId="7" applyNumberFormat="1" applyFont="1" applyFill="1" applyBorder="1" applyAlignment="1">
      <alignment vertical="center"/>
    </xf>
    <xf numFmtId="239" fontId="14" fillId="2" borderId="4" xfId="1" applyNumberFormat="1" applyFont="1" applyFill="1" applyBorder="1" applyAlignment="1">
      <alignment vertical="center"/>
    </xf>
    <xf numFmtId="234" fontId="14" fillId="2" borderId="32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9" fontId="14" fillId="2" borderId="1" xfId="7" applyNumberFormat="1" applyFont="1" applyFill="1" applyBorder="1" applyAlignment="1">
      <alignment vertical="center"/>
    </xf>
    <xf numFmtId="234" fontId="14" fillId="2" borderId="27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0" fontId="12" fillId="2" borderId="0" xfId="9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227" fontId="163" fillId="2" borderId="0" xfId="6" applyNumberFormat="1" applyFont="1" applyFill="1" applyAlignment="1">
      <alignment horizontal="centerContinuous" vertical="center" wrapText="1"/>
    </xf>
    <xf numFmtId="0" fontId="164" fillId="2" borderId="0" xfId="6" applyFont="1" applyFill="1" applyAlignment="1">
      <alignment horizontal="centerContinuous" vertical="center" wrapText="1"/>
    </xf>
    <xf numFmtId="227" fontId="165" fillId="2" borderId="0" xfId="6" applyNumberFormat="1" applyFont="1" applyFill="1" applyAlignment="1">
      <alignment horizontal="centerContinuous" vertical="center" wrapText="1"/>
    </xf>
    <xf numFmtId="0" fontId="166" fillId="2" borderId="1" xfId="6" applyFont="1" applyFill="1" applyBorder="1"/>
    <xf numFmtId="0" fontId="14" fillId="2" borderId="1" xfId="6" applyFont="1" applyFill="1" applyBorder="1"/>
    <xf numFmtId="0" fontId="81" fillId="2" borderId="16" xfId="6" applyFont="1" applyFill="1" applyBorder="1" applyAlignment="1">
      <alignment horizontal="center" vertical="center" wrapText="1"/>
    </xf>
    <xf numFmtId="0" fontId="93" fillId="2" borderId="0" xfId="6" applyFont="1" applyFill="1" applyAlignment="1">
      <alignment horizontal="left" vertical="center"/>
    </xf>
    <xf numFmtId="10" fontId="93" fillId="2" borderId="0" xfId="9" applyNumberFormat="1" applyFont="1" applyFill="1" applyBorder="1" applyAlignment="1">
      <alignment horizontal="centerContinuous" vertical="center"/>
    </xf>
    <xf numFmtId="0" fontId="10" fillId="2" borderId="0" xfId="51" applyFill="1"/>
    <xf numFmtId="0" fontId="159" fillId="2" borderId="0" xfId="51" applyFont="1" applyFill="1" applyAlignment="1">
      <alignment horizontal="centerContinuous" vertical="center"/>
    </xf>
    <xf numFmtId="0" fontId="11" fillId="2" borderId="0" xfId="51" applyFont="1" applyFill="1" applyAlignment="1">
      <alignment horizontal="centerContinuous" vertical="center"/>
    </xf>
    <xf numFmtId="240" fontId="11" fillId="2" borderId="0" xfId="51" applyNumberFormat="1" applyFont="1" applyFill="1" applyAlignment="1">
      <alignment horizontal="centerContinuous" vertical="center"/>
    </xf>
    <xf numFmtId="241" fontId="167" fillId="2" borderId="0" xfId="51" applyNumberFormat="1" applyFont="1" applyFill="1" applyAlignment="1">
      <alignment horizontal="centerContinuous" vertical="center"/>
    </xf>
    <xf numFmtId="0" fontId="11" fillId="2" borderId="1" xfId="51" applyFont="1" applyFill="1" applyBorder="1" applyAlignment="1">
      <alignment horizontal="centerContinuous" vertical="center"/>
    </xf>
    <xf numFmtId="240" fontId="11" fillId="2" borderId="1" xfId="51" applyNumberFormat="1" applyFont="1" applyFill="1" applyBorder="1" applyAlignment="1">
      <alignment horizontal="centerContinuous" vertical="center"/>
    </xf>
    <xf numFmtId="0" fontId="81" fillId="2" borderId="4" xfId="51" applyFont="1" applyFill="1" applyBorder="1" applyAlignment="1">
      <alignment horizontal="left" vertical="center" indent="2"/>
    </xf>
    <xf numFmtId="240" fontId="81" fillId="2" borderId="4" xfId="51" applyNumberFormat="1" applyFont="1" applyFill="1" applyBorder="1" applyAlignment="1">
      <alignment horizontal="left" vertical="center" indent="2"/>
    </xf>
    <xf numFmtId="0" fontId="12" fillId="2" borderId="0" xfId="51" applyFont="1" applyFill="1" applyAlignment="1">
      <alignment horizontal="left" vertical="center" indent="2"/>
    </xf>
    <xf numFmtId="240" fontId="12" fillId="2" borderId="0" xfId="51" applyNumberFormat="1" applyFont="1" applyFill="1" applyAlignment="1">
      <alignment horizontal="left" vertical="center" indent="2"/>
    </xf>
    <xf numFmtId="0" fontId="12" fillId="2" borderId="0" xfId="51" applyFont="1" applyFill="1" applyAlignment="1">
      <alignment horizontal="right" vertical="center"/>
    </xf>
    <xf numFmtId="0" fontId="81" fillId="2" borderId="0" xfId="51" applyFont="1" applyFill="1" applyAlignment="1">
      <alignment horizontal="left" vertical="center" indent="2"/>
    </xf>
    <xf numFmtId="0" fontId="11" fillId="2" borderId="0" xfId="51" applyFont="1" applyFill="1" applyAlignment="1">
      <alignment horizontal="left" vertical="center" indent="2"/>
    </xf>
    <xf numFmtId="240" fontId="11" fillId="2" borderId="0" xfId="51" applyNumberFormat="1" applyFont="1" applyFill="1" applyAlignment="1">
      <alignment horizontal="left" vertical="center" indent="2"/>
    </xf>
    <xf numFmtId="2" fontId="11" fillId="2" borderId="0" xfId="51" applyNumberFormat="1" applyFont="1" applyFill="1" applyAlignment="1">
      <alignment horizontal="right" vertical="center"/>
    </xf>
    <xf numFmtId="0" fontId="124" fillId="2" borderId="0" xfId="52" applyFont="1" applyFill="1"/>
    <xf numFmtId="2" fontId="11" fillId="2" borderId="0" xfId="8" applyNumberFormat="1" applyFont="1" applyFill="1" applyAlignment="1">
      <alignment horizontal="right" vertical="center"/>
    </xf>
    <xf numFmtId="0" fontId="93" fillId="2" borderId="4" xfId="51" applyFont="1" applyFill="1" applyBorder="1" applyAlignment="1">
      <alignment horizontal="left" vertical="center" indent="2"/>
    </xf>
    <xf numFmtId="0" fontId="11" fillId="2" borderId="4" xfId="51" applyFont="1" applyFill="1" applyBorder="1" applyAlignment="1">
      <alignment horizontal="left" vertical="center" indent="2"/>
    </xf>
    <xf numFmtId="240" fontId="11" fillId="2" borderId="4" xfId="51" applyNumberFormat="1" applyFont="1" applyFill="1" applyBorder="1" applyAlignment="1">
      <alignment horizontal="left" vertical="center" indent="2"/>
    </xf>
    <xf numFmtId="240" fontId="12" fillId="2" borderId="4" xfId="51" applyNumberFormat="1" applyFont="1" applyFill="1" applyBorder="1" applyAlignment="1">
      <alignment horizontal="left" vertical="center" indent="2"/>
    </xf>
    <xf numFmtId="168" fontId="11" fillId="2" borderId="4" xfId="51" applyNumberFormat="1" applyFont="1" applyFill="1" applyBorder="1" applyAlignment="1">
      <alignment horizontal="right" vertical="center"/>
    </xf>
    <xf numFmtId="2" fontId="10" fillId="2" borderId="0" xfId="51" applyNumberFormat="1" applyFill="1"/>
    <xf numFmtId="0" fontId="93" fillId="2" borderId="0" xfId="51" applyFont="1" applyFill="1" applyAlignment="1">
      <alignment horizontal="left" vertical="center" indent="2"/>
    </xf>
    <xf numFmtId="0" fontId="168" fillId="2" borderId="0" xfId="51" applyFont="1" applyFill="1"/>
    <xf numFmtId="242" fontId="10" fillId="2" borderId="0" xfId="51" applyNumberFormat="1" applyFill="1"/>
    <xf numFmtId="168" fontId="10" fillId="2" borderId="0" xfId="51" applyNumberFormat="1" applyFill="1"/>
    <xf numFmtId="168" fontId="11" fillId="2" borderId="0" xfId="51" applyNumberFormat="1" applyFont="1" applyFill="1" applyAlignment="1">
      <alignment horizontal="right" vertical="center"/>
    </xf>
    <xf numFmtId="0" fontId="11" fillId="2" borderId="1" xfId="51" applyFont="1" applyFill="1" applyBorder="1" applyAlignment="1">
      <alignment vertical="center"/>
    </xf>
    <xf numFmtId="0" fontId="20" fillId="2" borderId="0" xfId="53" applyFont="1" applyFill="1" applyAlignment="1">
      <alignment horizontal="centerContinuous" vertical="center" wrapText="1"/>
    </xf>
    <xf numFmtId="0" fontId="13" fillId="2" borderId="0" xfId="53" applyFont="1" applyFill="1" applyAlignment="1">
      <alignment horizontal="centerContinuous" vertical="center" wrapText="1"/>
    </xf>
    <xf numFmtId="0" fontId="10" fillId="2" borderId="0" xfId="53" applyFill="1"/>
    <xf numFmtId="0" fontId="169" fillId="2" borderId="0" xfId="53" applyFont="1" applyFill="1" applyAlignment="1">
      <alignment horizontal="centerContinuous" vertical="center" wrapText="1"/>
    </xf>
    <xf numFmtId="241" fontId="170" fillId="2" borderId="0" xfId="54" applyNumberFormat="1" applyFont="1" applyFill="1" applyAlignment="1">
      <alignment horizontal="centerContinuous" vertical="center"/>
    </xf>
    <xf numFmtId="232" fontId="13" fillId="2" borderId="0" xfId="53" applyNumberFormat="1" applyFont="1" applyFill="1" applyAlignment="1">
      <alignment horizontal="centerContinuous" vertical="center"/>
    </xf>
    <xf numFmtId="0" fontId="13" fillId="2" borderId="1" xfId="53" applyFont="1" applyFill="1" applyBorder="1"/>
    <xf numFmtId="0" fontId="14" fillId="2" borderId="1" xfId="53" applyFont="1" applyFill="1" applyBorder="1"/>
    <xf numFmtId="0" fontId="14" fillId="2" borderId="0" xfId="53" applyFont="1" applyFill="1"/>
    <xf numFmtId="0" fontId="13" fillId="2" borderId="34" xfId="55" applyFont="1" applyFill="1" applyBorder="1" applyAlignment="1">
      <alignment horizontal="left" vertical="center"/>
    </xf>
    <xf numFmtId="2" fontId="14" fillId="2" borderId="40" xfId="53" applyNumberFormat="1" applyFont="1" applyFill="1" applyBorder="1" applyAlignment="1">
      <alignment horizontal="center" vertical="center" wrapText="1"/>
    </xf>
    <xf numFmtId="1" fontId="14" fillId="2" borderId="40" xfId="53" applyNumberFormat="1" applyFont="1" applyFill="1" applyBorder="1" applyAlignment="1">
      <alignment horizontal="center" vertical="center" wrapText="1"/>
    </xf>
    <xf numFmtId="2" fontId="14" fillId="2" borderId="41" xfId="55" applyNumberFormat="1" applyFont="1" applyFill="1" applyBorder="1" applyAlignment="1">
      <alignment horizontal="center" vertical="center"/>
    </xf>
    <xf numFmtId="2" fontId="14" fillId="2" borderId="37" xfId="55" applyNumberFormat="1" applyFont="1" applyFill="1" applyBorder="1" applyAlignment="1">
      <alignment horizontal="center" vertical="center"/>
    </xf>
    <xf numFmtId="0" fontId="13" fillId="2" borderId="42" xfId="55" applyFont="1" applyFill="1" applyBorder="1" applyAlignment="1">
      <alignment horizontal="left" vertical="center"/>
    </xf>
    <xf numFmtId="2" fontId="14" fillId="2" borderId="43" xfId="55" applyNumberFormat="1" applyFont="1" applyFill="1" applyBorder="1" applyAlignment="1">
      <alignment horizontal="center" vertical="center"/>
    </xf>
    <xf numFmtId="1" fontId="14" fillId="2" borderId="43" xfId="55" applyNumberFormat="1" applyFont="1" applyFill="1" applyBorder="1" applyAlignment="1">
      <alignment horizontal="center" vertical="center"/>
    </xf>
    <xf numFmtId="2" fontId="13" fillId="2" borderId="40" xfId="55" applyNumberFormat="1" applyFont="1" applyFill="1" applyBorder="1" applyAlignment="1">
      <alignment horizontal="center" vertical="center"/>
    </xf>
    <xf numFmtId="1" fontId="13" fillId="2" borderId="44" xfId="55" applyNumberFormat="1" applyFont="1" applyFill="1" applyBorder="1" applyAlignment="1">
      <alignment horizontal="center" vertical="center"/>
    </xf>
    <xf numFmtId="2" fontId="13" fillId="2" borderId="45" xfId="55" applyNumberFormat="1" applyFont="1" applyFill="1" applyBorder="1" applyAlignment="1">
      <alignment horizontal="center" vertical="center"/>
    </xf>
    <xf numFmtId="0" fontId="13" fillId="2" borderId="46" xfId="55" applyFont="1" applyFill="1" applyBorder="1" applyAlignment="1">
      <alignment horizontal="left" vertical="center"/>
    </xf>
    <xf numFmtId="2" fontId="13" fillId="2" borderId="46" xfId="55" applyNumberFormat="1" applyFont="1" applyFill="1" applyBorder="1" applyAlignment="1">
      <alignment horizontal="center" vertical="center"/>
    </xf>
    <xf numFmtId="1" fontId="13" fillId="2" borderId="47" xfId="55" applyNumberFormat="1" applyFont="1" applyFill="1" applyBorder="1" applyAlignment="1">
      <alignment horizontal="center" vertical="center"/>
    </xf>
    <xf numFmtId="2" fontId="13" fillId="2" borderId="48" xfId="55" applyNumberFormat="1" applyFont="1" applyFill="1" applyBorder="1" applyAlignment="1">
      <alignment horizontal="center" vertical="center"/>
    </xf>
    <xf numFmtId="0" fontId="13" fillId="2" borderId="0" xfId="55" applyFont="1" applyFill="1" applyAlignment="1">
      <alignment horizontal="left" vertical="center"/>
    </xf>
    <xf numFmtId="2" fontId="13" fillId="2" borderId="0" xfId="55" applyNumberFormat="1" applyFont="1" applyFill="1" applyAlignment="1">
      <alignment horizontal="center" vertical="center"/>
    </xf>
    <xf numFmtId="2" fontId="28" fillId="2" borderId="0" xfId="55" applyNumberFormat="1" applyFont="1" applyFill="1" applyAlignment="1">
      <alignment horizontal="center" vertical="center"/>
    </xf>
    <xf numFmtId="0" fontId="29" fillId="2" borderId="0" xfId="55" applyFont="1" applyFill="1" applyAlignment="1">
      <alignment horizontal="left"/>
    </xf>
    <xf numFmtId="0" fontId="29" fillId="2" borderId="0" xfId="55" applyFont="1" applyFill="1" applyAlignment="1">
      <alignment horizontal="left" vertical="center"/>
    </xf>
    <xf numFmtId="0" fontId="13" fillId="2" borderId="0" xfId="53" applyFont="1" applyFill="1"/>
    <xf numFmtId="0" fontId="12" fillId="2" borderId="49" xfId="53" applyFont="1" applyFill="1" applyBorder="1" applyAlignment="1">
      <alignment horizontal="center" vertical="center"/>
    </xf>
    <xf numFmtId="0" fontId="13" fillId="2" borderId="28" xfId="53" applyFont="1" applyFill="1" applyBorder="1" applyAlignment="1">
      <alignment horizontal="center" vertical="center" wrapText="1"/>
    </xf>
    <xf numFmtId="0" fontId="13" fillId="2" borderId="49" xfId="53" applyFont="1" applyFill="1" applyBorder="1" applyAlignment="1">
      <alignment horizontal="center" vertical="center" wrapText="1"/>
    </xf>
    <xf numFmtId="0" fontId="14" fillId="2" borderId="40" xfId="53" applyFont="1" applyFill="1" applyBorder="1" applyAlignment="1">
      <alignment horizontal="center" vertical="center" wrapText="1"/>
    </xf>
    <xf numFmtId="1" fontId="14" fillId="2" borderId="40" xfId="8" applyNumberFormat="1" applyFont="1" applyFill="1" applyBorder="1" applyAlignment="1">
      <alignment horizontal="center" vertical="center" wrapText="1"/>
    </xf>
    <xf numFmtId="2" fontId="14" fillId="2" borderId="40" xfId="55" applyNumberFormat="1" applyFont="1" applyFill="1" applyBorder="1" applyAlignment="1">
      <alignment horizontal="center" vertical="center"/>
    </xf>
    <xf numFmtId="2" fontId="14" fillId="2" borderId="34" xfId="55" applyNumberFormat="1" applyFont="1" applyFill="1" applyBorder="1" applyAlignment="1">
      <alignment horizontal="center" vertical="center"/>
    </xf>
    <xf numFmtId="1" fontId="14" fillId="2" borderId="40" xfId="55" applyNumberFormat="1" applyFont="1" applyFill="1" applyBorder="1" applyAlignment="1">
      <alignment horizontal="center" vertical="center"/>
    </xf>
    <xf numFmtId="1" fontId="13" fillId="2" borderId="40" xfId="55" applyNumberFormat="1" applyFont="1" applyFill="1" applyBorder="1" applyAlignment="1">
      <alignment horizontal="center" vertical="center"/>
    </xf>
    <xf numFmtId="2" fontId="13" fillId="2" borderId="50" xfId="55" applyNumberFormat="1" applyFont="1" applyFill="1" applyBorder="1" applyAlignment="1">
      <alignment horizontal="center" vertical="center"/>
    </xf>
    <xf numFmtId="0" fontId="13" fillId="2" borderId="51" xfId="55" applyFont="1" applyFill="1" applyBorder="1" applyAlignment="1">
      <alignment horizontal="left" vertical="center"/>
    </xf>
    <xf numFmtId="1" fontId="13" fillId="2" borderId="46" xfId="55" applyNumberFormat="1" applyFont="1" applyFill="1" applyBorder="1" applyAlignment="1">
      <alignment horizontal="center" vertical="center"/>
    </xf>
    <xf numFmtId="2" fontId="28" fillId="2" borderId="40" xfId="55" applyNumberFormat="1" applyFont="1" applyFill="1" applyBorder="1" applyAlignment="1">
      <alignment horizontal="center"/>
    </xf>
    <xf numFmtId="2" fontId="28" fillId="2" borderId="0" xfId="55" applyNumberFormat="1" applyFont="1" applyFill="1" applyAlignment="1">
      <alignment horizontal="center"/>
    </xf>
    <xf numFmtId="2" fontId="29" fillId="2" borderId="0" xfId="55" applyNumberFormat="1" applyFont="1" applyFill="1" applyAlignment="1">
      <alignment horizontal="left"/>
    </xf>
    <xf numFmtId="0" fontId="171" fillId="2" borderId="0" xfId="6" applyFont="1" applyFill="1"/>
    <xf numFmtId="0" fontId="148" fillId="2" borderId="0" xfId="6" applyFont="1" applyFill="1"/>
    <xf numFmtId="177" fontId="173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8" fillId="2" borderId="0" xfId="6" applyFont="1" applyFill="1" applyAlignment="1">
      <alignment horizontal="center"/>
    </xf>
    <xf numFmtId="0" fontId="148" fillId="2" borderId="0" xfId="6" applyFont="1" applyFill="1" applyAlignment="1">
      <alignment horizontal="centerContinuous"/>
    </xf>
    <xf numFmtId="0" fontId="12" fillId="2" borderId="3" xfId="56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6" applyFont="1" applyFill="1" applyAlignment="1">
      <alignment vertical="center"/>
    </xf>
    <xf numFmtId="0" fontId="13" fillId="2" borderId="0" xfId="56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6" applyFont="1" applyFill="1" applyAlignment="1">
      <alignment vertical="center"/>
    </xf>
    <xf numFmtId="3" fontId="28" fillId="2" borderId="0" xfId="56" applyNumberFormat="1" applyFont="1" applyFill="1" applyAlignment="1">
      <alignment horizontal="center" vertical="center"/>
    </xf>
    <xf numFmtId="3" fontId="28" fillId="2" borderId="0" xfId="56" applyNumberFormat="1" applyFont="1" applyFill="1" applyAlignment="1">
      <alignment vertical="center"/>
    </xf>
    <xf numFmtId="0" fontId="94" fillId="2" borderId="0" xfId="6" applyFont="1" applyFill="1" applyAlignment="1">
      <alignment horizontal="center"/>
    </xf>
    <xf numFmtId="0" fontId="11" fillId="2" borderId="0" xfId="56" quotePrefix="1" applyFont="1" applyFill="1" applyAlignment="1">
      <alignment horizontal="left" vertical="center"/>
    </xf>
    <xf numFmtId="0" fontId="29" fillId="2" borderId="0" xfId="56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0" fontId="29" fillId="2" borderId="0" xfId="56" applyFont="1" applyFill="1" applyAlignment="1">
      <alignment vertical="center"/>
    </xf>
    <xf numFmtId="0" fontId="94" fillId="2" borderId="0" xfId="6" applyFont="1" applyFill="1" applyAlignment="1">
      <alignment horizontal="center" vertical="center"/>
    </xf>
    <xf numFmtId="0" fontId="29" fillId="2" borderId="0" xfId="56" applyFont="1" applyFill="1" applyAlignment="1">
      <alignment vertical="center" wrapText="1"/>
    </xf>
    <xf numFmtId="0" fontId="29" fillId="2" borderId="0" xfId="56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6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94" fillId="2" borderId="0" xfId="6" applyFont="1" applyFill="1"/>
    <xf numFmtId="0" fontId="11" fillId="2" borderId="0" xfId="6" applyFont="1" applyFill="1" applyAlignment="1">
      <alignment horizontal="center"/>
    </xf>
    <xf numFmtId="168" fontId="157" fillId="2" borderId="0" xfId="6" applyNumberFormat="1" applyFont="1" applyFill="1" applyAlignment="1">
      <alignment horizontal="center" vertical="center"/>
    </xf>
    <xf numFmtId="168" fontId="157" fillId="2" borderId="0" xfId="6" applyNumberFormat="1" applyFont="1" applyFill="1" applyAlignment="1">
      <alignment horizontal="right" vertical="center"/>
    </xf>
    <xf numFmtId="169" fontId="157" fillId="2" borderId="0" xfId="8" applyNumberFormat="1" applyFont="1" applyFill="1" applyBorder="1" applyAlignment="1">
      <alignment horizontal="center"/>
    </xf>
    <xf numFmtId="168" fontId="100" fillId="2" borderId="0" xfId="6" applyNumberFormat="1" applyFont="1" applyFill="1" applyAlignment="1">
      <alignment horizontal="center"/>
    </xf>
    <xf numFmtId="0" fontId="174" fillId="2" borderId="0" xfId="6" applyFont="1" applyFill="1"/>
    <xf numFmtId="240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40" fontId="11" fillId="2" borderId="1" xfId="6" applyNumberFormat="1" applyFont="1" applyFill="1" applyBorder="1" applyAlignment="1">
      <alignment horizontal="centerContinuous" vertical="center"/>
    </xf>
    <xf numFmtId="240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76" fillId="2" borderId="0" xfId="6" applyFont="1" applyFill="1"/>
    <xf numFmtId="1" fontId="94" fillId="2" borderId="0" xfId="6" applyNumberFormat="1" applyFont="1" applyFill="1" applyAlignment="1">
      <alignment horizontal="center" vertical="center"/>
    </xf>
    <xf numFmtId="0" fontId="177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40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19" fillId="2" borderId="0" xfId="6" applyFont="1" applyFill="1" applyAlignment="1">
      <alignment horizontal="center" vertical="center"/>
    </xf>
    <xf numFmtId="0" fontId="12" fillId="2" borderId="0" xfId="48" applyFont="1" applyFill="1"/>
    <xf numFmtId="0" fontId="14" fillId="2" borderId="0" xfId="6" applyFont="1" applyFill="1" applyAlignment="1">
      <alignment horizontal="left" vertical="center" indent="1"/>
    </xf>
    <xf numFmtId="0" fontId="13" fillId="2" borderId="52" xfId="6" applyFont="1" applyFill="1" applyBorder="1" applyAlignment="1">
      <alignment horizontal="left" vertical="center" indent="1"/>
    </xf>
    <xf numFmtId="240" fontId="29" fillId="2" borderId="52" xfId="6" applyNumberFormat="1" applyFont="1" applyFill="1" applyBorder="1" applyAlignment="1">
      <alignment horizontal="left" vertical="center"/>
    </xf>
    <xf numFmtId="12" fontId="29" fillId="2" borderId="52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9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Border="1" applyAlignment="1" applyProtection="1"/>
    <xf numFmtId="0" fontId="10" fillId="2" borderId="0" xfId="52" applyFill="1"/>
    <xf numFmtId="187" fontId="159" fillId="2" borderId="0" xfId="57" applyNumberFormat="1" applyFont="1" applyFill="1" applyAlignment="1">
      <alignment horizontal="centerContinuous" vertical="center" wrapText="1"/>
    </xf>
    <xf numFmtId="0" fontId="10" fillId="2" borderId="0" xfId="52" applyFill="1" applyAlignment="1">
      <alignment horizontal="centerContinuous" vertical="center" wrapText="1"/>
    </xf>
    <xf numFmtId="0" fontId="178" fillId="2" borderId="0" xfId="52" applyFont="1" applyFill="1" applyAlignment="1">
      <alignment horizontal="centerContinuous" vertical="center" wrapText="1"/>
    </xf>
    <xf numFmtId="17" fontId="61" fillId="2" borderId="0" xfId="53" applyNumberFormat="1" applyFont="1" applyFill="1" applyAlignment="1">
      <alignment horizontal="centerContinuous" vertical="center"/>
    </xf>
    <xf numFmtId="0" fontId="14" fillId="2" borderId="0" xfId="52" applyFont="1" applyFill="1"/>
    <xf numFmtId="0" fontId="13" fillId="2" borderId="0" xfId="52" applyFont="1" applyFill="1" applyAlignment="1">
      <alignment horizontal="center" vertical="center" wrapText="1"/>
    </xf>
    <xf numFmtId="0" fontId="13" fillId="2" borderId="0" xfId="52" applyFont="1" applyFill="1" applyAlignment="1">
      <alignment vertical="center" wrapText="1"/>
    </xf>
    <xf numFmtId="0" fontId="13" fillId="2" borderId="4" xfId="52" applyFont="1" applyFill="1" applyBorder="1" applyAlignment="1">
      <alignment horizontal="center" vertical="center" wrapText="1"/>
    </xf>
    <xf numFmtId="0" fontId="13" fillId="2" borderId="32" xfId="52" applyFont="1" applyFill="1" applyBorder="1" applyAlignment="1">
      <alignment horizontal="center" vertical="center" wrapText="1"/>
    </xf>
    <xf numFmtId="0" fontId="13" fillId="2" borderId="13" xfId="52" applyFont="1" applyFill="1" applyBorder="1" applyAlignment="1">
      <alignment horizontal="center" vertical="center" wrapText="1"/>
    </xf>
    <xf numFmtId="0" fontId="13" fillId="2" borderId="20" xfId="52" applyFont="1" applyFill="1" applyBorder="1" applyAlignment="1">
      <alignment horizontal="left" vertical="center"/>
    </xf>
    <xf numFmtId="0" fontId="11" fillId="2" borderId="0" xfId="52" applyFont="1" applyFill="1" applyAlignment="1">
      <alignment horizontal="center" vertical="center" wrapText="1"/>
    </xf>
    <xf numFmtId="200" fontId="11" fillId="2" borderId="26" xfId="52" applyNumberFormat="1" applyFont="1" applyFill="1" applyBorder="1" applyAlignment="1">
      <alignment horizontal="center" vertical="center"/>
    </xf>
    <xf numFmtId="200" fontId="11" fillId="2" borderId="40" xfId="52" applyNumberFormat="1" applyFont="1" applyFill="1" applyBorder="1" applyAlignment="1">
      <alignment horizontal="center" vertical="center"/>
    </xf>
    <xf numFmtId="200" fontId="11" fillId="2" borderId="0" xfId="52" applyNumberFormat="1" applyFont="1" applyFill="1" applyAlignment="1">
      <alignment horizontal="center" vertical="center"/>
    </xf>
    <xf numFmtId="0" fontId="13" fillId="2" borderId="0" xfId="52" applyFont="1" applyFill="1" applyAlignment="1">
      <alignment horizontal="left" vertical="center"/>
    </xf>
    <xf numFmtId="14" fontId="11" fillId="2" borderId="0" xfId="52" applyNumberFormat="1" applyFont="1" applyFill="1" applyAlignment="1">
      <alignment horizontal="center" vertical="center"/>
    </xf>
    <xf numFmtId="0" fontId="13" fillId="2" borderId="5" xfId="52" applyFont="1" applyFill="1" applyBorder="1" applyAlignment="1">
      <alignment horizontal="left" vertical="center"/>
    </xf>
    <xf numFmtId="0" fontId="11" fillId="2" borderId="5" xfId="52" applyFont="1" applyFill="1" applyBorder="1" applyAlignment="1">
      <alignment horizontal="center" vertical="center" wrapText="1"/>
    </xf>
    <xf numFmtId="200" fontId="11" fillId="2" borderId="31" xfId="52" applyNumberFormat="1" applyFont="1" applyFill="1" applyBorder="1" applyAlignment="1">
      <alignment horizontal="center" vertical="center"/>
    </xf>
    <xf numFmtId="200" fontId="11" fillId="2" borderId="43" xfId="52" applyNumberFormat="1" applyFont="1" applyFill="1" applyBorder="1" applyAlignment="1">
      <alignment horizontal="center" vertical="center"/>
    </xf>
    <xf numFmtId="200" fontId="11" fillId="2" borderId="5" xfId="52" applyNumberFormat="1" applyFont="1" applyFill="1" applyBorder="1" applyAlignment="1">
      <alignment horizontal="center" vertical="center"/>
    </xf>
    <xf numFmtId="200" fontId="11" fillId="2" borderId="29" xfId="52" applyNumberFormat="1" applyFont="1" applyFill="1" applyBorder="1" applyAlignment="1">
      <alignment horizontal="center" vertical="center"/>
    </xf>
    <xf numFmtId="0" fontId="11" fillId="2" borderId="53" xfId="52" applyFont="1" applyFill="1" applyBorder="1" applyAlignment="1">
      <alignment horizontal="center" vertical="center"/>
    </xf>
    <xf numFmtId="0" fontId="11" fillId="2" borderId="0" xfId="52" applyFont="1" applyFill="1" applyAlignment="1">
      <alignment horizontal="center" vertical="center"/>
    </xf>
    <xf numFmtId="200" fontId="11" fillId="2" borderId="40" xfId="52" applyNumberFormat="1" applyFont="1" applyFill="1" applyBorder="1" applyAlignment="1">
      <alignment horizontal="center" vertical="center" wrapText="1"/>
    </xf>
    <xf numFmtId="200" fontId="11" fillId="2" borderId="0" xfId="52" applyNumberFormat="1" applyFont="1" applyFill="1" applyAlignment="1">
      <alignment horizontal="center" vertical="center" wrapText="1"/>
    </xf>
    <xf numFmtId="14" fontId="10" fillId="2" borderId="0" xfId="52" applyNumberFormat="1" applyFill="1"/>
    <xf numFmtId="0" fontId="10" fillId="2" borderId="5" xfId="52" applyFill="1" applyBorder="1"/>
    <xf numFmtId="200" fontId="11" fillId="2" borderId="43" xfId="52" applyNumberFormat="1" applyFont="1" applyFill="1" applyBorder="1" applyAlignment="1">
      <alignment horizontal="center" vertical="center" wrapText="1"/>
    </xf>
    <xf numFmtId="0" fontId="13" fillId="2" borderId="1" xfId="52" applyFont="1" applyFill="1" applyBorder="1" applyAlignment="1">
      <alignment horizontal="left" vertical="center"/>
    </xf>
    <xf numFmtId="0" fontId="11" fillId="2" borderId="1" xfId="52" applyFont="1" applyFill="1" applyBorder="1" applyAlignment="1">
      <alignment horizontal="center" vertical="center" wrapText="1"/>
    </xf>
    <xf numFmtId="200" fontId="11" fillId="2" borderId="27" xfId="52" applyNumberFormat="1" applyFont="1" applyFill="1" applyBorder="1" applyAlignment="1">
      <alignment horizontal="center" vertical="center"/>
    </xf>
    <xf numFmtId="200" fontId="11" fillId="2" borderId="46" xfId="52" applyNumberFormat="1" applyFont="1" applyFill="1" applyBorder="1" applyAlignment="1">
      <alignment horizontal="center" vertical="center" wrapText="1"/>
    </xf>
    <xf numFmtId="200" fontId="11" fillId="2" borderId="1" xfId="52" applyNumberFormat="1" applyFont="1" applyFill="1" applyBorder="1" applyAlignment="1">
      <alignment horizontal="center" vertical="center"/>
    </xf>
    <xf numFmtId="200" fontId="11" fillId="2" borderId="1" xfId="52" applyNumberFormat="1" applyFont="1" applyFill="1" applyBorder="1" applyAlignment="1">
      <alignment horizontal="center" vertical="center" wrapText="1"/>
    </xf>
    <xf numFmtId="0" fontId="82" fillId="2" borderId="0" xfId="52" applyFont="1" applyFill="1"/>
    <xf numFmtId="0" fontId="14" fillId="2" borderId="0" xfId="52" applyFont="1" applyFill="1" applyAlignment="1">
      <alignment horizontal="center" vertical="center" wrapText="1"/>
    </xf>
    <xf numFmtId="219" fontId="14" fillId="2" borderId="0" xfId="52" applyNumberFormat="1" applyFont="1" applyFill="1" applyAlignment="1">
      <alignment vertical="center" wrapText="1"/>
    </xf>
    <xf numFmtId="0" fontId="14" fillId="2" borderId="0" xfId="52" applyFont="1" applyFill="1" applyAlignment="1">
      <alignment vertical="center"/>
    </xf>
    <xf numFmtId="0" fontId="29" fillId="2" borderId="0" xfId="52" applyFont="1" applyFill="1" applyAlignment="1">
      <alignment vertical="center"/>
    </xf>
    <xf numFmtId="0" fontId="29" fillId="2" borderId="0" xfId="52" applyFont="1" applyFill="1" applyAlignment="1">
      <alignment horizontal="center" vertical="center"/>
    </xf>
    <xf numFmtId="0" fontId="13" fillId="2" borderId="0" xfId="52" applyFont="1" applyFill="1"/>
    <xf numFmtId="10" fontId="14" fillId="2" borderId="0" xfId="9" applyNumberFormat="1" applyFont="1" applyFill="1" applyBorder="1"/>
    <xf numFmtId="0" fontId="155" fillId="2" borderId="0" xfId="4" applyFont="1" applyFill="1" applyAlignment="1" applyProtection="1"/>
    <xf numFmtId="0" fontId="34" fillId="2" borderId="0" xfId="58" applyFill="1"/>
    <xf numFmtId="0" fontId="41" fillId="2" borderId="0" xfId="58" applyFont="1" applyFill="1"/>
    <xf numFmtId="187" fontId="92" fillId="2" borderId="0" xfId="57" applyNumberFormat="1" applyFont="1" applyFill="1" applyAlignment="1">
      <alignment horizontal="centerContinuous" vertical="center"/>
    </xf>
    <xf numFmtId="187" fontId="70" fillId="2" borderId="0" xfId="57" applyNumberFormat="1" applyFont="1" applyFill="1" applyAlignment="1">
      <alignment horizontal="centerContinuous" vertical="center"/>
    </xf>
    <xf numFmtId="14" fontId="13" fillId="2" borderId="0" xfId="57" applyNumberFormat="1" applyFont="1" applyFill="1" applyAlignment="1">
      <alignment horizontal="center" vertical="center"/>
    </xf>
    <xf numFmtId="0" fontId="35" fillId="2" borderId="0" xfId="58" applyFont="1" applyFill="1"/>
    <xf numFmtId="0" fontId="31" fillId="2" borderId="0" xfId="58" applyFont="1" applyFill="1"/>
    <xf numFmtId="187" fontId="28" fillId="2" borderId="16" xfId="57" applyNumberFormat="1" applyFont="1" applyFill="1" applyBorder="1" applyAlignment="1">
      <alignment horizontal="right" vertical="center"/>
    </xf>
    <xf numFmtId="187" fontId="13" fillId="2" borderId="16" xfId="57" applyNumberFormat="1" applyFont="1" applyFill="1" applyBorder="1" applyAlignment="1">
      <alignment horizontal="center" vertical="center"/>
    </xf>
    <xf numFmtId="187" fontId="13" fillId="2" borderId="16" xfId="57" applyNumberFormat="1" applyFont="1" applyFill="1" applyBorder="1" applyAlignment="1">
      <alignment horizontal="right" vertical="center"/>
    </xf>
    <xf numFmtId="0" fontId="179" fillId="2" borderId="0" xfId="58" applyFont="1" applyFill="1"/>
    <xf numFmtId="0" fontId="57" fillId="2" borderId="0" xfId="58" applyFont="1" applyFill="1" applyAlignment="1">
      <alignment horizontal="center"/>
    </xf>
    <xf numFmtId="187" fontId="81" fillId="2" borderId="4" xfId="57" applyNumberFormat="1" applyFont="1" applyFill="1" applyBorder="1" applyAlignment="1">
      <alignment horizontal="left" vertical="center"/>
    </xf>
    <xf numFmtId="0" fontId="130" fillId="2" borderId="24" xfId="58" applyFont="1" applyFill="1" applyBorder="1"/>
    <xf numFmtId="0" fontId="130" fillId="2" borderId="0" xfId="58" applyFont="1" applyFill="1"/>
    <xf numFmtId="187" fontId="29" fillId="2" borderId="0" xfId="57" applyNumberFormat="1" applyFont="1" applyFill="1" applyAlignment="1">
      <alignment horizontal="right" vertical="center"/>
    </xf>
    <xf numFmtId="187" fontId="28" fillId="2" borderId="0" xfId="57" applyNumberFormat="1" applyFont="1" applyFill="1" applyAlignment="1">
      <alignment horizontal="right" vertical="center"/>
    </xf>
    <xf numFmtId="187" fontId="57" fillId="2" borderId="0" xfId="58" applyNumberFormat="1" applyFont="1" applyFill="1" applyAlignment="1">
      <alignment horizontal="center"/>
    </xf>
    <xf numFmtId="0" fontId="43" fillId="2" borderId="0" xfId="58" applyFont="1" applyFill="1"/>
    <xf numFmtId="187" fontId="180" fillId="2" borderId="0" xfId="57" applyNumberFormat="1" applyFont="1" applyFill="1" applyAlignment="1">
      <alignment horizontal="right" vertical="center"/>
    </xf>
    <xf numFmtId="187" fontId="34" fillId="2" borderId="0" xfId="58" applyNumberFormat="1" applyFill="1"/>
    <xf numFmtId="0" fontId="57" fillId="2" borderId="0" xfId="58" applyFont="1" applyFill="1"/>
    <xf numFmtId="0" fontId="19" fillId="2" borderId="4" xfId="57" applyFill="1" applyBorder="1" applyAlignment="1">
      <alignment horizontal="left"/>
    </xf>
    <xf numFmtId="187" fontId="11" fillId="2" borderId="4" xfId="57" applyNumberFormat="1" applyFont="1" applyFill="1" applyBorder="1" applyAlignment="1">
      <alignment vertical="center"/>
    </xf>
    <xf numFmtId="187" fontId="11" fillId="2" borderId="0" xfId="57" applyNumberFormat="1" applyFont="1" applyFill="1" applyAlignment="1">
      <alignment vertical="center"/>
    </xf>
    <xf numFmtId="0" fontId="29" fillId="2" borderId="0" xfId="58" applyFont="1" applyFill="1"/>
    <xf numFmtId="187" fontId="11" fillId="2" borderId="1" xfId="57" applyNumberFormat="1" applyFont="1" applyFill="1" applyBorder="1" applyAlignment="1">
      <alignment vertical="center"/>
    </xf>
    <xf numFmtId="1" fontId="105" fillId="2" borderId="0" xfId="57" applyNumberFormat="1" applyFont="1" applyFill="1" applyAlignment="1">
      <alignment horizontal="center" vertical="center"/>
    </xf>
    <xf numFmtId="0" fontId="10" fillId="2" borderId="0" xfId="54" applyFill="1"/>
    <xf numFmtId="243" fontId="31" fillId="2" borderId="0" xfId="8" applyNumberFormat="1" applyFont="1" applyFill="1"/>
    <xf numFmtId="0" fontId="34" fillId="2" borderId="0" xfId="58" applyFill="1" applyAlignment="1">
      <alignment horizontal="center"/>
    </xf>
    <xf numFmtId="0" fontId="45" fillId="2" borderId="0" xfId="58" applyFont="1" applyFill="1"/>
    <xf numFmtId="187" fontId="12" fillId="2" borderId="0" xfId="54" applyNumberFormat="1" applyFont="1" applyFill="1" applyAlignment="1">
      <alignment vertical="center"/>
    </xf>
    <xf numFmtId="0" fontId="31" fillId="2" borderId="0" xfId="58" applyFont="1" applyFill="1" applyAlignment="1">
      <alignment horizontal="center"/>
    </xf>
    <xf numFmtId="187" fontId="11" fillId="2" borderId="1" xfId="54" applyNumberFormat="1" applyFont="1" applyFill="1" applyBorder="1" applyAlignment="1">
      <alignment vertical="center"/>
    </xf>
    <xf numFmtId="187" fontId="12" fillId="2" borderId="1" xfId="54" applyNumberFormat="1" applyFont="1" applyFill="1" applyBorder="1" applyAlignment="1">
      <alignment vertical="center"/>
    </xf>
    <xf numFmtId="187" fontId="11" fillId="2" borderId="3" xfId="54" applyNumberFormat="1" applyFont="1" applyFill="1" applyBorder="1" applyAlignment="1">
      <alignment vertical="center"/>
    </xf>
    <xf numFmtId="187" fontId="11" fillId="2" borderId="0" xfId="54" applyNumberFormat="1" applyFont="1" applyFill="1" applyAlignment="1">
      <alignment vertical="center"/>
    </xf>
    <xf numFmtId="0" fontId="31" fillId="2" borderId="4" xfId="58" applyFont="1" applyFill="1" applyBorder="1"/>
    <xf numFmtId="187" fontId="11" fillId="2" borderId="4" xfId="54" applyNumberFormat="1" applyFont="1" applyFill="1" applyBorder="1" applyAlignment="1">
      <alignment vertical="center"/>
    </xf>
    <xf numFmtId="187" fontId="12" fillId="2" borderId="4" xfId="54" applyNumberFormat="1" applyFont="1" applyFill="1" applyBorder="1" applyAlignment="1">
      <alignment vertical="center"/>
    </xf>
    <xf numFmtId="2" fontId="28" fillId="2" borderId="0" xfId="57" applyNumberFormat="1" applyFont="1" applyFill="1" applyAlignment="1">
      <alignment horizontal="right" vertical="center"/>
    </xf>
    <xf numFmtId="0" fontId="31" fillId="2" borderId="1" xfId="58" applyFont="1" applyFill="1" applyBorder="1"/>
    <xf numFmtId="0" fontId="34" fillId="2" borderId="1" xfId="58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1" applyFont="1" applyFill="1" applyBorder="1" applyAlignment="1">
      <alignment horizontal="center" vertical="center"/>
    </xf>
    <xf numFmtId="0" fontId="11" fillId="2" borderId="4" xfId="11" applyFont="1" applyFill="1" applyBorder="1" applyAlignment="1">
      <alignment vertical="center"/>
    </xf>
    <xf numFmtId="0" fontId="46" fillId="2" borderId="0" xfId="11" applyFont="1" applyFill="1" applyAlignment="1">
      <alignment horizontal="left" vertical="center" wrapText="1"/>
    </xf>
    <xf numFmtId="0" fontId="12" fillId="2" borderId="4" xfId="11" applyFont="1" applyFill="1" applyBorder="1" applyAlignment="1">
      <alignment horizontal="center" vertical="center"/>
    </xf>
    <xf numFmtId="0" fontId="20" fillId="2" borderId="0" xfId="11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1" applyFont="1" applyFill="1" applyBorder="1" applyAlignment="1">
      <alignment horizontal="center" vertical="center"/>
    </xf>
    <xf numFmtId="0" fontId="20" fillId="2" borderId="0" xfId="11" applyFont="1" applyFill="1" applyAlignment="1">
      <alignment horizontal="center" vertical="center"/>
    </xf>
    <xf numFmtId="49" fontId="51" fillId="2" borderId="0" xfId="6" applyNumberFormat="1" applyFont="1" applyFill="1" applyAlignment="1">
      <alignment horizontal="left" vertical="top" wrapText="1"/>
    </xf>
    <xf numFmtId="49" fontId="50" fillId="2" borderId="0" xfId="6" applyNumberFormat="1" applyFont="1" applyFill="1" applyAlignment="1">
      <alignment horizontal="center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1" applyFont="1" applyFill="1" applyBorder="1" applyAlignment="1">
      <alignment horizontal="center" vertical="center"/>
    </xf>
    <xf numFmtId="0" fontId="14" fillId="2" borderId="4" xfId="11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2" fillId="2" borderId="4" xfId="6" applyFont="1" applyFill="1" applyBorder="1" applyAlignment="1">
      <alignment vertical="center" wrapText="1"/>
    </xf>
    <xf numFmtId="0" fontId="36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1" applyNumberFormat="1" applyFont="1" applyFill="1" applyBorder="1" applyAlignment="1">
      <alignment horizontal="center" vertical="center"/>
    </xf>
    <xf numFmtId="0" fontId="13" fillId="2" borderId="4" xfId="11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49" fontId="73" fillId="2" borderId="0" xfId="6" applyNumberFormat="1" applyFont="1" applyFill="1" applyAlignment="1">
      <alignment horizontal="center" vertical="top" wrapText="1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9" applyNumberFormat="1" applyFont="1" applyFill="1" applyBorder="1" applyAlignment="1">
      <alignment horizontal="center" vertical="center"/>
    </xf>
    <xf numFmtId="167" fontId="12" fillId="2" borderId="4" xfId="9" applyNumberFormat="1" applyFont="1" applyFill="1" applyBorder="1" applyAlignment="1">
      <alignment horizontal="center" vertical="center"/>
    </xf>
    <xf numFmtId="49" fontId="72" fillId="2" borderId="0" xfId="6" applyNumberFormat="1" applyFont="1" applyFill="1" applyAlignment="1">
      <alignment horizontal="center" vertical="top" wrapText="1"/>
    </xf>
    <xf numFmtId="49" fontId="73" fillId="2" borderId="0" xfId="6" applyNumberFormat="1" applyFont="1" applyFill="1" applyAlignment="1">
      <alignment horizontal="left" vertical="top" wrapText="1"/>
    </xf>
    <xf numFmtId="167" fontId="12" fillId="2" borderId="0" xfId="9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81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7" fillId="2" borderId="0" xfId="6" applyNumberFormat="1" applyFont="1" applyFill="1" applyAlignment="1">
      <alignment horizontal="center" vertical="center" wrapText="1"/>
    </xf>
    <xf numFmtId="187" fontId="88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103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9" fillId="2" borderId="0" xfId="6" applyNumberFormat="1" applyFont="1" applyFill="1" applyAlignment="1">
      <alignment horizontal="center" vertical="center" wrapText="1"/>
    </xf>
    <xf numFmtId="0" fontId="100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101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107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0" xfId="35" applyFont="1" applyFill="1" applyAlignment="1">
      <alignment horizontal="center" vertical="center"/>
    </xf>
    <xf numFmtId="0" fontId="12" fillId="2" borderId="5" xfId="35" applyFont="1" applyFill="1" applyBorder="1" applyAlignment="1">
      <alignment horizontal="center" vertical="center"/>
    </xf>
    <xf numFmtId="0" fontId="12" fillId="2" borderId="3" xfId="35" applyFont="1" applyFill="1" applyBorder="1" applyAlignment="1">
      <alignment horizontal="center" vertical="center"/>
    </xf>
    <xf numFmtId="0" fontId="13" fillId="2" borderId="5" xfId="35" applyFont="1" applyFill="1" applyBorder="1" applyAlignment="1">
      <alignment horizontal="center" vertical="center"/>
    </xf>
    <xf numFmtId="0" fontId="13" fillId="2" borderId="3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center" vertical="center"/>
    </xf>
    <xf numFmtId="0" fontId="107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center" vertical="center"/>
    </xf>
    <xf numFmtId="0" fontId="61" fillId="2" borderId="0" xfId="6" applyFont="1" applyFill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49" fontId="11" fillId="2" borderId="0" xfId="34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5" applyFont="1" applyFill="1" applyAlignment="1">
      <alignment horizontal="center" vertical="center"/>
    </xf>
    <xf numFmtId="0" fontId="61" fillId="2" borderId="0" xfId="46" applyFont="1" applyFill="1" applyAlignment="1">
      <alignment horizontal="center" vertical="center"/>
    </xf>
    <xf numFmtId="227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31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7" fontId="12" fillId="2" borderId="0" xfId="47" applyNumberFormat="1" applyFont="1" applyFill="1" applyAlignment="1">
      <alignment horizontal="left" vertical="center"/>
    </xf>
    <xf numFmtId="227" fontId="12" fillId="2" borderId="5" xfId="47" applyNumberFormat="1" applyFont="1" applyFill="1" applyBorder="1" applyAlignment="1">
      <alignment horizontal="left" vertical="center"/>
    </xf>
    <xf numFmtId="0" fontId="127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7" fontId="13" fillId="2" borderId="20" xfId="6" applyNumberFormat="1" applyFont="1" applyFill="1" applyBorder="1" applyAlignment="1">
      <alignment horizontal="left" vertical="center"/>
    </xf>
    <xf numFmtId="0" fontId="107" fillId="2" borderId="0" xfId="49" applyFont="1" applyFill="1" applyAlignment="1">
      <alignment horizontal="center" vertical="center" wrapText="1"/>
    </xf>
    <xf numFmtId="0" fontId="136" fillId="0" borderId="16" xfId="49" applyFont="1" applyBorder="1" applyAlignment="1">
      <alignment horizontal="center" wrapText="1"/>
    </xf>
    <xf numFmtId="0" fontId="1" fillId="0" borderId="16" xfId="49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left" vertical="center" wrapText="1"/>
    </xf>
    <xf numFmtId="227" fontId="130" fillId="2" borderId="3" xfId="5" applyNumberFormat="1" applyFont="1" applyFill="1" applyBorder="1" applyAlignment="1">
      <alignment horizontal="left" vertical="center" wrapText="1"/>
    </xf>
    <xf numFmtId="227" fontId="29" fillId="2" borderId="3" xfId="6" applyNumberFormat="1" applyFont="1" applyFill="1" applyBorder="1" applyAlignment="1">
      <alignment vertical="center" wrapText="1"/>
    </xf>
    <xf numFmtId="227" fontId="29" fillId="2" borderId="4" xfId="6" applyNumberFormat="1" applyFont="1" applyFill="1" applyBorder="1" applyAlignment="1">
      <alignment vertical="center" wrapText="1"/>
    </xf>
    <xf numFmtId="227" fontId="25" fillId="2" borderId="3" xfId="5" applyNumberFormat="1" applyFont="1" applyFill="1" applyBorder="1" applyAlignment="1">
      <alignment horizontal="center" vertical="center"/>
    </xf>
    <xf numFmtId="227" fontId="14" fillId="2" borderId="4" xfId="6" applyNumberFormat="1" applyFont="1" applyFill="1" applyBorder="1" applyAlignment="1">
      <alignment horizontal="center" vertical="center"/>
    </xf>
    <xf numFmtId="227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7" fontId="20" fillId="2" borderId="0" xfId="6" applyNumberFormat="1" applyFont="1" applyFill="1" applyAlignment="1">
      <alignment horizontal="center" vertical="center" wrapText="1"/>
    </xf>
    <xf numFmtId="227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165" fontId="111" fillId="2" borderId="0" xfId="5" applyNumberFormat="1" applyFont="1" applyFill="1" applyAlignment="1">
      <alignment horizontal="center" vertical="center" wrapText="1"/>
    </xf>
    <xf numFmtId="166" fontId="13" fillId="2" borderId="3" xfId="49" applyNumberFormat="1" applyFont="1" applyFill="1" applyBorder="1" applyAlignment="1">
      <alignment horizontal="center" vertical="center" wrapText="1"/>
    </xf>
    <xf numFmtId="0" fontId="1" fillId="2" borderId="3" xfId="49" applyFill="1" applyBorder="1" applyAlignment="1">
      <alignment horizontal="center" wrapText="1"/>
    </xf>
    <xf numFmtId="0" fontId="1" fillId="2" borderId="4" xfId="49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41" fillId="2" borderId="0" xfId="49" applyFont="1" applyFill="1" applyAlignment="1">
      <alignment horizontal="left" wrapText="1"/>
    </xf>
    <xf numFmtId="0" fontId="1" fillId="2" borderId="0" xfId="49" applyFill="1" applyAlignment="1">
      <alignment horizontal="left" wrapText="1"/>
    </xf>
    <xf numFmtId="0" fontId="88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19" fillId="2" borderId="0" xfId="6" applyFill="1" applyAlignment="1">
      <alignment wrapText="1"/>
    </xf>
    <xf numFmtId="227" fontId="149" fillId="2" borderId="3" xfId="5" applyNumberFormat="1" applyFont="1" applyFill="1" applyBorder="1" applyAlignment="1">
      <alignment horizontal="center" vertical="center"/>
    </xf>
    <xf numFmtId="227" fontId="149" fillId="2" borderId="4" xfId="5" applyNumberFormat="1" applyFont="1" applyFill="1" applyBorder="1" applyAlignment="1">
      <alignment horizontal="center" vertical="center"/>
    </xf>
    <xf numFmtId="236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7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7" fontId="11" fillId="2" borderId="4" xfId="6" applyNumberFormat="1" applyFont="1" applyFill="1" applyBorder="1" applyAlignment="1">
      <alignment horizontal="center" vertical="center" wrapText="1"/>
    </xf>
    <xf numFmtId="227" fontId="12" fillId="2" borderId="3" xfId="47" applyNumberFormat="1" applyFont="1" applyFill="1" applyBorder="1" applyAlignment="1">
      <alignment horizontal="center" vertical="center" wrapText="1"/>
    </xf>
    <xf numFmtId="227" fontId="11" fillId="2" borderId="3" xfId="6" applyNumberFormat="1" applyFont="1" applyFill="1" applyBorder="1" applyAlignment="1">
      <alignment horizontal="center" vertical="center" wrapText="1"/>
    </xf>
    <xf numFmtId="227" fontId="25" fillId="2" borderId="0" xfId="5" applyNumberFormat="1" applyFont="1" applyFill="1" applyAlignment="1">
      <alignment horizontal="center" vertical="center"/>
    </xf>
    <xf numFmtId="227" fontId="25" fillId="2" borderId="4" xfId="5" applyNumberFormat="1" applyFont="1" applyFill="1" applyBorder="1" applyAlignment="1">
      <alignment horizontal="center" vertical="center"/>
    </xf>
    <xf numFmtId="236" fontId="11" fillId="2" borderId="0" xfId="6" applyNumberFormat="1" applyFont="1" applyFill="1" applyAlignment="1">
      <alignment horizontal="justify" vertical="center" wrapText="1"/>
    </xf>
    <xf numFmtId="227" fontId="11" fillId="2" borderId="0" xfId="47" applyNumberFormat="1" applyFont="1" applyFill="1" applyAlignment="1">
      <alignment vertical="center" wrapText="1"/>
    </xf>
    <xf numFmtId="49" fontId="11" fillId="2" borderId="0" xfId="47" applyNumberFormat="1" applyFont="1" applyFill="1" applyAlignment="1">
      <alignment vertical="center" wrapText="1"/>
    </xf>
    <xf numFmtId="227" fontId="12" fillId="2" borderId="4" xfId="47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32" fillId="0" borderId="3" xfId="5" applyFont="1" applyBorder="1" applyAlignment="1">
      <alignment horizontal="center" vertical="center" wrapText="1"/>
    </xf>
    <xf numFmtId="0" fontId="142" fillId="0" borderId="3" xfId="0" applyFont="1" applyBorder="1" applyAlignment="1">
      <alignment horizontal="center" vertical="center" wrapText="1"/>
    </xf>
    <xf numFmtId="0" fontId="142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42" fillId="0" borderId="0" xfId="0" applyFont="1" applyAlignment="1">
      <alignment vertical="center" wrapText="1"/>
    </xf>
    <xf numFmtId="0" fontId="32" fillId="2" borderId="3" xfId="5" applyFont="1" applyFill="1" applyBorder="1" applyAlignment="1">
      <alignment horizontal="center" vertical="center" wrapText="1"/>
    </xf>
    <xf numFmtId="0" fontId="142" fillId="2" borderId="3" xfId="0" applyFont="1" applyFill="1" applyBorder="1" applyAlignment="1">
      <alignment horizontal="center" vertical="center" wrapText="1"/>
    </xf>
    <xf numFmtId="0" fontId="142" fillId="2" borderId="4" xfId="0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justify" vertical="center" wrapText="1"/>
    </xf>
    <xf numFmtId="0" fontId="13" fillId="2" borderId="34" xfId="53" applyFont="1" applyFill="1" applyBorder="1" applyAlignment="1">
      <alignment horizontal="center" vertical="center"/>
    </xf>
    <xf numFmtId="0" fontId="13" fillId="2" borderId="38" xfId="53" applyFont="1" applyFill="1" applyBorder="1" applyAlignment="1">
      <alignment horizontal="center" vertical="center"/>
    </xf>
    <xf numFmtId="0" fontId="13" fillId="2" borderId="35" xfId="53" applyFont="1" applyFill="1" applyBorder="1" applyAlignment="1">
      <alignment horizontal="center" vertical="center" wrapText="1"/>
    </xf>
    <xf numFmtId="0" fontId="13" fillId="2" borderId="38" xfId="53" applyFont="1" applyFill="1" applyBorder="1" applyAlignment="1">
      <alignment horizontal="center" vertical="center" wrapText="1"/>
    </xf>
    <xf numFmtId="0" fontId="13" fillId="2" borderId="36" xfId="53" applyFont="1" applyFill="1" applyBorder="1" applyAlignment="1">
      <alignment horizontal="center" vertical="center" wrapText="1"/>
    </xf>
    <xf numFmtId="0" fontId="13" fillId="2" borderId="37" xfId="53" applyFont="1" applyFill="1" applyBorder="1" applyAlignment="1">
      <alignment horizontal="center" vertical="center" wrapText="1"/>
    </xf>
    <xf numFmtId="0" fontId="13" fillId="2" borderId="39" xfId="53" applyFont="1" applyFill="1" applyBorder="1" applyAlignment="1">
      <alignment horizontal="center" vertical="center" wrapText="1"/>
    </xf>
    <xf numFmtId="0" fontId="29" fillId="2" borderId="0" xfId="55" applyFont="1" applyFill="1" applyAlignment="1">
      <alignment horizontal="left" vertical="center" wrapText="1"/>
    </xf>
    <xf numFmtId="0" fontId="172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9" fillId="2" borderId="0" xfId="6" applyFont="1" applyFill="1" applyAlignment="1">
      <alignment horizontal="center" vertical="center" wrapText="1"/>
    </xf>
    <xf numFmtId="0" fontId="175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40" fontId="13" fillId="2" borderId="3" xfId="6" applyNumberFormat="1" applyFont="1" applyFill="1" applyBorder="1" applyAlignment="1">
      <alignment horizontal="center" vertical="center"/>
    </xf>
    <xf numFmtId="14" fontId="11" fillId="2" borderId="0" xfId="52" applyNumberFormat="1" applyFont="1" applyFill="1" applyAlignment="1">
      <alignment horizontal="center" vertical="center"/>
    </xf>
    <xf numFmtId="0" fontId="11" fillId="2" borderId="0" xfId="52" applyFont="1" applyFill="1" applyAlignment="1">
      <alignment horizontal="center" vertical="center"/>
    </xf>
    <xf numFmtId="241" fontId="167" fillId="2" borderId="0" xfId="57" applyNumberFormat="1" applyFont="1" applyFill="1" applyAlignment="1">
      <alignment horizontal="center" vertical="center"/>
    </xf>
    <xf numFmtId="0" fontId="13" fillId="2" borderId="3" xfId="52" applyFont="1" applyFill="1" applyBorder="1" applyAlignment="1">
      <alignment horizontal="center" vertical="center" wrapText="1"/>
    </xf>
    <xf numFmtId="0" fontId="13" fillId="2" borderId="4" xfId="52" applyFont="1" applyFill="1" applyBorder="1" applyAlignment="1">
      <alignment horizontal="center" vertical="center" wrapText="1"/>
    </xf>
    <xf numFmtId="0" fontId="13" fillId="2" borderId="30" xfId="52" applyFont="1" applyFill="1" applyBorder="1" applyAlignment="1">
      <alignment horizontal="center" vertical="center" wrapText="1"/>
    </xf>
    <xf numFmtId="0" fontId="13" fillId="2" borderId="28" xfId="52" applyFont="1" applyFill="1" applyBorder="1" applyAlignment="1">
      <alignment horizontal="center" vertical="center" wrapText="1"/>
    </xf>
    <xf numFmtId="0" fontId="13" fillId="2" borderId="16" xfId="52" applyFont="1" applyFill="1" applyBorder="1" applyAlignment="1">
      <alignment horizontal="center" vertical="center" wrapText="1"/>
    </xf>
    <xf numFmtId="0" fontId="13" fillId="2" borderId="0" xfId="52" applyFont="1" applyFill="1" applyAlignment="1">
      <alignment horizontal="center" vertical="center" wrapText="1"/>
    </xf>
    <xf numFmtId="187" fontId="159" fillId="2" borderId="0" xfId="57" applyNumberFormat="1" applyFont="1" applyFill="1" applyAlignment="1">
      <alignment horizontal="center" vertical="center"/>
    </xf>
    <xf numFmtId="187" fontId="80" fillId="2" borderId="0" xfId="57" applyNumberFormat="1" applyFont="1" applyFill="1" applyAlignment="1">
      <alignment horizontal="center" vertical="center"/>
    </xf>
    <xf numFmtId="187" fontId="159" fillId="2" borderId="0" xfId="54" applyNumberFormat="1" applyFont="1" applyFill="1" applyAlignment="1">
      <alignment horizontal="center" vertical="center"/>
    </xf>
    <xf numFmtId="241" fontId="22" fillId="2" borderId="0" xfId="54" applyNumberFormat="1" applyFont="1" applyFill="1" applyAlignment="1">
      <alignment horizontal="center" vertical="center"/>
    </xf>
    <xf numFmtId="187" fontId="80" fillId="2" borderId="0" xfId="54" applyNumberFormat="1" applyFont="1" applyFill="1" applyAlignment="1">
      <alignment horizontal="center" vertical="center"/>
    </xf>
    <xf numFmtId="187" fontId="12" fillId="2" borderId="0" xfId="54" applyNumberFormat="1" applyFont="1" applyFill="1" applyAlignment="1">
      <alignment horizontal="left" vertical="center" wrapText="1"/>
    </xf>
    <xf numFmtId="0" fontId="46" fillId="2" borderId="3" xfId="58" applyFont="1" applyFill="1" applyBorder="1" applyAlignment="1">
      <alignment vertical="top" wrapText="1"/>
    </xf>
    <xf numFmtId="0" fontId="181" fillId="0" borderId="3" xfId="6" applyFont="1" applyBorder="1" applyAlignment="1">
      <alignment vertical="top" wrapText="1"/>
    </xf>
    <xf numFmtId="0" fontId="46" fillId="2" borderId="0" xfId="58" applyFont="1" applyFill="1" applyAlignment="1">
      <alignment vertical="top" wrapText="1"/>
    </xf>
    <xf numFmtId="0" fontId="181" fillId="0" borderId="0" xfId="6" applyFont="1" applyAlignment="1">
      <alignment vertical="top" wrapText="1"/>
    </xf>
  </cellXfs>
  <cellStyles count="60">
    <cellStyle name="Hipervínculo" xfId="44" builtinId="8"/>
    <cellStyle name="Hipervínculo 2" xfId="12" xr:uid="{D144FCD2-EA06-4024-AC97-C05C5F2DB336}"/>
    <cellStyle name="Hipervínculo 4" xfId="4" xr:uid="{1B3DB0AD-1B1E-4523-A660-C568D4252D34}"/>
    <cellStyle name="Millares" xfId="1" builtinId="3"/>
    <cellStyle name="Millares 2" xfId="8" xr:uid="{338C6597-E095-4427-8DBD-563AB2FBF54A}"/>
    <cellStyle name="Millares 2 2" xfId="50" xr:uid="{3CF95EF6-A382-4E0F-8FC8-9E232B16EF59}"/>
    <cellStyle name="Millares 2 3 2 2" xfId="39" xr:uid="{C57AB9A3-4B2C-4848-AC04-B294CC7460E7}"/>
    <cellStyle name="Millares 2_Bol_0411(corregido emisor inst)" xfId="14" xr:uid="{46E60C34-9E49-442D-9B43-80566BBA6750}"/>
    <cellStyle name="Millares 4 2 2" xfId="40" xr:uid="{A7736D1C-F641-4E3F-8111-E099E0A82BB8}"/>
    <cellStyle name="Millares 40" xfId="32" xr:uid="{4FD4DC44-001B-480F-AD16-3BF68265B9B0}"/>
    <cellStyle name="Millares 6 2" xfId="25" xr:uid="{2D26FCA4-BD6C-4769-98B2-0CE74191E444}"/>
    <cellStyle name="Millares 6 2 2" xfId="30" xr:uid="{BF769717-76A5-4C8B-858F-4D812B91744F}"/>
    <cellStyle name="Millares_Rentabilidad ajustada por riesgo (febrero 2007) web exceso cero" xfId="42" xr:uid="{111C94CE-54A5-4D76-AD01-9CC9425901D3}"/>
    <cellStyle name="Moneda 2" xfId="10" xr:uid="{EBBE3952-E236-460C-9889-24C6D2819BF2}"/>
    <cellStyle name="Normal" xfId="0" builtinId="0"/>
    <cellStyle name="Normal 18 2" xfId="22" xr:uid="{186B55E9-91B4-4150-AAE4-503095B0ABBA}"/>
    <cellStyle name="Normal 2" xfId="6" xr:uid="{EF82AFC4-1CD1-40F3-8DCD-C791E88DE48E}"/>
    <cellStyle name="Normal 2 2" xfId="24" xr:uid="{A00CB1F4-29A5-42C9-B9E0-E10E6EEDCBC6}"/>
    <cellStyle name="Normal 2 4" xfId="38" xr:uid="{7143AB4D-F584-4137-AE45-7E57D8B1625A}"/>
    <cellStyle name="Normal 26 3" xfId="49" xr:uid="{80FE8B87-1DA1-4C0A-A402-2762D4453B04}"/>
    <cellStyle name="Normal 3 2" xfId="23" xr:uid="{5612EDD3-C17F-4E6B-9B37-842330F43C5B}"/>
    <cellStyle name="Normal 4_Formato nuevos cuadros" xfId="11" xr:uid="{A2A4F8A8-14F5-4B09-AE68-E14CEDDE3F5C}"/>
    <cellStyle name="Normal_Accionistas Set-08" xfId="51" xr:uid="{5180FB6B-19B7-425C-966B-AD7D5422C608}"/>
    <cellStyle name="Normal_Aportes Voluntarios por AFP Sep_06 Ago_07" xfId="21" xr:uid="{C14A4B21-1676-43F9-A5A3-B663FBE1BEAF}"/>
    <cellStyle name="Normal_Bol_012005 (impreso)" xfId="18" xr:uid="{A3F2CF62-D473-4389-8966-AE84FB0DE686}"/>
    <cellStyle name="Normal_Bol_082007" xfId="57" xr:uid="{6E7742F3-37DA-4C0B-8049-66C2AB4AA483}"/>
    <cellStyle name="Normal_Bol_Propuesto_Cap" xfId="48" xr:uid="{45E5570D-9760-450D-BB7F-35BEA9688AFC}"/>
    <cellStyle name="Normal_Calculo de la Rentabilidad Neta de Aportes Voluntarios" xfId="45" xr:uid="{C845C06E-0A81-43C2-ACF2-49CC186B3D7E}"/>
    <cellStyle name="Normal_CD 27-28" xfId="36" xr:uid="{82D98CDB-B42F-4FF3-A7E3-DC8D2011F0E6}"/>
    <cellStyle name="Normal_COmisiones AVSF Y AVCF (3)" xfId="52" xr:uid="{52ED4681-1C54-49F8-A70E-EAC8CE4E2D3E}"/>
    <cellStyle name="Normal_comisvsaporte_UCT" xfId="53" xr:uid="{3DA36764-6182-46FC-9DF6-40EEEAC8186E}"/>
    <cellStyle name="Normal_Cotizantes (2)" xfId="17" xr:uid="{75D760B2-3D0A-4D7E-AD4D-89C699C4CDEC}"/>
    <cellStyle name="Normal_Cuadro1" xfId="16" xr:uid="{D4AF30E6-9E7C-4546-921D-303F5C02C465}"/>
    <cellStyle name="Normal_Libro1" xfId="46" xr:uid="{6DB8EC0D-D816-43EB-9CB5-C0474F70318B}"/>
    <cellStyle name="Normal_Libro21" xfId="33" xr:uid="{7A319399-A064-4768-A289-E79C6BFABD96}"/>
    <cellStyle name="Normal_Libro4" xfId="54" xr:uid="{DB995F8D-374F-4DF2-A5D4-1479F8885492}"/>
    <cellStyle name="Normal_M2-99" xfId="47" xr:uid="{1354635F-28CC-4EB7-A3C0-8691B689A2BD}"/>
    <cellStyle name="Normal_PAG_000" xfId="3" xr:uid="{1E8C0F77-826E-4B9C-9049-FA95F0E598BF}"/>
    <cellStyle name="Normal_PAG_01" xfId="5" xr:uid="{A550DEF4-CAC8-4D85-A4F6-09547934525B}"/>
    <cellStyle name="Normal_PAG_02" xfId="7" xr:uid="{B63BF169-BB49-4577-B257-B52E7BBB425C}"/>
    <cellStyle name="Normal_PAG_04" xfId="19" xr:uid="{3CA18CE7-27B2-4B6E-99E1-019DA37D1872}"/>
    <cellStyle name="Normal_PAG_11" xfId="26" xr:uid="{39E0C14B-2A5A-4A91-BBFA-5AA7E15F708E}"/>
    <cellStyle name="Normal_PAG_25" xfId="55" xr:uid="{A71A3323-B746-4210-94A4-57E6F264EC82}"/>
    <cellStyle name="Normal_PAG_37_1" xfId="56" xr:uid="{3CB84AF6-B429-4979-8612-9BE59512A0DD}"/>
    <cellStyle name="Normal_Plantilla de los EEFF Ene-2010" xfId="58" xr:uid="{F857AC15-9600-46D3-999F-2271B8F8F3EC}"/>
    <cellStyle name="Normal_Propuesta Semanal" xfId="15" xr:uid="{4F80FE7B-B082-4084-84B0-DF903C0F367A}"/>
    <cellStyle name="Normal_Rentabilidad ajustada por riesgo (febrero 2007) web exceso cero" xfId="41" xr:uid="{FF4F078E-23B3-4E55-88E0-C45CCB8B38D9}"/>
    <cellStyle name="Normal_Rentabilidad ajustada por riesgo (febrero 2007) web exceso cero 2" xfId="43" xr:uid="{F1438CBC-E9A6-4AE1-9553-1B9D4D7CBFA2}"/>
    <cellStyle name="Normal_SEM10..XLS" xfId="35" xr:uid="{AA34BEE0-0F4F-4E8E-AE26-A21E45161355}"/>
    <cellStyle name="Normal_SEM8.XLS" xfId="28" xr:uid="{BCEAECC5-8E47-4CC1-AD18-C1745EDDE7B7}"/>
    <cellStyle name="Normal_Series Afil-Traspa-Aporte" xfId="20" xr:uid="{F52D8B3C-56E3-4458-AB96-1FF7FCE5C739}"/>
    <cellStyle name="Normal_Series Inversiones y AFP" xfId="34" xr:uid="{190E0ABE-AB75-4E1C-B4F1-F2E83B0E200A}"/>
    <cellStyle name="Porcentaje" xfId="2" builtinId="5"/>
    <cellStyle name="Porcentaje 2" xfId="9" xr:uid="{C8032590-3F48-431B-B8C5-A418C884B79D}"/>
    <cellStyle name="Porcentaje 2 2" xfId="13" xr:uid="{77DEB89F-7132-45B9-8179-BD96D0B206BB}"/>
    <cellStyle name="Porcentaje 3 3" xfId="27" xr:uid="{5EFACC08-BAAE-4830-8533-572A2ECEB3A3}"/>
    <cellStyle name="Porcentaje 3 3 2" xfId="29" xr:uid="{6135005E-9DE1-42C6-9593-AC01BB3D180D}"/>
    <cellStyle name="Porcentaje 3 4" xfId="31" xr:uid="{EE86B935-2D9E-4B59-BB3B-F75695DCF6A4}"/>
    <cellStyle name="Porcentaje 4" xfId="59" xr:uid="{F4791E99-8AD5-4F82-9EF3-CD15A7CA9D16}"/>
    <cellStyle name="Porcentual 2 2" xfId="37" xr:uid="{EF90A177-ECDF-49D1-BE08-41DFA603D443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8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23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3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1.xml"/><Relationship Id="rId95" Type="http://schemas.openxmlformats.org/officeDocument/2006/relationships/externalLink" Target="externalLinks/externalLink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4.xml"/><Relationship Id="rId118" Type="http://schemas.openxmlformats.org/officeDocument/2006/relationships/externalLink" Target="externalLinks/externalLink2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19.xml"/><Relationship Id="rId124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2.xml"/><Relationship Id="rId96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5.xml"/><Relationship Id="rId119" Type="http://schemas.openxmlformats.org/officeDocument/2006/relationships/externalLink" Target="externalLinks/externalLink30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0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8.xml"/><Relationship Id="rId104" Type="http://schemas.openxmlformats.org/officeDocument/2006/relationships/externalLink" Target="externalLinks/externalLink15.xml"/><Relationship Id="rId120" Type="http://schemas.openxmlformats.org/officeDocument/2006/relationships/externalLink" Target="externalLinks/externalLink31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2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16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.xml"/><Relationship Id="rId12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2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5.xml"/><Relationship Id="rId99" Type="http://schemas.openxmlformats.org/officeDocument/2006/relationships/externalLink" Target="externalLinks/externalLink10.xml"/><Relationship Id="rId101" Type="http://schemas.openxmlformats.org/officeDocument/2006/relationships/externalLink" Target="externalLinks/externalLink12.xml"/><Relationship Id="rId122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</xdr:colOff>
      <xdr:row>11</xdr:row>
      <xdr:rowOff>53340</xdr:rowOff>
    </xdr:from>
    <xdr:to>
      <xdr:col>6</xdr:col>
      <xdr:colOff>171450</xdr:colOff>
      <xdr:row>18</xdr:row>
      <xdr:rowOff>91440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7F65A633-9359-4326-8ECC-C8BC66DA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305050"/>
          <a:ext cx="1981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marzo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Marzo\35.%20r25-mar-2024.xlsx" TargetMode="External"/><Relationship Id="rId1" Type="http://schemas.openxmlformats.org/officeDocument/2006/relationships/externalLinkPath" Target="35.%20r25-mar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CAXEmisor"/>
      <sheetName val="Riesgo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89">
          <cell r="D589" t="str">
            <v>Fondo 0</v>
          </cell>
          <cell r="F589" t="str">
            <v>Fondo 1</v>
          </cell>
          <cell r="K589" t="str">
            <v>Fondo 2</v>
          </cell>
          <cell r="N589" t="str">
            <v>Fondo 3</v>
          </cell>
        </row>
        <row r="590">
          <cell r="D590" t="str">
            <v>GOBIERNO CENTRAL</v>
          </cell>
          <cell r="E590">
            <v>0</v>
          </cell>
          <cell r="F590" t="str">
            <v>GOBIERNO CENTRAL</v>
          </cell>
          <cell r="H590">
            <v>4905459.9049977753</v>
          </cell>
          <cell r="K590" t="str">
            <v>GOBIERNO CENTRAL</v>
          </cell>
          <cell r="L590">
            <v>21898282.720672101</v>
          </cell>
          <cell r="N590" t="str">
            <v>GOBIERNO CENTRAL</v>
          </cell>
          <cell r="O590">
            <v>2823.8325109855</v>
          </cell>
        </row>
        <row r="591">
          <cell r="D591" t="str">
            <v xml:space="preserve"> </v>
          </cell>
          <cell r="E591">
            <v>4065699.0399075393</v>
          </cell>
          <cell r="F591" t="str">
            <v xml:space="preserve"> </v>
          </cell>
          <cell r="H591">
            <v>1058436.5887967949</v>
          </cell>
          <cell r="K591" t="str">
            <v xml:space="preserve"> </v>
          </cell>
          <cell r="L591">
            <v>2917595.8202862008</v>
          </cell>
          <cell r="N591" t="str">
            <v xml:space="preserve"> </v>
          </cell>
          <cell r="O591">
            <v>241441.86562633378</v>
          </cell>
        </row>
        <row r="592">
          <cell r="D592" t="str">
            <v>Banco BCI Peru S.A.</v>
          </cell>
          <cell r="E592">
            <v>60714.136270000003</v>
          </cell>
          <cell r="F592" t="str">
            <v>Banco BCI Peru S.A.</v>
          </cell>
          <cell r="H592">
            <v>0</v>
          </cell>
          <cell r="K592" t="str">
            <v>Banco BCI Peru S.A.</v>
          </cell>
          <cell r="L592">
            <v>0</v>
          </cell>
          <cell r="N592" t="str">
            <v>Banco BCI Peru S.A.</v>
          </cell>
          <cell r="O592">
            <v>0</v>
          </cell>
        </row>
        <row r="593">
          <cell r="D593" t="str">
            <v>BANCO CITIBANK</v>
          </cell>
          <cell r="E593">
            <v>605.33177999999998</v>
          </cell>
          <cell r="F593" t="str">
            <v>BANCO CITIBANK</v>
          </cell>
          <cell r="H593">
            <v>87.958176040000012</v>
          </cell>
          <cell r="K593" t="str">
            <v>BANCO CITIBANK</v>
          </cell>
          <cell r="L593">
            <v>583.32746857999996</v>
          </cell>
          <cell r="N593" t="str">
            <v>BANCO CITIBANK</v>
          </cell>
          <cell r="O593">
            <v>86.571663900000004</v>
          </cell>
        </row>
        <row r="594">
          <cell r="D594" t="str">
            <v>BANCO CONTINENTAL</v>
          </cell>
          <cell r="E594">
            <v>1461963.95536716</v>
          </cell>
          <cell r="F594" t="str">
            <v>BANCO CONTINENTAL</v>
          </cell>
          <cell r="H594">
            <v>33268.826083992397</v>
          </cell>
          <cell r="K594" t="str">
            <v>BANCO CONTINENTAL</v>
          </cell>
          <cell r="L594">
            <v>433140.54024178896</v>
          </cell>
          <cell r="N594" t="str">
            <v>BANCO CONTINENTAL</v>
          </cell>
          <cell r="O594">
            <v>203398.78746829001</v>
          </cell>
        </row>
        <row r="595">
          <cell r="D595" t="str">
            <v>BANCO DE CREDITO DEL PERU</v>
          </cell>
          <cell r="E595">
            <v>10264.862560000001</v>
          </cell>
          <cell r="F595" t="str">
            <v>BANCO DE CREDITO DEL PERU</v>
          </cell>
          <cell r="H595">
            <v>728272.49470892013</v>
          </cell>
          <cell r="K595" t="str">
            <v>BANCO DE CREDITO DEL PERU</v>
          </cell>
          <cell r="L595">
            <v>1134794.597756769</v>
          </cell>
          <cell r="N595" t="str">
            <v>BANCO DE CREDITO DEL PERU</v>
          </cell>
          <cell r="O595">
            <v>3175.2664863200002</v>
          </cell>
        </row>
        <row r="596">
          <cell r="D596" t="str">
            <v>BANCO DE LA NACION</v>
          </cell>
          <cell r="E596">
            <v>0</v>
          </cell>
          <cell r="F596" t="str">
            <v>BANCO DE LA NACION</v>
          </cell>
          <cell r="H596">
            <v>0</v>
          </cell>
          <cell r="K596" t="str">
            <v>BANCO DE LA NACION</v>
          </cell>
          <cell r="L596">
            <v>40845.278859860999</v>
          </cell>
          <cell r="N596" t="str">
            <v>BANCO DE LA NACION</v>
          </cell>
          <cell r="O596">
            <v>0</v>
          </cell>
        </row>
        <row r="597">
          <cell r="D597" t="str">
            <v>BANCO FALABELLA</v>
          </cell>
          <cell r="E597">
            <v>353032.07597712806</v>
          </cell>
          <cell r="F597" t="str">
            <v>BANCO FALABELLA</v>
          </cell>
          <cell r="H597">
            <v>0</v>
          </cell>
          <cell r="K597" t="str">
            <v>BANCO FALABELLA</v>
          </cell>
          <cell r="L597">
            <v>0</v>
          </cell>
          <cell r="N597" t="str">
            <v>BANCO FALABELLA</v>
          </cell>
          <cell r="O597">
            <v>0</v>
          </cell>
        </row>
        <row r="598">
          <cell r="D598" t="str">
            <v>Banco GNB Perú S.A.</v>
          </cell>
          <cell r="E598">
            <v>227438.40389781501</v>
          </cell>
          <cell r="F598" t="str">
            <v>Banco GNB Perú S.A.</v>
          </cell>
          <cell r="H598">
            <v>0</v>
          </cell>
          <cell r="K598" t="str">
            <v>Banco GNB Perú S.A.</v>
          </cell>
          <cell r="L598">
            <v>0</v>
          </cell>
          <cell r="N598" t="str">
            <v>Banco GNB Perú S.A.</v>
          </cell>
          <cell r="O598">
            <v>0</v>
          </cell>
        </row>
        <row r="599">
          <cell r="D599" t="str">
            <v>BANCO INTERAMERICANO DE FINANZAS</v>
          </cell>
          <cell r="E599">
            <v>182773.32081612499</v>
          </cell>
          <cell r="F599" t="str">
            <v>BANCO INTERAMERICANO DE FINANZAS</v>
          </cell>
          <cell r="H599">
            <v>59740.978267494902</v>
          </cell>
          <cell r="K599" t="str">
            <v>BANCO INTERAMERICANO DE FINANZAS</v>
          </cell>
          <cell r="L599">
            <v>10720.198425439999</v>
          </cell>
          <cell r="N599" t="str">
            <v>BANCO INTERAMERICANO DE FINANZAS</v>
          </cell>
          <cell r="O599">
            <v>8445.4022337999995</v>
          </cell>
        </row>
        <row r="600">
          <cell r="D600" t="str">
            <v>BANCO INTERNACIONAL DEL PERU</v>
          </cell>
          <cell r="E600">
            <v>507512.00332804001</v>
          </cell>
          <cell r="F600" t="str">
            <v>BANCO INTERNACIONAL DEL PERU</v>
          </cell>
          <cell r="H600">
            <v>221123.70939759401</v>
          </cell>
          <cell r="K600" t="str">
            <v>BANCO INTERNACIONAL DEL PERU</v>
          </cell>
          <cell r="L600">
            <v>1243405.8041351049</v>
          </cell>
          <cell r="N600" t="str">
            <v>BANCO INTERNACIONAL DEL PERU</v>
          </cell>
          <cell r="O600">
            <v>21419.483074593802</v>
          </cell>
        </row>
        <row r="601">
          <cell r="D601" t="str">
            <v>BANCO MIBANCO</v>
          </cell>
          <cell r="E601">
            <v>453426.02373219596</v>
          </cell>
          <cell r="F601" t="str">
            <v>BANCO MIBANCO</v>
          </cell>
          <cell r="H601">
            <v>1408.0030944350001</v>
          </cell>
          <cell r="K601" t="str">
            <v>BANCO MIBANCO</v>
          </cell>
          <cell r="L601">
            <v>621.95244603099991</v>
          </cell>
          <cell r="N601" t="str">
            <v>BANCO MIBANCO</v>
          </cell>
          <cell r="O601">
            <v>0</v>
          </cell>
        </row>
        <row r="602">
          <cell r="D602" t="str">
            <v>Banco Pichincha</v>
          </cell>
          <cell r="E602">
            <v>104.43316</v>
          </cell>
          <cell r="F602" t="str">
            <v>Banco Pichincha</v>
          </cell>
          <cell r="H602">
            <v>110.8882</v>
          </cell>
          <cell r="K602" t="str">
            <v>Banco Pichincha</v>
          </cell>
          <cell r="L602">
            <v>138.75648999999999</v>
          </cell>
          <cell r="N602" t="str">
            <v>Banco Pichincha</v>
          </cell>
          <cell r="O602">
            <v>119.56092</v>
          </cell>
        </row>
        <row r="603">
          <cell r="D603" t="str">
            <v>BANCO RIPLEY</v>
          </cell>
          <cell r="E603">
            <v>95759.943826075192</v>
          </cell>
          <cell r="F603" t="str">
            <v>BANCO RIPLEY</v>
          </cell>
          <cell r="H603">
            <v>1386.837523792</v>
          </cell>
          <cell r="K603" t="str">
            <v>BANCO RIPLEY</v>
          </cell>
          <cell r="L603">
            <v>0</v>
          </cell>
          <cell r="N603" t="str">
            <v>BANCO RIPLEY</v>
          </cell>
          <cell r="O603">
            <v>0</v>
          </cell>
        </row>
        <row r="604">
          <cell r="D604" t="str">
            <v>BANCO SANTANDER PERÚ</v>
          </cell>
          <cell r="E604">
            <v>51586.72133</v>
          </cell>
          <cell r="F604" t="str">
            <v>BANCO SANTANDER PERÚ</v>
          </cell>
          <cell r="H604">
            <v>123.53914125</v>
          </cell>
          <cell r="K604" t="str">
            <v>BANCO SANTANDER PERÚ</v>
          </cell>
          <cell r="L604">
            <v>3.4642440000000003</v>
          </cell>
          <cell r="N604" t="str">
            <v>BANCO SANTANDER PERÚ</v>
          </cell>
          <cell r="O604">
            <v>74.462660999999997</v>
          </cell>
        </row>
        <row r="605">
          <cell r="D605" t="str">
            <v>BANCO SCOTIABANK DEL PERU S.A.A</v>
          </cell>
          <cell r="E605">
            <v>639849.53373300005</v>
          </cell>
          <cell r="F605" t="str">
            <v>BANCO SCOTIABANK DEL PERU S.A.A</v>
          </cell>
          <cell r="H605">
            <v>12913.354203276302</v>
          </cell>
          <cell r="K605" t="str">
            <v>BANCO SCOTIABANK DEL PERU S.A.A</v>
          </cell>
          <cell r="L605">
            <v>53341.900218626295</v>
          </cell>
          <cell r="N605" t="str">
            <v>BANCO SCOTIABANK DEL PERU S.A.A</v>
          </cell>
          <cell r="O605">
            <v>4722.3311184300001</v>
          </cell>
        </row>
        <row r="606">
          <cell r="D606" t="str">
            <v>ICBC Perú Bank S.A.</v>
          </cell>
          <cell r="E606">
            <v>20668.294129999998</v>
          </cell>
          <cell r="F606" t="str">
            <v>ICBC Perú Bank S.A.</v>
          </cell>
          <cell r="H606">
            <v>0</v>
          </cell>
          <cell r="K606" t="str">
            <v>ICBC Perú Bank S.A.</v>
          </cell>
          <cell r="L606">
            <v>0</v>
          </cell>
          <cell r="N606" t="str">
            <v>ICBC Perú Bank S.A.</v>
          </cell>
          <cell r="O606">
            <v>0</v>
          </cell>
        </row>
        <row r="607">
          <cell r="D607" t="str">
            <v xml:space="preserve"> </v>
          </cell>
          <cell r="E607">
            <v>1333073.9136358413</v>
          </cell>
          <cell r="F607" t="str">
            <v xml:space="preserve"> </v>
          </cell>
          <cell r="H607">
            <v>18188.857980960001</v>
          </cell>
          <cell r="K607" t="str">
            <v xml:space="preserve"> </v>
          </cell>
          <cell r="L607">
            <v>16840.16401072</v>
          </cell>
          <cell r="N607" t="str">
            <v xml:space="preserve"> </v>
          </cell>
          <cell r="O607">
            <v>0</v>
          </cell>
        </row>
        <row r="608">
          <cell r="D608" t="str">
            <v>Caja Municipal de Ahorro y Crédito de Arequip</v>
          </cell>
          <cell r="E608">
            <v>60570.555759999996</v>
          </cell>
          <cell r="F608" t="str">
            <v>Caja Municipal de Ahorro y Crédito de Arequip</v>
          </cell>
          <cell r="H608">
            <v>0</v>
          </cell>
          <cell r="K608" t="str">
            <v>Caja Municipal de Ahorro y Crédito de Arequip</v>
          </cell>
          <cell r="L608">
            <v>0</v>
          </cell>
          <cell r="N608" t="str">
            <v>Caja Municipal de Ahorro y Crédito de Arequip</v>
          </cell>
          <cell r="O608">
            <v>0</v>
          </cell>
        </row>
        <row r="609">
          <cell r="D609" t="str">
            <v>Compartamos Financiera S.A.</v>
          </cell>
          <cell r="E609">
            <v>509089.42290170403</v>
          </cell>
          <cell r="F609" t="str">
            <v>Compartamos Financiera S.A.</v>
          </cell>
          <cell r="H609">
            <v>0</v>
          </cell>
          <cell r="K609" t="str">
            <v>Compartamos Financiera S.A.</v>
          </cell>
          <cell r="L609">
            <v>10701.08302</v>
          </cell>
          <cell r="N609" t="str">
            <v>Compartamos Financiera S.A.</v>
          </cell>
          <cell r="O609">
            <v>0</v>
          </cell>
        </row>
        <row r="610">
          <cell r="D610" t="str">
            <v>CREDISCOTIA FINANCIERA</v>
          </cell>
          <cell r="E610">
            <v>183551.56905480204</v>
          </cell>
          <cell r="F610" t="str">
            <v>CREDISCOTIA FINANCIERA</v>
          </cell>
          <cell r="H610">
            <v>10003.416660000001</v>
          </cell>
          <cell r="K610" t="str">
            <v>CREDISCOTIA FINANCIERA</v>
          </cell>
          <cell r="L610">
            <v>0</v>
          </cell>
          <cell r="N610" t="str">
            <v>CREDISCOTIA FINANCIERA</v>
          </cell>
          <cell r="O610">
            <v>0</v>
          </cell>
        </row>
        <row r="611">
          <cell r="D611" t="str">
            <v>Edpyme Santander Consumo Perú S.A.</v>
          </cell>
          <cell r="E611">
            <v>170967.356844617</v>
          </cell>
          <cell r="F611" t="str">
            <v>Edpyme Santander Consumo Perú S.A.</v>
          </cell>
          <cell r="H611">
            <v>0</v>
          </cell>
          <cell r="K611" t="str">
            <v>Edpyme Santander Consumo Perú S.A.</v>
          </cell>
          <cell r="L611">
            <v>0</v>
          </cell>
          <cell r="N611" t="str">
            <v>Edpyme Santander Consumo Perú S.A.</v>
          </cell>
          <cell r="O611">
            <v>0</v>
          </cell>
        </row>
        <row r="612">
          <cell r="D612" t="str">
            <v>Financiera Confianza S.A.A.</v>
          </cell>
          <cell r="E612">
            <v>75298.204389827108</v>
          </cell>
          <cell r="F612" t="str">
            <v>Financiera Confianza S.A.A.</v>
          </cell>
          <cell r="H612">
            <v>0</v>
          </cell>
          <cell r="K612" t="str">
            <v>Financiera Confianza S.A.A.</v>
          </cell>
          <cell r="L612">
            <v>0</v>
          </cell>
          <cell r="N612" t="str">
            <v>Financiera Confianza S.A.A.</v>
          </cell>
          <cell r="O612">
            <v>0</v>
          </cell>
        </row>
        <row r="613">
          <cell r="D613" t="str">
            <v>Financiera Efectiva S.A.</v>
          </cell>
          <cell r="E613">
            <v>17715.169171461301</v>
          </cell>
          <cell r="F613" t="str">
            <v>Financiera Efectiva S.A.</v>
          </cell>
          <cell r="H613">
            <v>0</v>
          </cell>
          <cell r="K613" t="str">
            <v>Financiera Efectiva S.A.</v>
          </cell>
          <cell r="L613">
            <v>0</v>
          </cell>
          <cell r="N613" t="str">
            <v>Financiera Efectiva S.A.</v>
          </cell>
          <cell r="O613">
            <v>0</v>
          </cell>
        </row>
        <row r="614">
          <cell r="D614" t="str">
            <v>Financiera Oh! S.A.</v>
          </cell>
          <cell r="E614">
            <v>315881.63551343</v>
          </cell>
          <cell r="F614" t="str">
            <v>Financiera Oh! S.A.</v>
          </cell>
          <cell r="H614">
            <v>8185.4413209599998</v>
          </cell>
          <cell r="K614" t="str">
            <v>Financiera Oh! S.A.</v>
          </cell>
          <cell r="L614">
            <v>6139.08099072</v>
          </cell>
          <cell r="N614" t="str">
            <v>Financiera Oh! S.A.</v>
          </cell>
          <cell r="O614">
            <v>0</v>
          </cell>
        </row>
        <row r="615">
          <cell r="D615" t="str">
            <v xml:space="preserve"> </v>
          </cell>
          <cell r="E615">
            <v>37075.274822738204</v>
          </cell>
          <cell r="F615" t="str">
            <v xml:space="preserve"> </v>
          </cell>
          <cell r="H615">
            <v>403860.19253068417</v>
          </cell>
          <cell r="K615" t="str">
            <v xml:space="preserve"> </v>
          </cell>
          <cell r="L615">
            <v>893381.32711734297</v>
          </cell>
          <cell r="N615" t="str">
            <v xml:space="preserve"> </v>
          </cell>
          <cell r="O615">
            <v>21407.272492718897</v>
          </cell>
        </row>
        <row r="616">
          <cell r="D616" t="str">
            <v>CONTINENTAL SOCIEDAD TITULIZADORA S.A.</v>
          </cell>
          <cell r="E616">
            <v>37075.274822738204</v>
          </cell>
          <cell r="F616" t="str">
            <v>CONTINENTAL SOCIEDAD TITULIZADORA S.A.</v>
          </cell>
          <cell r="H616">
            <v>0</v>
          </cell>
          <cell r="K616" t="str">
            <v>CONTINENTAL SOCIEDAD TITULIZADORA S.A.</v>
          </cell>
          <cell r="L616">
            <v>0</v>
          </cell>
          <cell r="N616" t="str">
            <v>CONTINENTAL SOCIEDAD TITULIZADORA S.A.</v>
          </cell>
          <cell r="O616">
            <v>0</v>
          </cell>
        </row>
        <row r="617">
          <cell r="D617" t="str">
            <v>Credicorp Capital Sociedad Titulizadora S.A.</v>
          </cell>
          <cell r="E617">
            <v>0</v>
          </cell>
          <cell r="F617" t="str">
            <v>Credicorp Capital Sociedad Titulizadora S.A.</v>
          </cell>
          <cell r="H617">
            <v>2510.6140216620001</v>
          </cell>
          <cell r="K617" t="str">
            <v>Credicorp Capital Sociedad Titulizadora S.A.</v>
          </cell>
          <cell r="L617">
            <v>39855.638248637995</v>
          </cell>
          <cell r="N617" t="str">
            <v>Credicorp Capital Sociedad Titulizadora S.A.</v>
          </cell>
          <cell r="O617">
            <v>0</v>
          </cell>
        </row>
        <row r="618">
          <cell r="D618" t="str">
            <v>CRPAO VAC Trust, Series 2009-100</v>
          </cell>
          <cell r="E618">
            <v>0</v>
          </cell>
          <cell r="F618" t="str">
            <v>CRPAO VAC Trust, Series 2009-100</v>
          </cell>
          <cell r="H618">
            <v>3191.3089785123002</v>
          </cell>
          <cell r="K618" t="str">
            <v>CRPAO VAC Trust, Series 2009-100</v>
          </cell>
          <cell r="L618">
            <v>2100.6084415524001</v>
          </cell>
          <cell r="N618" t="str">
            <v>CRPAO VAC Trust, Series 2009-100</v>
          </cell>
          <cell r="O618">
            <v>175.0507034627</v>
          </cell>
        </row>
        <row r="619">
          <cell r="D619" t="str">
            <v>Huascacocha Finance Limited</v>
          </cell>
          <cell r="E619">
            <v>0</v>
          </cell>
          <cell r="F619" t="str">
            <v>Huascacocha Finance Limited</v>
          </cell>
          <cell r="H619">
            <v>1976.9094746320002</v>
          </cell>
          <cell r="K619" t="str">
            <v>Huascacocha Finance Limited</v>
          </cell>
          <cell r="L619">
            <v>20037.149859821497</v>
          </cell>
          <cell r="N619" t="str">
            <v>Huascacocha Finance Limited</v>
          </cell>
          <cell r="O619">
            <v>76.021389545399998</v>
          </cell>
        </row>
        <row r="620">
          <cell r="D620" t="str">
            <v>InRetail Consumer</v>
          </cell>
          <cell r="E620">
            <v>0</v>
          </cell>
          <cell r="F620" t="str">
            <v>InRetail Consumer</v>
          </cell>
          <cell r="H620">
            <v>102738.67377582</v>
          </cell>
          <cell r="K620" t="str">
            <v>InRetail Consumer</v>
          </cell>
          <cell r="L620">
            <v>339840.78335679602</v>
          </cell>
          <cell r="N620" t="str">
            <v>InRetail Consumer</v>
          </cell>
          <cell r="O620">
            <v>0</v>
          </cell>
        </row>
        <row r="621">
          <cell r="D621" t="str">
            <v>InRetail Shopping Malls</v>
          </cell>
          <cell r="E621">
            <v>0</v>
          </cell>
          <cell r="F621" t="str">
            <v>InRetail Shopping Malls</v>
          </cell>
          <cell r="H621">
            <v>43460.335369480003</v>
          </cell>
          <cell r="K621" t="str">
            <v>InRetail Shopping Malls</v>
          </cell>
          <cell r="L621">
            <v>266948.57980477298</v>
          </cell>
          <cell r="N621" t="str">
            <v>InRetail Shopping Malls</v>
          </cell>
          <cell r="O621">
            <v>17570.171255199999</v>
          </cell>
        </row>
        <row r="622">
          <cell r="D622" t="str">
            <v>INTERNACIONAL DE TITULOS SOC. TITULIZADORA</v>
          </cell>
          <cell r="E622">
            <v>0</v>
          </cell>
          <cell r="F622" t="str">
            <v>INTERNACIONAL DE TITULOS SOC. TITULIZADORA</v>
          </cell>
          <cell r="H622">
            <v>139971.31795038001</v>
          </cell>
          <cell r="K622" t="str">
            <v>INTERNACIONAL DE TITULOS SOC. TITULIZADORA</v>
          </cell>
          <cell r="L622">
            <v>43771.957151499999</v>
          </cell>
          <cell r="N622" t="str">
            <v>INTERNACIONAL DE TITULOS SOC. TITULIZADORA</v>
          </cell>
          <cell r="O622">
            <v>0</v>
          </cell>
        </row>
        <row r="623">
          <cell r="D623" t="str">
            <v>INTEROCEANICA IV FINANCE</v>
          </cell>
          <cell r="E623">
            <v>0</v>
          </cell>
          <cell r="F623" t="str">
            <v>INTEROCEANICA IV FINANCE</v>
          </cell>
          <cell r="H623">
            <v>694.37797380000006</v>
          </cell>
          <cell r="K623" t="str">
            <v>INTEROCEANICA IV FINANCE</v>
          </cell>
          <cell r="L623">
            <v>19585.088027639998</v>
          </cell>
          <cell r="N623" t="str">
            <v>INTEROCEANICA IV FINANCE</v>
          </cell>
          <cell r="O623">
            <v>0</v>
          </cell>
        </row>
        <row r="624">
          <cell r="D624" t="str">
            <v>Red Dorsal Finance Limited</v>
          </cell>
          <cell r="E624">
            <v>0</v>
          </cell>
          <cell r="F624" t="str">
            <v>Red Dorsal Finance Limited</v>
          </cell>
          <cell r="H624">
            <v>532.30595444929997</v>
          </cell>
          <cell r="K624" t="str">
            <v>Red Dorsal Finance Limited</v>
          </cell>
          <cell r="L624">
            <v>7452.2833622905</v>
          </cell>
          <cell r="N624" t="str">
            <v>Red Dorsal Finance Limited</v>
          </cell>
          <cell r="O624">
            <v>532.30595444929997</v>
          </cell>
        </row>
        <row r="625">
          <cell r="D625" t="str">
            <v>SCOTIA SOCIEDAD TITULIZADORA S.A.</v>
          </cell>
          <cell r="E625">
            <v>0</v>
          </cell>
          <cell r="F625" t="str">
            <v>SCOTIA SOCIEDAD TITULIZADORA S.A.</v>
          </cell>
          <cell r="H625">
            <v>95531.603533676098</v>
          </cell>
          <cell r="K625" t="str">
            <v>SCOTIA SOCIEDAD TITULIZADORA S.A.</v>
          </cell>
          <cell r="L625">
            <v>26273.679464828598</v>
          </cell>
          <cell r="N625" t="str">
            <v>SCOTIA SOCIEDAD TITULIZADORA S.A.</v>
          </cell>
          <cell r="O625">
            <v>0</v>
          </cell>
        </row>
        <row r="626">
          <cell r="D626" t="str">
            <v>Taboada Finance Limited</v>
          </cell>
          <cell r="E626">
            <v>0</v>
          </cell>
          <cell r="F626" t="str">
            <v>Taboada Finance Limited</v>
          </cell>
          <cell r="H626">
            <v>13252.745498272499</v>
          </cell>
          <cell r="K626" t="str">
            <v>Taboada Finance Limited</v>
          </cell>
          <cell r="L626">
            <v>127515.55939950299</v>
          </cell>
          <cell r="N626" t="str">
            <v>Taboada Finance Limited</v>
          </cell>
          <cell r="O626">
            <v>3053.7231900614993</v>
          </cell>
        </row>
        <row r="627">
          <cell r="D627" t="str">
            <v xml:space="preserve"> </v>
          </cell>
          <cell r="E627">
            <v>180806.07617121699</v>
          </cell>
          <cell r="F627" t="str">
            <v xml:space="preserve"> </v>
          </cell>
          <cell r="H627">
            <v>249936.9813875322</v>
          </cell>
          <cell r="K627" t="str">
            <v xml:space="preserve"> </v>
          </cell>
          <cell r="L627">
            <v>4256253.5333323022</v>
          </cell>
          <cell r="N627" t="str">
            <v xml:space="preserve"> </v>
          </cell>
          <cell r="O627">
            <v>762716.20675288804</v>
          </cell>
        </row>
        <row r="628">
          <cell r="D628" t="str">
            <v>CONSORCIO CREDICORP</v>
          </cell>
          <cell r="E628">
            <v>0</v>
          </cell>
          <cell r="F628" t="str">
            <v>CONSORCIO CREDICORP</v>
          </cell>
          <cell r="H628">
            <v>49663.135735290001</v>
          </cell>
          <cell r="K628" t="str">
            <v>CONSORCIO CREDICORP</v>
          </cell>
          <cell r="L628">
            <v>2296373.5437029097</v>
          </cell>
          <cell r="N628" t="str">
            <v>CONSORCIO CREDICORP</v>
          </cell>
          <cell r="O628">
            <v>389744.05153445998</v>
          </cell>
        </row>
        <row r="629">
          <cell r="D629" t="str">
            <v>CORPORACION FINANCIERA DE DESARROLLO</v>
          </cell>
          <cell r="E629">
            <v>180806.07617121699</v>
          </cell>
          <cell r="F629" t="str">
            <v>CORPORACION FINANCIERA DE DESARROLLO</v>
          </cell>
          <cell r="H629">
            <v>66.893446911199987</v>
          </cell>
          <cell r="K629" t="str">
            <v>CORPORACION FINANCIERA DE DESARROLLO</v>
          </cell>
          <cell r="L629">
            <v>13258.3608069978</v>
          </cell>
          <cell r="N629" t="str">
            <v>CORPORACION FINANCIERA DE DESARROLLO</v>
          </cell>
          <cell r="O629">
            <v>0</v>
          </cell>
        </row>
        <row r="630">
          <cell r="D630" t="str">
            <v>Fondo Mivivienda S.A.</v>
          </cell>
          <cell r="E630">
            <v>0</v>
          </cell>
          <cell r="F630" t="str">
            <v>Fondo Mivivienda S.A.</v>
          </cell>
          <cell r="H630">
            <v>9743.6230334031989</v>
          </cell>
          <cell r="K630" t="str">
            <v>Fondo Mivivienda S.A.</v>
          </cell>
          <cell r="L630">
            <v>259655.10004707699</v>
          </cell>
          <cell r="N630" t="str">
            <v>Fondo Mivivienda S.A.</v>
          </cell>
          <cell r="O630">
            <v>0</v>
          </cell>
        </row>
        <row r="631">
          <cell r="D631" t="str">
            <v>Intercorp Financial Services Inc.</v>
          </cell>
          <cell r="E631">
            <v>0</v>
          </cell>
          <cell r="F631" t="str">
            <v>Intercorp Financial Services Inc.</v>
          </cell>
          <cell r="H631">
            <v>41966.831319839999</v>
          </cell>
          <cell r="K631" t="str">
            <v>Intercorp Financial Services Inc.</v>
          </cell>
          <cell r="L631">
            <v>1254357.6231507298</v>
          </cell>
          <cell r="N631" t="str">
            <v>Intercorp Financial Services Inc.</v>
          </cell>
          <cell r="O631">
            <v>370355.92347033002</v>
          </cell>
        </row>
        <row r="632">
          <cell r="D632" t="str">
            <v>Intercorp Perú Ltd.</v>
          </cell>
          <cell r="E632">
            <v>0</v>
          </cell>
          <cell r="F632" t="str">
            <v>Intercorp Perú Ltd.</v>
          </cell>
          <cell r="H632">
            <v>80039.246979589007</v>
          </cell>
          <cell r="K632" t="str">
            <v>Intercorp Perú Ltd.</v>
          </cell>
          <cell r="L632">
            <v>316799.49743250298</v>
          </cell>
          <cell r="N632" t="str">
            <v>Intercorp Perú Ltd.</v>
          </cell>
          <cell r="O632">
            <v>2616.231748098</v>
          </cell>
        </row>
        <row r="633">
          <cell r="D633" t="str">
            <v>INTERSEGURO</v>
          </cell>
          <cell r="E633">
            <v>0</v>
          </cell>
          <cell r="F633" t="str">
            <v>INTERSEGURO</v>
          </cell>
          <cell r="H633">
            <v>52133.046020508496</v>
          </cell>
          <cell r="K633" t="str">
            <v>INTERSEGURO</v>
          </cell>
          <cell r="L633">
            <v>36808.118632168895</v>
          </cell>
          <cell r="N633" t="str">
            <v>INTERSEGURO</v>
          </cell>
          <cell r="O633">
            <v>0</v>
          </cell>
        </row>
        <row r="634">
          <cell r="D634" t="str">
            <v>Pacifico Compañía de Seguros y Reaseguros</v>
          </cell>
          <cell r="E634">
            <v>0</v>
          </cell>
          <cell r="F634" t="str">
            <v>Pacifico Compañía de Seguros y Reaseguros</v>
          </cell>
          <cell r="H634">
            <v>16324.204851990302</v>
          </cell>
          <cell r="K634" t="str">
            <v>Pacifico Compañía de Seguros y Reaseguros</v>
          </cell>
          <cell r="L634">
            <v>79001.289559915705</v>
          </cell>
          <cell r="N634" t="str">
            <v>Pacifico Compañía de Seguros y Reaseguros</v>
          </cell>
          <cell r="O634">
            <v>0</v>
          </cell>
        </row>
        <row r="635">
          <cell r="D635" t="str">
            <v xml:space="preserve"> </v>
          </cell>
          <cell r="E635">
            <v>207309.7471431189</v>
          </cell>
          <cell r="F635" t="str">
            <v xml:space="preserve"> </v>
          </cell>
          <cell r="H635">
            <v>2696918.313951463</v>
          </cell>
          <cell r="K635" t="str">
            <v xml:space="preserve"> </v>
          </cell>
          <cell r="L635">
            <v>11896476.202131681</v>
          </cell>
          <cell r="N635" t="str">
            <v xml:space="preserve"> </v>
          </cell>
          <cell r="O635">
            <v>5530841.3957251608</v>
          </cell>
        </row>
        <row r="636">
          <cell r="D636" t="str">
            <v>Administradora Jockey Plaza Shopping Center S</v>
          </cell>
          <cell r="E636">
            <v>0</v>
          </cell>
          <cell r="F636" t="str">
            <v>Administradora Jockey Plaza Shopping Center S</v>
          </cell>
          <cell r="H636">
            <v>33300.895785719302</v>
          </cell>
          <cell r="K636" t="str">
            <v>Administradora Jockey Plaza Shopping Center S</v>
          </cell>
          <cell r="L636">
            <v>132410.058412043</v>
          </cell>
          <cell r="N636" t="str">
            <v>Administradora Jockey Plaza Shopping Center S</v>
          </cell>
          <cell r="O636">
            <v>521.92087219999996</v>
          </cell>
        </row>
        <row r="637">
          <cell r="D637" t="str">
            <v>AENZA S.A.A. (antes GRANA &amp; MONTERO S.A.A.)</v>
          </cell>
          <cell r="E637">
            <v>0</v>
          </cell>
          <cell r="F637" t="str">
            <v>AENZA S.A.A. (antes GRANA &amp; MONTERO S.A.A.)</v>
          </cell>
          <cell r="H637">
            <v>20100.12062487</v>
          </cell>
          <cell r="K637" t="str">
            <v>AENZA S.A.A. (antes GRANA &amp; MONTERO S.A.A.)</v>
          </cell>
          <cell r="L637">
            <v>150039.39646327498</v>
          </cell>
          <cell r="N637" t="str">
            <v>AENZA S.A.A. (antes GRANA &amp; MONTERO S.A.A.)</v>
          </cell>
          <cell r="O637">
            <v>277358.79010355996</v>
          </cell>
        </row>
        <row r="638">
          <cell r="D638" t="str">
            <v>ALICORP S.A.</v>
          </cell>
          <cell r="E638">
            <v>55097.116731461894</v>
          </cell>
          <cell r="F638" t="str">
            <v>ALICORP S.A.</v>
          </cell>
          <cell r="H638">
            <v>389041.38145384198</v>
          </cell>
          <cell r="K638" t="str">
            <v>ALICORP S.A.</v>
          </cell>
          <cell r="L638">
            <v>1007006.0202106</v>
          </cell>
          <cell r="N638" t="str">
            <v>ALICORP S.A.</v>
          </cell>
          <cell r="O638">
            <v>433247.29717597901</v>
          </cell>
        </row>
        <row r="639">
          <cell r="D639" t="str">
            <v>Asociación Tecsup N° 2</v>
          </cell>
          <cell r="E639">
            <v>0</v>
          </cell>
          <cell r="F639" t="str">
            <v>Asociación Tecsup N° 2</v>
          </cell>
          <cell r="H639">
            <v>13069.75597185</v>
          </cell>
          <cell r="K639" t="str">
            <v>Asociación Tecsup N° 2</v>
          </cell>
          <cell r="L639">
            <v>0</v>
          </cell>
          <cell r="N639" t="str">
            <v>Asociación Tecsup N° 2</v>
          </cell>
          <cell r="O639">
            <v>0</v>
          </cell>
        </row>
        <row r="640">
          <cell r="D640" t="str">
            <v>Camposol S.A.</v>
          </cell>
          <cell r="E640">
            <v>0</v>
          </cell>
          <cell r="F640" t="str">
            <v>Camposol S.A.</v>
          </cell>
          <cell r="H640">
            <v>2880.0554987610003</v>
          </cell>
          <cell r="K640" t="str">
            <v>Camposol S.A.</v>
          </cell>
          <cell r="L640">
            <v>0</v>
          </cell>
          <cell r="N640" t="str">
            <v>Camposol S.A.</v>
          </cell>
          <cell r="O640">
            <v>0</v>
          </cell>
        </row>
        <row r="641">
          <cell r="D641" t="str">
            <v>CEMENTOS PACASMAYO S.A.A.</v>
          </cell>
          <cell r="E641">
            <v>0</v>
          </cell>
          <cell r="F641" t="str">
            <v>CEMENTOS PACASMAYO S.A.A.</v>
          </cell>
          <cell r="H641">
            <v>44603.682471654698</v>
          </cell>
          <cell r="K641" t="str">
            <v>CEMENTOS PACASMAYO S.A.A.</v>
          </cell>
          <cell r="L641">
            <v>250091.65161402299</v>
          </cell>
          <cell r="N641" t="str">
            <v>CEMENTOS PACASMAYO S.A.A.</v>
          </cell>
          <cell r="O641">
            <v>303300.12236862496</v>
          </cell>
        </row>
        <row r="642">
          <cell r="D642" t="str">
            <v>CIA MINERA BUENAVENTURA</v>
          </cell>
          <cell r="E642">
            <v>0</v>
          </cell>
          <cell r="F642" t="str">
            <v>CIA MINERA BUENAVENTURA</v>
          </cell>
          <cell r="H642">
            <v>106051.47492429</v>
          </cell>
          <cell r="K642" t="str">
            <v>CIA MINERA BUENAVENTURA</v>
          </cell>
          <cell r="L642">
            <v>1634927.6977256648</v>
          </cell>
          <cell r="N642" t="str">
            <v>CIA MINERA BUENAVENTURA</v>
          </cell>
          <cell r="O642">
            <v>575760.45863878005</v>
          </cell>
        </row>
        <row r="643">
          <cell r="D643" t="str">
            <v>CONCESIONARIA TRASVASE OLMOS S.A.</v>
          </cell>
          <cell r="E643">
            <v>0</v>
          </cell>
          <cell r="F643" t="str">
            <v>CONCESIONARIA TRASVASE OLMOS S.A.</v>
          </cell>
          <cell r="H643">
            <v>0</v>
          </cell>
          <cell r="K643" t="str">
            <v>CONCESIONARIA TRASVASE OLMOS S.A.</v>
          </cell>
          <cell r="L643">
            <v>43342.123376302305</v>
          </cell>
          <cell r="N643" t="str">
            <v>CONCESIONARIA TRASVASE OLMOS S.A.</v>
          </cell>
          <cell r="O643">
            <v>0</v>
          </cell>
        </row>
        <row r="644">
          <cell r="D644" t="str">
            <v>CORPORACION ACEROS AREQUIPA</v>
          </cell>
          <cell r="E644">
            <v>0</v>
          </cell>
          <cell r="F644" t="str">
            <v>CORPORACION ACEROS AREQUIPA</v>
          </cell>
          <cell r="H644">
            <v>103.62098154100001</v>
          </cell>
          <cell r="K644" t="str">
            <v>CORPORACION ACEROS AREQUIPA</v>
          </cell>
          <cell r="L644">
            <v>4115.8408685004997</v>
          </cell>
          <cell r="N644" t="str">
            <v>CORPORACION ACEROS AREQUIPA</v>
          </cell>
          <cell r="O644">
            <v>4344.3654266756002</v>
          </cell>
        </row>
        <row r="645">
          <cell r="D645" t="str">
            <v>CORPORACION PRIMAX S.A</v>
          </cell>
          <cell r="E645">
            <v>0</v>
          </cell>
          <cell r="F645" t="str">
            <v>CORPORACION PRIMAX S.A</v>
          </cell>
          <cell r="H645">
            <v>147328.430789017</v>
          </cell>
          <cell r="K645" t="str">
            <v>CORPORACION PRIMAX S.A</v>
          </cell>
          <cell r="L645">
            <v>249276.24372224102</v>
          </cell>
          <cell r="N645" t="str">
            <v>CORPORACION PRIMAX S.A</v>
          </cell>
          <cell r="O645">
            <v>0</v>
          </cell>
        </row>
        <row r="646">
          <cell r="D646" t="str">
            <v>Cosapi S.A.</v>
          </cell>
          <cell r="E646">
            <v>0</v>
          </cell>
          <cell r="F646" t="str">
            <v>Cosapi S.A.</v>
          </cell>
          <cell r="H646">
            <v>0</v>
          </cell>
          <cell r="K646" t="str">
            <v>Cosapi S.A.</v>
          </cell>
          <cell r="L646">
            <v>4763.1530716000007</v>
          </cell>
          <cell r="N646" t="str">
            <v>Cosapi S.A.</v>
          </cell>
          <cell r="O646">
            <v>0</v>
          </cell>
        </row>
        <row r="647">
          <cell r="D647" t="str">
            <v>EDITORA EL COMERCIO</v>
          </cell>
          <cell r="E647">
            <v>0</v>
          </cell>
          <cell r="F647" t="str">
            <v>EDITORA EL COMERCIO</v>
          </cell>
          <cell r="H647">
            <v>1092.2063799999999</v>
          </cell>
          <cell r="K647" t="str">
            <v>EDITORA EL COMERCIO</v>
          </cell>
          <cell r="L647">
            <v>2654.0013399999998</v>
          </cell>
          <cell r="N647" t="str">
            <v>EDITORA EL COMERCIO</v>
          </cell>
          <cell r="O647">
            <v>3551.4880600000001</v>
          </cell>
        </row>
        <row r="648">
          <cell r="D648" t="str">
            <v>Enel Distribucion Peru S.A.A.</v>
          </cell>
          <cell r="E648">
            <v>4112.0315768</v>
          </cell>
          <cell r="F648" t="str">
            <v>Enel Distribucion Peru S.A.A.</v>
          </cell>
          <cell r="H648">
            <v>107017.56800468099</v>
          </cell>
          <cell r="K648" t="str">
            <v>Enel Distribucion Peru S.A.A.</v>
          </cell>
          <cell r="L648">
            <v>1250134.405201392</v>
          </cell>
          <cell r="N648" t="str">
            <v>Enel Distribucion Peru S.A.A.</v>
          </cell>
          <cell r="O648">
            <v>318707.64634987497</v>
          </cell>
        </row>
        <row r="649">
          <cell r="D649" t="str">
            <v>Enel Generación Perú S.A.A.</v>
          </cell>
          <cell r="E649">
            <v>0</v>
          </cell>
          <cell r="F649" t="str">
            <v>Enel Generación Perú S.A.A.</v>
          </cell>
          <cell r="H649">
            <v>43461.767999999996</v>
          </cell>
          <cell r="K649" t="str">
            <v>Enel Generación Perú S.A.A.</v>
          </cell>
          <cell r="L649">
            <v>421715.402</v>
          </cell>
          <cell r="N649" t="str">
            <v>Enel Generación Perú S.A.A.</v>
          </cell>
          <cell r="O649">
            <v>195542.53200000001</v>
          </cell>
        </row>
        <row r="650">
          <cell r="D650" t="str">
            <v>Engie Energía Perú S.A.</v>
          </cell>
          <cell r="E650">
            <v>0</v>
          </cell>
          <cell r="F650" t="str">
            <v>Engie Energía Perú S.A.</v>
          </cell>
          <cell r="H650">
            <v>49202.906345777301</v>
          </cell>
          <cell r="K650" t="str">
            <v>Engie Energía Perú S.A.</v>
          </cell>
          <cell r="L650">
            <v>614379.85619216005</v>
          </cell>
          <cell r="N650" t="str">
            <v>Engie Energía Perú S.A.</v>
          </cell>
          <cell r="O650">
            <v>330871.81056140503</v>
          </cell>
        </row>
        <row r="651">
          <cell r="D651" t="str">
            <v>Ferreycorp S.A.A.</v>
          </cell>
          <cell r="E651">
            <v>0</v>
          </cell>
          <cell r="F651" t="str">
            <v>Ferreycorp S.A.A.</v>
          </cell>
          <cell r="H651">
            <v>130694.064124932</v>
          </cell>
          <cell r="K651" t="str">
            <v>Ferreycorp S.A.A.</v>
          </cell>
          <cell r="L651">
            <v>614786.82481188001</v>
          </cell>
          <cell r="N651" t="str">
            <v>Ferreycorp S.A.A.</v>
          </cell>
          <cell r="O651">
            <v>711175.28927835601</v>
          </cell>
        </row>
        <row r="652">
          <cell r="D652" t="str">
            <v>Fossal S.A.A.</v>
          </cell>
          <cell r="E652">
            <v>0</v>
          </cell>
          <cell r="F652" t="str">
            <v>Fossal S.A.A.</v>
          </cell>
          <cell r="H652">
            <v>6.9296147425000001</v>
          </cell>
          <cell r="K652" t="str">
            <v>Fossal S.A.A.</v>
          </cell>
          <cell r="L652">
            <v>74.924366987400006</v>
          </cell>
          <cell r="N652" t="str">
            <v>Fossal S.A.A.</v>
          </cell>
          <cell r="O652">
            <v>41.713277054600006</v>
          </cell>
        </row>
        <row r="653">
          <cell r="D653" t="str">
            <v>Gas Natural de Lima y Callao S.A.</v>
          </cell>
          <cell r="E653">
            <v>0</v>
          </cell>
          <cell r="F653" t="str">
            <v>Gas Natural de Lima y Callao S.A.</v>
          </cell>
          <cell r="H653">
            <v>0</v>
          </cell>
          <cell r="K653" t="str">
            <v>Gas Natural de Lima y Callao S.A.</v>
          </cell>
          <cell r="L653">
            <v>84.677447307600005</v>
          </cell>
          <cell r="N653" t="str">
            <v>Gas Natural de Lima y Callao S.A.</v>
          </cell>
          <cell r="O653">
            <v>0</v>
          </cell>
        </row>
        <row r="654">
          <cell r="D654" t="str">
            <v>H2Olmos S.A.</v>
          </cell>
          <cell r="E654">
            <v>0</v>
          </cell>
          <cell r="F654" t="str">
            <v>H2Olmos S.A.</v>
          </cell>
          <cell r="H654">
            <v>0</v>
          </cell>
          <cell r="K654" t="str">
            <v>H2Olmos S.A.</v>
          </cell>
          <cell r="L654">
            <v>15713.033333052001</v>
          </cell>
          <cell r="N654" t="str">
            <v>H2Olmos S.A.</v>
          </cell>
          <cell r="O654">
            <v>0</v>
          </cell>
        </row>
        <row r="655">
          <cell r="D655" t="str">
            <v>Hermes Transportes Blindados S.A.</v>
          </cell>
          <cell r="E655">
            <v>0</v>
          </cell>
          <cell r="F655" t="str">
            <v>Hermes Transportes Blindados S.A.</v>
          </cell>
          <cell r="H655">
            <v>35029.903071038403</v>
          </cell>
          <cell r="K655" t="str">
            <v>Hermes Transportes Blindados S.A.</v>
          </cell>
          <cell r="L655">
            <v>5561.9184416501994</v>
          </cell>
          <cell r="N655" t="str">
            <v>Hermes Transportes Blindados S.A.</v>
          </cell>
          <cell r="O655">
            <v>0</v>
          </cell>
        </row>
        <row r="656">
          <cell r="D656" t="str">
            <v>HOCHSCHILD MINING PLC</v>
          </cell>
          <cell r="E656">
            <v>0</v>
          </cell>
          <cell r="F656" t="str">
            <v>HOCHSCHILD MINING PLC</v>
          </cell>
          <cell r="H656">
            <v>550.5119884874</v>
          </cell>
          <cell r="K656" t="str">
            <v>HOCHSCHILD MINING PLC</v>
          </cell>
          <cell r="L656">
            <v>25417.048027926499</v>
          </cell>
          <cell r="N656" t="str">
            <v>HOCHSCHILD MINING PLC</v>
          </cell>
          <cell r="O656">
            <v>9587.5367766202999</v>
          </cell>
        </row>
        <row r="657">
          <cell r="D657" t="str">
            <v>Inca Rail S.A.C.</v>
          </cell>
          <cell r="E657">
            <v>0</v>
          </cell>
          <cell r="F657" t="str">
            <v>Inca Rail S.A.C.</v>
          </cell>
          <cell r="H657">
            <v>70636.418719398003</v>
          </cell>
          <cell r="K657" t="str">
            <v>Inca Rail S.A.C.</v>
          </cell>
          <cell r="L657">
            <v>24722.7465517893</v>
          </cell>
          <cell r="N657" t="str">
            <v>Inca Rail S.A.C.</v>
          </cell>
          <cell r="O657">
            <v>0</v>
          </cell>
        </row>
        <row r="658">
          <cell r="D658" t="str">
            <v>Inversiones Nacionales de Turismo S.A.</v>
          </cell>
          <cell r="E658">
            <v>0</v>
          </cell>
          <cell r="F658" t="str">
            <v>Inversiones Nacionales de Turismo S.A.</v>
          </cell>
          <cell r="H658">
            <v>99390.872028980593</v>
          </cell>
          <cell r="K658" t="str">
            <v>Inversiones Nacionales de Turismo S.A.</v>
          </cell>
          <cell r="L658">
            <v>113414.27548986</v>
          </cell>
          <cell r="N658" t="str">
            <v>Inversiones Nacionales de Turismo S.A.</v>
          </cell>
          <cell r="O658">
            <v>0</v>
          </cell>
        </row>
        <row r="659">
          <cell r="D659" t="str">
            <v>Línea Amarilla S.A.C.</v>
          </cell>
          <cell r="E659">
            <v>0</v>
          </cell>
          <cell r="F659" t="str">
            <v>Línea Amarilla S.A.C.</v>
          </cell>
          <cell r="H659">
            <v>55976.293294782896</v>
          </cell>
          <cell r="K659" t="str">
            <v>Línea Amarilla S.A.C.</v>
          </cell>
          <cell r="L659">
            <v>505661.53109461599</v>
          </cell>
          <cell r="N659" t="str">
            <v>Línea Amarilla S.A.C.</v>
          </cell>
          <cell r="O659">
            <v>47730.422596801101</v>
          </cell>
        </row>
        <row r="660">
          <cell r="D660" t="str">
            <v>LUZ DEL SUR S.A.</v>
          </cell>
          <cell r="E660">
            <v>148100.59883485702</v>
          </cell>
          <cell r="F660" t="str">
            <v>LUZ DEL SUR S.A.</v>
          </cell>
          <cell r="H660">
            <v>10.604098123</v>
          </cell>
          <cell r="K660" t="str">
            <v>LUZ DEL SUR S.A.</v>
          </cell>
          <cell r="L660">
            <v>10.276329133400001</v>
          </cell>
          <cell r="N660" t="str">
            <v>LUZ DEL SUR S.A.</v>
          </cell>
          <cell r="O660">
            <v>0</v>
          </cell>
        </row>
        <row r="661">
          <cell r="D661" t="str">
            <v>MINSUR</v>
          </cell>
          <cell r="E661">
            <v>0</v>
          </cell>
          <cell r="F661" t="str">
            <v>MINSUR</v>
          </cell>
          <cell r="H661">
            <v>286086.01126084605</v>
          </cell>
          <cell r="K661" t="str">
            <v>MINSUR</v>
          </cell>
          <cell r="L661">
            <v>1742392.4942952862</v>
          </cell>
          <cell r="N661" t="str">
            <v>MINSUR</v>
          </cell>
          <cell r="O661">
            <v>1063742.7292500599</v>
          </cell>
        </row>
        <row r="662">
          <cell r="D662" t="str">
            <v>Nexa Resources Atacocha S.A.A.</v>
          </cell>
          <cell r="E662">
            <v>0</v>
          </cell>
          <cell r="F662" t="str">
            <v>Nexa Resources Atacocha S.A.A.</v>
          </cell>
          <cell r="H662">
            <v>0</v>
          </cell>
          <cell r="K662" t="str">
            <v>Nexa Resources Atacocha S.A.A.</v>
          </cell>
          <cell r="L662">
            <v>0</v>
          </cell>
          <cell r="N662" t="str">
            <v>Nexa Resources Atacocha S.A.A.</v>
          </cell>
          <cell r="O662">
            <v>0</v>
          </cell>
        </row>
        <row r="663">
          <cell r="D663" t="str">
            <v>Norvial S.A.</v>
          </cell>
          <cell r="E663">
            <v>0</v>
          </cell>
          <cell r="F663" t="str">
            <v>Norvial S.A.</v>
          </cell>
          <cell r="H663">
            <v>6356.3990367280003</v>
          </cell>
          <cell r="K663" t="str">
            <v>Norvial S.A.</v>
          </cell>
          <cell r="L663">
            <v>29581.703209388001</v>
          </cell>
          <cell r="N663" t="str">
            <v>Norvial S.A.</v>
          </cell>
          <cell r="O663">
            <v>244.476886028</v>
          </cell>
        </row>
        <row r="664">
          <cell r="D664" t="str">
            <v>ORAZUL ENERGY EGENOR S. EN C. POR A.</v>
          </cell>
          <cell r="E664">
            <v>0</v>
          </cell>
          <cell r="F664" t="str">
            <v>ORAZUL ENERGY EGENOR S. EN C. POR A.</v>
          </cell>
          <cell r="H664">
            <v>50239.311176250005</v>
          </cell>
          <cell r="K664" t="str">
            <v>ORAZUL ENERGY EGENOR S. EN C. POR A.</v>
          </cell>
          <cell r="L664">
            <v>133972.703333438</v>
          </cell>
          <cell r="N664" t="str">
            <v>ORAZUL ENERGY EGENOR S. EN C. POR A.</v>
          </cell>
          <cell r="O664">
            <v>0</v>
          </cell>
        </row>
        <row r="665">
          <cell r="D665" t="str">
            <v>PERU LNG S.R.L.</v>
          </cell>
          <cell r="E665">
            <v>0</v>
          </cell>
          <cell r="F665" t="str">
            <v>PERU LNG S.R.L.</v>
          </cell>
          <cell r="H665">
            <v>758.56298563979999</v>
          </cell>
          <cell r="K665" t="str">
            <v>PERU LNG S.R.L.</v>
          </cell>
          <cell r="L665">
            <v>27272.910733704703</v>
          </cell>
          <cell r="N665" t="str">
            <v>PERU LNG S.R.L.</v>
          </cell>
          <cell r="O665">
            <v>5756.7216410212004</v>
          </cell>
        </row>
        <row r="666">
          <cell r="D666" t="str">
            <v>Petróleos del Perú - Petroperú S.A.</v>
          </cell>
          <cell r="E666">
            <v>0</v>
          </cell>
          <cell r="F666" t="str">
            <v>Petróleos del Perú - Petroperú S.A.</v>
          </cell>
          <cell r="H666">
            <v>23282.890912889998</v>
          </cell>
          <cell r="K666" t="str">
            <v>Petróleos del Perú - Petroperú S.A.</v>
          </cell>
          <cell r="L666">
            <v>166575.85623890199</v>
          </cell>
          <cell r="N666" t="str">
            <v>Petróleos del Perú - Petroperú S.A.</v>
          </cell>
          <cell r="O666">
            <v>0</v>
          </cell>
        </row>
        <row r="667">
          <cell r="D667" t="str">
            <v>RED DE ENERGIA DEL PERU</v>
          </cell>
          <cell r="E667">
            <v>0</v>
          </cell>
          <cell r="F667" t="str">
            <v>RED DE ENERGIA DEL PERU</v>
          </cell>
          <cell r="H667">
            <v>212.3492544348</v>
          </cell>
          <cell r="K667" t="str">
            <v>RED DE ENERGIA DEL PERU</v>
          </cell>
          <cell r="L667">
            <v>318.52388165230002</v>
          </cell>
          <cell r="N667" t="str">
            <v>RED DE ENERGIA DEL PERU</v>
          </cell>
          <cell r="O667">
            <v>0</v>
          </cell>
        </row>
        <row r="668">
          <cell r="D668" t="str">
            <v>Rutas de Lima S.A.C.</v>
          </cell>
          <cell r="E668">
            <v>0</v>
          </cell>
          <cell r="F668" t="str">
            <v>Rutas de Lima S.A.C.</v>
          </cell>
          <cell r="H668">
            <v>118117.29542446899</v>
          </cell>
          <cell r="K668" t="str">
            <v>Rutas de Lima S.A.C.</v>
          </cell>
          <cell r="L668">
            <v>491899.864938427</v>
          </cell>
          <cell r="N668" t="str">
            <v>Rutas de Lima S.A.C.</v>
          </cell>
          <cell r="O668">
            <v>28842.3934984794</v>
          </cell>
        </row>
        <row r="669">
          <cell r="D669" t="str">
            <v>San Miguel Industrias Pet S.A.</v>
          </cell>
          <cell r="E669">
            <v>0</v>
          </cell>
          <cell r="F669" t="str">
            <v>San Miguel Industrias Pet S.A.</v>
          </cell>
          <cell r="H669">
            <v>54769.071923914598</v>
          </cell>
          <cell r="K669" t="str">
            <v>San Miguel Industrias Pet S.A.</v>
          </cell>
          <cell r="L669">
            <v>53958.059694226802</v>
          </cell>
          <cell r="N669" t="str">
            <v>San Miguel Industrias Pet S.A.</v>
          </cell>
          <cell r="O669">
            <v>0</v>
          </cell>
        </row>
        <row r="670">
          <cell r="D670" t="str">
            <v>Sites del Perú S.A.C.</v>
          </cell>
          <cell r="E670">
            <v>0</v>
          </cell>
          <cell r="F670" t="str">
            <v>Sites del Perú S.A.C.</v>
          </cell>
          <cell r="H670">
            <v>269850.31566605996</v>
          </cell>
          <cell r="K670" t="str">
            <v>Sites del Perú S.A.C.</v>
          </cell>
          <cell r="L670">
            <v>374560.20256445999</v>
          </cell>
          <cell r="N670" t="str">
            <v>Sites del Perú S.A.C.</v>
          </cell>
          <cell r="O670">
            <v>0</v>
          </cell>
        </row>
        <row r="671">
          <cell r="D671" t="str">
            <v>SOCIEDAD MINERA CERRO VERDE</v>
          </cell>
          <cell r="E671">
            <v>0</v>
          </cell>
          <cell r="F671" t="str">
            <v>SOCIEDAD MINERA CERRO VERDE</v>
          </cell>
          <cell r="H671">
            <v>87854.884918425698</v>
          </cell>
          <cell r="K671" t="str">
            <v>SOCIEDAD MINERA CERRO VERDE</v>
          </cell>
          <cell r="L671">
            <v>340304.45254062599</v>
          </cell>
          <cell r="N671" t="str">
            <v>SOCIEDAD MINERA CERRO VERDE</v>
          </cell>
          <cell r="O671">
            <v>607698.03265265294</v>
          </cell>
        </row>
        <row r="672">
          <cell r="D672" t="str">
            <v>TELEFONICA DEL PERU</v>
          </cell>
          <cell r="E672">
            <v>0</v>
          </cell>
          <cell r="F672" t="str">
            <v>TELEFONICA DEL PERU</v>
          </cell>
          <cell r="H672">
            <v>322361.03430035501</v>
          </cell>
          <cell r="K672" t="str">
            <v>TELEFONICA DEL PERU</v>
          </cell>
          <cell r="L672">
            <v>844309.98143666692</v>
          </cell>
          <cell r="N672" t="str">
            <v>TELEFONICA DEL PERU</v>
          </cell>
          <cell r="O672">
            <v>23800.835122517401</v>
          </cell>
        </row>
        <row r="673">
          <cell r="D673" t="str">
            <v>U. DE CERVECERIAS PERUANAS B &amp; J</v>
          </cell>
          <cell r="E673">
            <v>0</v>
          </cell>
          <cell r="F673" t="str">
            <v>U. DE CERVECERIAS PERUANAS B &amp; J</v>
          </cell>
          <cell r="H673">
            <v>1296.8177206544999</v>
          </cell>
          <cell r="K673" t="str">
            <v>U. DE CERVECERIAS PERUANAS B &amp; J</v>
          </cell>
          <cell r="L673">
            <v>28317.619926644398</v>
          </cell>
          <cell r="N673" t="str">
            <v>U. DE CERVECERIAS PERUANAS B &amp; J</v>
          </cell>
          <cell r="O673">
            <v>28722.900926213999</v>
          </cell>
        </row>
        <row r="674">
          <cell r="D674" t="str">
            <v>UNACEM CORP S.A.A.</v>
          </cell>
          <cell r="E674">
            <v>0</v>
          </cell>
          <cell r="F674" t="str">
            <v>UNACEM CORP S.A.A.</v>
          </cell>
          <cell r="H674">
            <v>30576.505780997202</v>
          </cell>
          <cell r="K674" t="str">
            <v>UNACEM CORP S.A.A.</v>
          </cell>
          <cell r="L674">
            <v>358474.692314382</v>
          </cell>
          <cell r="N674" t="str">
            <v>UNACEM CORP S.A.A.</v>
          </cell>
          <cell r="O674">
            <v>345373.24198879901</v>
          </cell>
        </row>
        <row r="675">
          <cell r="D675" t="str">
            <v>VOLCAN CIA MINERA</v>
          </cell>
          <cell r="E675">
            <v>0</v>
          </cell>
          <cell r="F675" t="str">
            <v>VOLCAN CIA MINERA</v>
          </cell>
          <cell r="H675">
            <v>95607.399417309993</v>
          </cell>
          <cell r="K675" t="str">
            <v>VOLCAN CIA MINERA</v>
          </cell>
          <cell r="L675">
            <v>234234.03093187002</v>
          </cell>
          <cell r="N675" t="str">
            <v>VOLCAN CIA MINERA</v>
          </cell>
          <cell r="O675">
            <v>214918.67027345698</v>
          </cell>
        </row>
        <row r="676">
          <cell r="D676" t="str">
            <v xml:space="preserve"> </v>
          </cell>
          <cell r="E676">
            <v>9280.2804816250009</v>
          </cell>
          <cell r="F676" t="str">
            <v xml:space="preserve"> </v>
          </cell>
          <cell r="H676">
            <v>444949.87728490459</v>
          </cell>
          <cell r="K676" t="str">
            <v xml:space="preserve"> </v>
          </cell>
          <cell r="L676">
            <v>3637582.5075443429</v>
          </cell>
          <cell r="N676" t="str">
            <v xml:space="preserve"> </v>
          </cell>
          <cell r="O676">
            <v>1065173.2733244533</v>
          </cell>
        </row>
        <row r="677">
          <cell r="D677" t="str">
            <v>AC CAPITALES SAFI S.A.</v>
          </cell>
          <cell r="E677">
            <v>0</v>
          </cell>
          <cell r="F677" t="str">
            <v>AC CAPITALES SAFI S.A.</v>
          </cell>
          <cell r="H677">
            <v>12.1498664364</v>
          </cell>
          <cell r="K677" t="str">
            <v>AC CAPITALES SAFI S.A.</v>
          </cell>
          <cell r="L677">
            <v>130751.486529747</v>
          </cell>
          <cell r="N677" t="str">
            <v>AC CAPITALES SAFI S.A.</v>
          </cell>
          <cell r="O677">
            <v>36080.908027044301</v>
          </cell>
        </row>
        <row r="678">
          <cell r="D678" t="str">
            <v>BD Capital SAFI SAC</v>
          </cell>
          <cell r="E678">
            <v>0</v>
          </cell>
          <cell r="F678" t="str">
            <v>BD Capital SAFI SAC</v>
          </cell>
          <cell r="H678">
            <v>264741.19122925203</v>
          </cell>
          <cell r="K678" t="str">
            <v>BD Capital SAFI SAC</v>
          </cell>
          <cell r="L678">
            <v>297987.012183065</v>
          </cell>
          <cell r="N678" t="str">
            <v>BD Capital SAFI SAC</v>
          </cell>
          <cell r="O678">
            <v>0</v>
          </cell>
        </row>
        <row r="679">
          <cell r="D679" t="str">
            <v>BlackRock Institutional Trust Company PE</v>
          </cell>
          <cell r="E679">
            <v>0</v>
          </cell>
          <cell r="F679" t="str">
            <v>BlackRock Institutional Trust Company PE</v>
          </cell>
          <cell r="H679">
            <v>2.0383284599999998</v>
          </cell>
          <cell r="K679" t="str">
            <v>BlackRock Institutional Trust Company PE</v>
          </cell>
          <cell r="L679">
            <v>158641.93928268002</v>
          </cell>
          <cell r="N679" t="str">
            <v>BlackRock Institutional Trust Company PE</v>
          </cell>
          <cell r="O679">
            <v>189.56454678</v>
          </cell>
        </row>
        <row r="680">
          <cell r="D680" t="str">
            <v>Carlyle Peru GP, L.P.</v>
          </cell>
          <cell r="E680">
            <v>0</v>
          </cell>
          <cell r="F680" t="str">
            <v>Carlyle Peru GP, L.P.</v>
          </cell>
          <cell r="H680">
            <v>0</v>
          </cell>
          <cell r="K680" t="str">
            <v>Carlyle Peru GP, L.P.</v>
          </cell>
          <cell r="L680">
            <v>206893.94416898701</v>
          </cell>
          <cell r="N680" t="str">
            <v>Carlyle Peru GP, L.P.</v>
          </cell>
          <cell r="O680">
            <v>139366.98959769701</v>
          </cell>
        </row>
        <row r="681">
          <cell r="D681" t="str">
            <v>COMPASS GROUP SAFI S.A.</v>
          </cell>
          <cell r="E681">
            <v>9280.2804816250009</v>
          </cell>
          <cell r="F681" t="str">
            <v>COMPASS GROUP SAFI S.A.</v>
          </cell>
          <cell r="H681">
            <v>28115.721531449999</v>
          </cell>
          <cell r="K681" t="str">
            <v>COMPASS GROUP SAFI S.A.</v>
          </cell>
          <cell r="L681">
            <v>125166.37486915299</v>
          </cell>
          <cell r="N681" t="str">
            <v>COMPASS GROUP SAFI S.A.</v>
          </cell>
          <cell r="O681">
            <v>60624.886550021009</v>
          </cell>
        </row>
        <row r="682">
          <cell r="D682" t="str">
            <v>Credifondo SA SAF</v>
          </cell>
          <cell r="E682">
            <v>0</v>
          </cell>
          <cell r="F682" t="str">
            <v>Credifondo SA SAF</v>
          </cell>
          <cell r="H682">
            <v>29474.771655299999</v>
          </cell>
          <cell r="K682" t="str">
            <v>Credifondo SA SAF</v>
          </cell>
          <cell r="L682">
            <v>237509.92804239999</v>
          </cell>
          <cell r="N682" t="str">
            <v>Credifondo SA SAF</v>
          </cell>
          <cell r="O682">
            <v>71163.240139200003</v>
          </cell>
        </row>
        <row r="683">
          <cell r="D683" t="str">
            <v>El Dorado Asset Management</v>
          </cell>
          <cell r="E683">
            <v>0</v>
          </cell>
          <cell r="F683" t="str">
            <v>El Dorado Asset Management</v>
          </cell>
          <cell r="H683">
            <v>0</v>
          </cell>
          <cell r="K683" t="str">
            <v>El Dorado Asset Management</v>
          </cell>
          <cell r="L683">
            <v>221701.82263424998</v>
          </cell>
          <cell r="N683" t="str">
            <v>El Dorado Asset Management</v>
          </cell>
          <cell r="O683">
            <v>0</v>
          </cell>
        </row>
        <row r="684">
          <cell r="D684" t="str">
            <v>Enfoca SAFI S.A.</v>
          </cell>
          <cell r="E684">
            <v>0</v>
          </cell>
          <cell r="F684" t="str">
            <v>Enfoca SAFI S.A.</v>
          </cell>
          <cell r="H684">
            <v>0</v>
          </cell>
          <cell r="K684" t="str">
            <v>Enfoca SAFI S.A.</v>
          </cell>
          <cell r="L684">
            <v>454247.136</v>
          </cell>
          <cell r="N684" t="str">
            <v>Enfoca SAFI S.A.</v>
          </cell>
          <cell r="O684">
            <v>300006.50400000002</v>
          </cell>
        </row>
        <row r="685">
          <cell r="D685" t="str">
            <v>Faro Capital SAFI S.A.</v>
          </cell>
          <cell r="E685">
            <v>0</v>
          </cell>
          <cell r="F685" t="str">
            <v>Faro Capital SAFI S.A.</v>
          </cell>
          <cell r="H685">
            <v>0</v>
          </cell>
          <cell r="K685" t="str">
            <v>Faro Capital SAFI S.A.</v>
          </cell>
          <cell r="L685">
            <v>103062.699807</v>
          </cell>
          <cell r="N685" t="str">
            <v>Faro Capital SAFI S.A.</v>
          </cell>
          <cell r="O685">
            <v>42672.562068000007</v>
          </cell>
        </row>
        <row r="686">
          <cell r="D686" t="str">
            <v>HMC Asset Management S.A. Sociedad Administra</v>
          </cell>
          <cell r="E686">
            <v>0</v>
          </cell>
          <cell r="F686" t="str">
            <v>HMC Asset Management S.A. Sociedad Administra</v>
          </cell>
          <cell r="H686">
            <v>76857.6312244195</v>
          </cell>
          <cell r="K686" t="str">
            <v>HMC Asset Management S.A. Sociedad Administra</v>
          </cell>
          <cell r="L686">
            <v>157250.13426902299</v>
          </cell>
          <cell r="N686" t="str">
            <v>HMC Asset Management S.A. Sociedad Administra</v>
          </cell>
          <cell r="O686">
            <v>27773.724009752001</v>
          </cell>
        </row>
        <row r="687">
          <cell r="D687" t="str">
            <v>Larráin Vial S.A. SAF - Perú</v>
          </cell>
          <cell r="E687">
            <v>0</v>
          </cell>
          <cell r="F687" t="str">
            <v>Larráin Vial S.A. SAF - Perú</v>
          </cell>
          <cell r="H687">
            <v>45746.373449586601</v>
          </cell>
          <cell r="K687" t="str">
            <v>Larráin Vial S.A. SAF - Perú</v>
          </cell>
          <cell r="L687">
            <v>342267.55588439794</v>
          </cell>
          <cell r="N687" t="str">
            <v>Larráin Vial S.A. SAF - Perú</v>
          </cell>
          <cell r="O687">
            <v>53459.207576649002</v>
          </cell>
        </row>
        <row r="688">
          <cell r="D688" t="str">
            <v>Macrocapitales SAFI S.A.</v>
          </cell>
          <cell r="E688">
            <v>0</v>
          </cell>
          <cell r="F688" t="str">
            <v>Macrocapitales SAFI S.A.</v>
          </cell>
          <cell r="H688">
            <v>0</v>
          </cell>
          <cell r="K688" t="str">
            <v>Macrocapitales SAFI S.A.</v>
          </cell>
          <cell r="L688">
            <v>469925.34748567996</v>
          </cell>
          <cell r="N688" t="str">
            <v>Macrocapitales SAFI S.A.</v>
          </cell>
          <cell r="O688">
            <v>109978.02464592</v>
          </cell>
        </row>
        <row r="689">
          <cell r="D689" t="str">
            <v>SIGMA SAFI SA</v>
          </cell>
          <cell r="E689">
            <v>0</v>
          </cell>
          <cell r="F689" t="str">
            <v>SIGMA SAFI SA</v>
          </cell>
          <cell r="H689">
            <v>0</v>
          </cell>
          <cell r="K689" t="str">
            <v>SIGMA SAFI SA</v>
          </cell>
          <cell r="L689">
            <v>630933.45978599996</v>
          </cell>
          <cell r="N689" t="str">
            <v>SIGMA SAFI SA</v>
          </cell>
          <cell r="O689">
            <v>208265.56211853001</v>
          </cell>
        </row>
        <row r="690">
          <cell r="D690" t="str">
            <v>Union para la Infraestructura Peru SAC</v>
          </cell>
          <cell r="E690">
            <v>0</v>
          </cell>
          <cell r="F690" t="str">
            <v>Union para la Infraestructura Peru SAC</v>
          </cell>
          <cell r="H690">
            <v>0</v>
          </cell>
          <cell r="K690" t="str">
            <v>Union para la Infraestructura Peru SAC</v>
          </cell>
          <cell r="L690">
            <v>63822.6273258</v>
          </cell>
          <cell r="N690" t="str">
            <v>Union para la Infraestructura Peru SAC</v>
          </cell>
          <cell r="O690">
            <v>0</v>
          </cell>
        </row>
        <row r="691">
          <cell r="D691" t="str">
            <v>W Capital SAFI S.A.</v>
          </cell>
          <cell r="E691">
            <v>0</v>
          </cell>
          <cell r="F691" t="str">
            <v>W Capital SAFI S.A.</v>
          </cell>
          <cell r="H691">
            <v>0</v>
          </cell>
          <cell r="K691" t="str">
            <v>W Capital SAFI S.A.</v>
          </cell>
          <cell r="L691">
            <v>37421.039276160001</v>
          </cell>
          <cell r="N691" t="str">
            <v>W Capital SAFI S.A.</v>
          </cell>
          <cell r="O691">
            <v>15592.100044859999</v>
          </cell>
        </row>
        <row r="692">
          <cell r="D692" t="str">
            <v xml:space="preserve"> </v>
          </cell>
          <cell r="E692">
            <v>0</v>
          </cell>
          <cell r="F692" t="str">
            <v xml:space="preserve"> </v>
          </cell>
          <cell r="H692">
            <v>401582.83336432051</v>
          </cell>
          <cell r="K692" t="str">
            <v xml:space="preserve"> </v>
          </cell>
          <cell r="L692">
            <v>3248923.8493658542</v>
          </cell>
          <cell r="N692" t="str">
            <v xml:space="preserve"> </v>
          </cell>
          <cell r="O692">
            <v>1386401.2578190893</v>
          </cell>
        </row>
        <row r="693">
          <cell r="D693" t="str">
            <v>AL INVERSIONES PALO ALTO II S. A. C.</v>
          </cell>
          <cell r="E693">
            <v>0</v>
          </cell>
          <cell r="F693" t="str">
            <v>AL INVERSIONES PALO ALTO II S. A. C.</v>
          </cell>
          <cell r="H693">
            <v>32951.412354300002</v>
          </cell>
          <cell r="K693" t="str">
            <v>AL INVERSIONES PALO ALTO II S. A. C.</v>
          </cell>
          <cell r="L693">
            <v>0</v>
          </cell>
          <cell r="N693" t="str">
            <v>AL INVERSIONES PALO ALTO II S. A. C.</v>
          </cell>
          <cell r="O693">
            <v>0</v>
          </cell>
        </row>
        <row r="694">
          <cell r="D694" t="str">
            <v>Electro Dunas S.A.A.</v>
          </cell>
          <cell r="E694">
            <v>0</v>
          </cell>
          <cell r="F694" t="str">
            <v>Electro Dunas S.A.A.</v>
          </cell>
          <cell r="H694">
            <v>21.3951754275</v>
          </cell>
          <cell r="K694" t="str">
            <v>Electro Dunas S.A.A.</v>
          </cell>
          <cell r="L694">
            <v>0</v>
          </cell>
          <cell r="N694" t="str">
            <v>Electro Dunas S.A.A.</v>
          </cell>
          <cell r="O694">
            <v>0</v>
          </cell>
        </row>
        <row r="695">
          <cell r="D695" t="str">
            <v>Hunt Oil Company of Peru L.L.C.,</v>
          </cell>
          <cell r="E695">
            <v>0</v>
          </cell>
          <cell r="F695" t="str">
            <v>Hunt Oil Company of Peru L.L.C.,</v>
          </cell>
          <cell r="H695">
            <v>20354.419121399998</v>
          </cell>
          <cell r="K695" t="str">
            <v>Hunt Oil Company of Peru L.L.C.,</v>
          </cell>
          <cell r="L695">
            <v>26601.340531500002</v>
          </cell>
          <cell r="N695" t="str">
            <v>Hunt Oil Company of Peru L.L.C.,</v>
          </cell>
          <cell r="O695">
            <v>0</v>
          </cell>
        </row>
        <row r="696">
          <cell r="D696" t="str">
            <v>InRetail Peru Corp.</v>
          </cell>
          <cell r="E696">
            <v>0</v>
          </cell>
          <cell r="F696" t="str">
            <v>InRetail Peru Corp.</v>
          </cell>
          <cell r="H696">
            <v>166081.85511120001</v>
          </cell>
          <cell r="K696" t="str">
            <v>InRetail Peru Corp.</v>
          </cell>
          <cell r="L696">
            <v>2180526.617871</v>
          </cell>
          <cell r="N696" t="str">
            <v>InRetail Peru Corp.</v>
          </cell>
          <cell r="O696">
            <v>1093369.5957995998</v>
          </cell>
        </row>
        <row r="697">
          <cell r="D697" t="str">
            <v>InRetail Pharma S.A.</v>
          </cell>
          <cell r="E697">
            <v>0</v>
          </cell>
          <cell r="F697" t="str">
            <v>InRetail Pharma S.A.</v>
          </cell>
          <cell r="H697">
            <v>103466.00474329</v>
          </cell>
          <cell r="K697" t="str">
            <v>InRetail Pharma S.A.</v>
          </cell>
          <cell r="L697">
            <v>250510.055819345</v>
          </cell>
          <cell r="N697" t="str">
            <v>InRetail Pharma S.A.</v>
          </cell>
          <cell r="O697">
            <v>4587.1627718700001</v>
          </cell>
        </row>
        <row r="698">
          <cell r="D698" t="str">
            <v>Inverfal Perú S.A.</v>
          </cell>
          <cell r="E698">
            <v>0</v>
          </cell>
          <cell r="F698" t="str">
            <v>Inverfal Perú S.A.</v>
          </cell>
          <cell r="H698">
            <v>17794.489091937401</v>
          </cell>
          <cell r="K698" t="str">
            <v>Inverfal Perú S.A.</v>
          </cell>
          <cell r="L698">
            <v>82021.304001045093</v>
          </cell>
          <cell r="N698" t="str">
            <v>Inverfal Perú S.A.</v>
          </cell>
          <cell r="O698">
            <v>0</v>
          </cell>
        </row>
        <row r="699">
          <cell r="D699" t="str">
            <v>Nexa Resources Perú S.A.A.</v>
          </cell>
          <cell r="E699">
            <v>0</v>
          </cell>
          <cell r="F699" t="str">
            <v>Nexa Resources Perú S.A.A.</v>
          </cell>
          <cell r="H699">
            <v>15375.797262162401</v>
          </cell>
          <cell r="K699" t="str">
            <v>Nexa Resources Perú S.A.A.</v>
          </cell>
          <cell r="L699">
            <v>175129.141484472</v>
          </cell>
          <cell r="N699" t="str">
            <v>Nexa Resources Perú S.A.A.</v>
          </cell>
          <cell r="O699">
            <v>51688.169534747598</v>
          </cell>
        </row>
        <row r="700">
          <cell r="D700" t="str">
            <v>Nexa Resources S.A. Peru</v>
          </cell>
          <cell r="E700">
            <v>0</v>
          </cell>
          <cell r="F700" t="str">
            <v>Nexa Resources S.A. Peru</v>
          </cell>
          <cell r="H700">
            <v>45537.460504603201</v>
          </cell>
          <cell r="K700" t="str">
            <v>Nexa Resources S.A. Peru</v>
          </cell>
          <cell r="L700">
            <v>534134.56512679206</v>
          </cell>
          <cell r="N700" t="str">
            <v>Nexa Resources S.A. Peru</v>
          </cell>
          <cell r="O700">
            <v>236756.32971287199</v>
          </cell>
        </row>
        <row r="701">
          <cell r="D701" t="str">
            <v>Pacifico S.A. Entidad Prestadora de Salud</v>
          </cell>
          <cell r="E701">
            <v>0</v>
          </cell>
          <cell r="F701" t="str">
            <v>Pacifico S.A. Entidad Prestadora de Salud</v>
          </cell>
          <cell r="H701">
            <v>0</v>
          </cell>
          <cell r="K701" t="str">
            <v>Pacifico S.A. Entidad Prestadora de Salud</v>
          </cell>
          <cell r="L701">
            <v>0.8245317002</v>
          </cell>
          <cell r="N701" t="str">
            <v>Pacifico S.A. Entidad Prestadora de Salud</v>
          </cell>
          <cell r="O701">
            <v>0</v>
          </cell>
        </row>
        <row r="702">
          <cell r="D702" t="str">
            <v xml:space="preserve"> </v>
          </cell>
          <cell r="E702">
            <v>0</v>
          </cell>
          <cell r="F702" t="str">
            <v xml:space="preserve"> </v>
          </cell>
          <cell r="H702">
            <v>10556569.00763374</v>
          </cell>
          <cell r="K702" t="str">
            <v xml:space="preserve"> </v>
          </cell>
          <cell r="L702">
            <v>35682944.924457535</v>
          </cell>
          <cell r="N702" t="str">
            <v xml:space="preserve"> </v>
          </cell>
          <cell r="O702">
            <v>6272492.0896474356</v>
          </cell>
        </row>
        <row r="703">
          <cell r="D703" t="str">
            <v xml:space="preserve"> </v>
          </cell>
          <cell r="E703">
            <v>0</v>
          </cell>
          <cell r="F703" t="str">
            <v xml:space="preserve"> </v>
          </cell>
          <cell r="H703">
            <v>5303168.2983542997</v>
          </cell>
          <cell r="K703" t="str">
            <v xml:space="preserve"> </v>
          </cell>
          <cell r="L703">
            <v>4923244.2137923175</v>
          </cell>
          <cell r="N703" t="str">
            <v xml:space="preserve"> </v>
          </cell>
          <cell r="O703">
            <v>109083.97575453759</v>
          </cell>
        </row>
        <row r="704">
          <cell r="D704" t="str">
            <v>Gobierno de Australia</v>
          </cell>
          <cell r="E704">
            <v>0</v>
          </cell>
          <cell r="F704" t="str">
            <v>Gobierno de Australia</v>
          </cell>
          <cell r="H704">
            <v>174738.42652081998</v>
          </cell>
          <cell r="K704" t="str">
            <v>Gobierno de Australia</v>
          </cell>
          <cell r="L704">
            <v>316501.20760990999</v>
          </cell>
          <cell r="N704" t="str">
            <v>Gobierno de Australia</v>
          </cell>
          <cell r="O704">
            <v>0</v>
          </cell>
        </row>
        <row r="705">
          <cell r="D705" t="str">
            <v>GOBIERNO DE LOS ESTADOS UNIDOS</v>
          </cell>
          <cell r="E705">
            <v>0</v>
          </cell>
          <cell r="F705" t="str">
            <v>GOBIERNO DE LOS ESTADOS UNIDOS</v>
          </cell>
          <cell r="H705">
            <v>985053.50473078992</v>
          </cell>
          <cell r="K705" t="str">
            <v>GOBIERNO DE LOS ESTADOS UNIDOS</v>
          </cell>
          <cell r="L705">
            <v>971643.315590685</v>
          </cell>
          <cell r="N705" t="str">
            <v>GOBIERNO DE LOS ESTADOS UNIDOS</v>
          </cell>
          <cell r="O705">
            <v>11903.946799298401</v>
          </cell>
        </row>
        <row r="706">
          <cell r="D706" t="str">
            <v>GOBIERNO DE MEXICO</v>
          </cell>
          <cell r="E706">
            <v>0</v>
          </cell>
          <cell r="F706" t="str">
            <v>GOBIERNO DE MEXICO</v>
          </cell>
          <cell r="H706">
            <v>983449.78354105307</v>
          </cell>
          <cell r="K706" t="str">
            <v>GOBIERNO DE MEXICO</v>
          </cell>
          <cell r="L706">
            <v>1129364.2574274722</v>
          </cell>
          <cell r="N706" t="str">
            <v>GOBIERNO DE MEXICO</v>
          </cell>
          <cell r="O706">
            <v>1008.6325039385</v>
          </cell>
        </row>
        <row r="707">
          <cell r="D707" t="str">
            <v>GOBIERNO DEL REINO UNIDO</v>
          </cell>
          <cell r="E707">
            <v>0</v>
          </cell>
          <cell r="F707" t="str">
            <v>GOBIERNO DEL REINO UNIDO</v>
          </cell>
          <cell r="H707">
            <v>16072.0231602684</v>
          </cell>
          <cell r="K707" t="str">
            <v>GOBIERNO DEL REINO UNIDO</v>
          </cell>
          <cell r="L707">
            <v>61736.977853729601</v>
          </cell>
          <cell r="N707" t="str">
            <v>GOBIERNO DEL REINO UNIDO</v>
          </cell>
          <cell r="O707">
            <v>0</v>
          </cell>
        </row>
        <row r="708">
          <cell r="D708" t="str">
            <v>REPUBLICA DE CHILE</v>
          </cell>
          <cell r="E708">
            <v>0</v>
          </cell>
          <cell r="F708" t="str">
            <v>REPUBLICA DE CHILE</v>
          </cell>
          <cell r="H708">
            <v>52845.707036430002</v>
          </cell>
          <cell r="K708" t="str">
            <v>REPUBLICA DE CHILE</v>
          </cell>
          <cell r="L708">
            <v>0</v>
          </cell>
          <cell r="N708" t="str">
            <v>REPUBLICA DE CHILE</v>
          </cell>
          <cell r="O708">
            <v>0</v>
          </cell>
        </row>
        <row r="709">
          <cell r="D709" t="str">
            <v>REPUBLICA DE COLOMBIA</v>
          </cell>
          <cell r="E709">
            <v>0</v>
          </cell>
          <cell r="F709" t="str">
            <v>REPUBLICA DE COLOMBIA</v>
          </cell>
          <cell r="H709">
            <v>1197707.3130131171</v>
          </cell>
          <cell r="K709" t="str">
            <v>REPUBLICA DE COLOMBIA</v>
          </cell>
          <cell r="L709">
            <v>881596.59254848491</v>
          </cell>
          <cell r="N709" t="str">
            <v>REPUBLICA DE COLOMBIA</v>
          </cell>
          <cell r="O709">
            <v>47912.633429477995</v>
          </cell>
        </row>
        <row r="710">
          <cell r="D710" t="str">
            <v>REPUBLICA FEDERAL DE BRASIL</v>
          </cell>
          <cell r="E710">
            <v>0</v>
          </cell>
          <cell r="F710" t="str">
            <v>REPUBLICA FEDERAL DE BRASIL</v>
          </cell>
          <cell r="H710">
            <v>1893301.5403518206</v>
          </cell>
          <cell r="K710" t="str">
            <v>REPUBLICA FEDERAL DE BRASIL</v>
          </cell>
          <cell r="L710">
            <v>1562401.862762036</v>
          </cell>
          <cell r="N710" t="str">
            <v>REPUBLICA FEDERAL DE BRASIL</v>
          </cell>
          <cell r="O710">
            <v>48258.763021822699</v>
          </cell>
        </row>
        <row r="711">
          <cell r="D711" t="str">
            <v xml:space="preserve"> </v>
          </cell>
          <cell r="E711">
            <v>0</v>
          </cell>
          <cell r="F711" t="str">
            <v xml:space="preserve"> </v>
          </cell>
          <cell r="H711">
            <v>395406.89361069293</v>
          </cell>
          <cell r="K711" t="str">
            <v xml:space="preserve"> </v>
          </cell>
          <cell r="L711">
            <v>779134.08037628909</v>
          </cell>
          <cell r="N711" t="str">
            <v xml:space="preserve"> </v>
          </cell>
          <cell r="O711">
            <v>117999.35262882951</v>
          </cell>
        </row>
        <row r="712">
          <cell r="D712" t="str">
            <v>BANCOLOMBIA S.A.</v>
          </cell>
          <cell r="E712">
            <v>0</v>
          </cell>
          <cell r="F712" t="str">
            <v>BANCOLOMBIA S.A.</v>
          </cell>
          <cell r="H712">
            <v>7989.4511331029007</v>
          </cell>
          <cell r="K712" t="str">
            <v>BANCOLOMBIA S.A.</v>
          </cell>
          <cell r="L712">
            <v>5539.6470563780003</v>
          </cell>
          <cell r="N712" t="str">
            <v>BANCOLOMBIA S.A.</v>
          </cell>
          <cell r="O712">
            <v>0</v>
          </cell>
        </row>
        <row r="713">
          <cell r="D713" t="str">
            <v>BARCLAYS BANK PLC</v>
          </cell>
          <cell r="E713">
            <v>0</v>
          </cell>
          <cell r="F713" t="str">
            <v>BARCLAYS BANK PLC</v>
          </cell>
          <cell r="H713">
            <v>0.26543096999999999</v>
          </cell>
          <cell r="K713" t="str">
            <v>BARCLAYS BANK PLC</v>
          </cell>
          <cell r="L713">
            <v>18602.051923349998</v>
          </cell>
          <cell r="N713" t="str">
            <v>BARCLAYS BANK PLC</v>
          </cell>
          <cell r="O713">
            <v>0.72072630000000004</v>
          </cell>
        </row>
        <row r="714">
          <cell r="D714" t="str">
            <v>BBVA Bancomer S.A.</v>
          </cell>
          <cell r="E714">
            <v>0</v>
          </cell>
          <cell r="F714" t="str">
            <v>BBVA Bancomer S.A.</v>
          </cell>
          <cell r="H714">
            <v>139189.84924552601</v>
          </cell>
          <cell r="K714" t="str">
            <v>BBVA Bancomer S.A.</v>
          </cell>
          <cell r="L714">
            <v>35722.126523982304</v>
          </cell>
          <cell r="N714" t="str">
            <v>BBVA Bancomer S.A.</v>
          </cell>
          <cell r="O714">
            <v>0</v>
          </cell>
        </row>
        <row r="715">
          <cell r="D715" t="str">
            <v>BNP Paribas S.A.</v>
          </cell>
          <cell r="E715">
            <v>0</v>
          </cell>
          <cell r="F715" t="str">
            <v>BNP Paribas S.A.</v>
          </cell>
          <cell r="H715">
            <v>0</v>
          </cell>
          <cell r="K715" t="str">
            <v>BNP Paribas S.A.</v>
          </cell>
          <cell r="L715">
            <v>0</v>
          </cell>
          <cell r="N715" t="str">
            <v>BNP Paribas S.A.</v>
          </cell>
          <cell r="O715">
            <v>0</v>
          </cell>
        </row>
        <row r="716">
          <cell r="D716" t="str">
            <v>BROWN BROTHERS HARRIMAN &amp; CO.</v>
          </cell>
          <cell r="E716">
            <v>0</v>
          </cell>
          <cell r="F716" t="str">
            <v>BROWN BROTHERS HARRIMAN &amp; CO.</v>
          </cell>
          <cell r="H716">
            <v>59254.981095605799</v>
          </cell>
          <cell r="K716" t="str">
            <v>BROWN BROTHERS HARRIMAN &amp; CO.</v>
          </cell>
          <cell r="L716">
            <v>140305.32310801299</v>
          </cell>
          <cell r="N716" t="str">
            <v>BROWN BROTHERS HARRIMAN &amp; CO.</v>
          </cell>
          <cell r="O716">
            <v>38964.981535343803</v>
          </cell>
        </row>
        <row r="717">
          <cell r="D717" t="str">
            <v>CITIBANK N.A.</v>
          </cell>
          <cell r="E717">
            <v>0</v>
          </cell>
          <cell r="F717" t="str">
            <v>CITIBANK N.A.</v>
          </cell>
          <cell r="H717">
            <v>12155.83054875</v>
          </cell>
          <cell r="K717" t="str">
            <v>CITIBANK N.A.</v>
          </cell>
          <cell r="L717">
            <v>174010.78403163</v>
          </cell>
          <cell r="N717" t="str">
            <v>CITIBANK N.A.</v>
          </cell>
          <cell r="O717">
            <v>11937.20367105</v>
          </cell>
        </row>
        <row r="718">
          <cell r="D718" t="str">
            <v>GRUPO FINANCIERO BANORTE</v>
          </cell>
          <cell r="E718">
            <v>0</v>
          </cell>
          <cell r="F718" t="str">
            <v>GRUPO FINANCIERO BANORTE</v>
          </cell>
          <cell r="H718">
            <v>44398.466063957996</v>
          </cell>
          <cell r="K718" t="str">
            <v>GRUPO FINANCIERO BANORTE</v>
          </cell>
          <cell r="L718">
            <v>72365.40813506741</v>
          </cell>
          <cell r="N718" t="str">
            <v>GRUPO FINANCIERO BANORTE</v>
          </cell>
          <cell r="O718">
            <v>0</v>
          </cell>
        </row>
        <row r="719">
          <cell r="D719" t="str">
            <v>JP MORGAN CHASE &amp; CO</v>
          </cell>
          <cell r="E719">
            <v>0</v>
          </cell>
          <cell r="F719" t="str">
            <v>JP MORGAN CHASE &amp; CO</v>
          </cell>
          <cell r="H719">
            <v>76188.189785643001</v>
          </cell>
          <cell r="K719" t="str">
            <v>JP MORGAN CHASE &amp; CO</v>
          </cell>
          <cell r="L719">
            <v>184652.63383324901</v>
          </cell>
          <cell r="N719" t="str">
            <v>JP MORGAN CHASE &amp; CO</v>
          </cell>
          <cell r="O719">
            <v>13302.158191450701</v>
          </cell>
        </row>
        <row r="720">
          <cell r="D720" t="str">
            <v>JP Morgan Chase Bank N.A</v>
          </cell>
          <cell r="E720">
            <v>0</v>
          </cell>
          <cell r="F720" t="str">
            <v>JP Morgan Chase Bank N.A</v>
          </cell>
          <cell r="H720">
            <v>42293.8871019</v>
          </cell>
          <cell r="K720" t="str">
            <v>JP Morgan Chase Bank N.A</v>
          </cell>
          <cell r="L720">
            <v>65508.434167680003</v>
          </cell>
          <cell r="N720" t="str">
            <v>JP Morgan Chase Bank N.A</v>
          </cell>
          <cell r="O720">
            <v>17002.165097609999</v>
          </cell>
        </row>
        <row r="721">
          <cell r="D721" t="str">
            <v>Skandinaviska Enskilda Banken AB</v>
          </cell>
          <cell r="E721">
            <v>0</v>
          </cell>
          <cell r="F721" t="str">
            <v>Skandinaviska Enskilda Banken AB</v>
          </cell>
          <cell r="H721">
            <v>0</v>
          </cell>
          <cell r="K721" t="str">
            <v>Skandinaviska Enskilda Banken AB</v>
          </cell>
          <cell r="L721">
            <v>17742.288822299997</v>
          </cell>
          <cell r="N721" t="str">
            <v>Skandinaviska Enskilda Banken AB</v>
          </cell>
          <cell r="O721">
            <v>0</v>
          </cell>
        </row>
        <row r="722">
          <cell r="D722" t="str">
            <v>Societe Generale</v>
          </cell>
          <cell r="E722">
            <v>0</v>
          </cell>
          <cell r="F722" t="str">
            <v>Societe Generale</v>
          </cell>
          <cell r="H722">
            <v>1.1522699999999999E-3</v>
          </cell>
          <cell r="K722" t="str">
            <v>Societe Generale</v>
          </cell>
          <cell r="L722">
            <v>38529.402538410002</v>
          </cell>
          <cell r="N722" t="str">
            <v>Societe Generale</v>
          </cell>
          <cell r="O722">
            <v>13274.278636499999</v>
          </cell>
        </row>
        <row r="723">
          <cell r="D723" t="str">
            <v>STATE STREET BANK AND TRUST COMPANY</v>
          </cell>
          <cell r="E723">
            <v>0</v>
          </cell>
          <cell r="F723" t="str">
            <v>STATE STREET BANK AND TRUST COMPANY</v>
          </cell>
          <cell r="H723">
            <v>9136.8788642871987</v>
          </cell>
          <cell r="K723" t="str">
            <v>STATE STREET BANK AND TRUST COMPANY</v>
          </cell>
          <cell r="L723">
            <v>26155.204052289399</v>
          </cell>
          <cell r="N723" t="str">
            <v>STATE STREET BANK AND TRUST COMPANY</v>
          </cell>
          <cell r="O723">
            <v>10092.050360435</v>
          </cell>
        </row>
        <row r="724">
          <cell r="D724" t="str">
            <v>The Bank  of Nova Scotia</v>
          </cell>
          <cell r="E724">
            <v>0</v>
          </cell>
          <cell r="F724" t="str">
            <v>The Bank  of Nova Scotia</v>
          </cell>
          <cell r="H724">
            <v>4799.0931886799999</v>
          </cell>
          <cell r="K724" t="str">
            <v>The Bank  of Nova Scotia</v>
          </cell>
          <cell r="L724">
            <v>0.77618394000000002</v>
          </cell>
          <cell r="N724" t="str">
            <v>The Bank  of Nova Scotia</v>
          </cell>
          <cell r="O724">
            <v>13425.794410140001</v>
          </cell>
        </row>
        <row r="725">
          <cell r="D725" t="str">
            <v xml:space="preserve"> </v>
          </cell>
          <cell r="E725">
            <v>0</v>
          </cell>
          <cell r="F725" t="str">
            <v xml:space="preserve"> </v>
          </cell>
          <cell r="H725">
            <v>9007.8988998599998</v>
          </cell>
          <cell r="K725" t="str">
            <v xml:space="preserve"> </v>
          </cell>
          <cell r="L725">
            <v>35865.933295500006</v>
          </cell>
          <cell r="N725" t="str">
            <v xml:space="preserve"> </v>
          </cell>
          <cell r="O725">
            <v>10412.586318329999</v>
          </cell>
        </row>
        <row r="726">
          <cell r="D726" t="str">
            <v>INTL FCStone Financial Inc.</v>
          </cell>
          <cell r="E726">
            <v>0</v>
          </cell>
          <cell r="F726" t="str">
            <v>INTL FCStone Financial Inc.</v>
          </cell>
          <cell r="H726">
            <v>9007.8988998599998</v>
          </cell>
          <cell r="K726" t="str">
            <v>INTL FCStone Financial Inc.</v>
          </cell>
          <cell r="L726">
            <v>35865.933295500006</v>
          </cell>
          <cell r="N726" t="str">
            <v>INTL FCStone Financial Inc.</v>
          </cell>
          <cell r="O726">
            <v>10412.586318329999</v>
          </cell>
        </row>
        <row r="727">
          <cell r="D727" t="str">
            <v xml:space="preserve"> </v>
          </cell>
          <cell r="E727">
            <v>0</v>
          </cell>
          <cell r="F727" t="str">
            <v xml:space="preserve"> </v>
          </cell>
          <cell r="H727">
            <v>1238164.13552136</v>
          </cell>
          <cell r="K727" t="str">
            <v xml:space="preserve"> </v>
          </cell>
          <cell r="L727">
            <v>1870693.2970131948</v>
          </cell>
          <cell r="N727" t="str">
            <v xml:space="preserve"> </v>
          </cell>
          <cell r="O727">
            <v>19419.280794067199</v>
          </cell>
        </row>
        <row r="728">
          <cell r="D728" t="str">
            <v>AES GENER</v>
          </cell>
          <cell r="E728">
            <v>0</v>
          </cell>
          <cell r="F728" t="str">
            <v>AES GENER</v>
          </cell>
          <cell r="H728">
            <v>38061.202791404699</v>
          </cell>
          <cell r="K728" t="str">
            <v>AES GENER</v>
          </cell>
          <cell r="L728">
            <v>61381.305459429801</v>
          </cell>
          <cell r="N728" t="str">
            <v>AES GENER</v>
          </cell>
          <cell r="O728">
            <v>0</v>
          </cell>
        </row>
        <row r="729">
          <cell r="D729" t="str">
            <v>AMERICA MOVIL SAB DE CV</v>
          </cell>
          <cell r="E729">
            <v>0</v>
          </cell>
          <cell r="F729" t="str">
            <v>AMERICA MOVIL SAB DE CV</v>
          </cell>
          <cell r="H729">
            <v>105302.893707738</v>
          </cell>
          <cell r="K729" t="str">
            <v>AMERICA MOVIL SAB DE CV</v>
          </cell>
          <cell r="L729">
            <v>153911.59051584301</v>
          </cell>
          <cell r="N729" t="str">
            <v>AMERICA MOVIL SAB DE CV</v>
          </cell>
          <cell r="O729">
            <v>0</v>
          </cell>
        </row>
        <row r="730">
          <cell r="D730" t="str">
            <v>Auna S.A.</v>
          </cell>
          <cell r="E730">
            <v>0</v>
          </cell>
          <cell r="F730" t="str">
            <v>Auna S.A.</v>
          </cell>
          <cell r="H730">
            <v>0</v>
          </cell>
          <cell r="K730" t="str">
            <v>Auna S.A.</v>
          </cell>
          <cell r="L730">
            <v>59482.434176549999</v>
          </cell>
          <cell r="N730" t="str">
            <v>Auna S.A.</v>
          </cell>
          <cell r="O730">
            <v>0</v>
          </cell>
        </row>
        <row r="731">
          <cell r="D731" t="str">
            <v>BRASKEM S.A.</v>
          </cell>
          <cell r="E731">
            <v>0</v>
          </cell>
          <cell r="F731" t="str">
            <v>BRASKEM S.A.</v>
          </cell>
          <cell r="H731">
            <v>0</v>
          </cell>
          <cell r="K731" t="str">
            <v>BRASKEM S.A.</v>
          </cell>
          <cell r="L731">
            <v>35339.377503716998</v>
          </cell>
          <cell r="N731" t="str">
            <v>BRASKEM S.A.</v>
          </cell>
          <cell r="O731">
            <v>0</v>
          </cell>
        </row>
        <row r="732">
          <cell r="D732" t="str">
            <v>Comisión Federal de Electricidad</v>
          </cell>
          <cell r="E732">
            <v>0</v>
          </cell>
          <cell r="F732" t="str">
            <v>Comisión Federal de Electricidad</v>
          </cell>
          <cell r="H732">
            <v>1634.4169380000001</v>
          </cell>
          <cell r="K732" t="str">
            <v>Comisión Federal de Electricidad</v>
          </cell>
          <cell r="L732">
            <v>0</v>
          </cell>
          <cell r="N732" t="str">
            <v>Comisión Federal de Electricidad</v>
          </cell>
          <cell r="O732">
            <v>0</v>
          </cell>
        </row>
        <row r="733">
          <cell r="D733" t="str">
            <v>Compañía Vale do Rio Doce</v>
          </cell>
          <cell r="E733">
            <v>0</v>
          </cell>
          <cell r="F733" t="str">
            <v>Compañía Vale do Rio Doce</v>
          </cell>
          <cell r="H733">
            <v>23201.678507134602</v>
          </cell>
          <cell r="K733" t="str">
            <v>Compañía Vale do Rio Doce</v>
          </cell>
          <cell r="L733">
            <v>7679.7329366519998</v>
          </cell>
          <cell r="N733" t="str">
            <v>Compañía Vale do Rio Doce</v>
          </cell>
          <cell r="O733">
            <v>0</v>
          </cell>
        </row>
        <row r="734">
          <cell r="D734" t="str">
            <v>ECOPETROL S.A.</v>
          </cell>
          <cell r="E734">
            <v>0</v>
          </cell>
          <cell r="F734" t="str">
            <v>ECOPETROL S.A.</v>
          </cell>
          <cell r="H734">
            <v>313555.17632368498</v>
          </cell>
          <cell r="K734" t="str">
            <v>ECOPETROL S.A.</v>
          </cell>
          <cell r="L734">
            <v>275327.87206408399</v>
          </cell>
          <cell r="N734" t="str">
            <v>ECOPETROL S.A.</v>
          </cell>
          <cell r="O734">
            <v>19419.280794067199</v>
          </cell>
        </row>
        <row r="735">
          <cell r="D735" t="str">
            <v>EMPRESAS PÚBLICAS DE MEDELLIN</v>
          </cell>
          <cell r="E735">
            <v>0</v>
          </cell>
          <cell r="F735" t="str">
            <v>EMPRESAS PÚBLICAS DE MEDELLIN</v>
          </cell>
          <cell r="H735">
            <v>572095.45068618888</v>
          </cell>
          <cell r="K735" t="str">
            <v>EMPRESAS PÚBLICAS DE MEDELLIN</v>
          </cell>
          <cell r="L735">
            <v>894984.16890448797</v>
          </cell>
          <cell r="N735" t="str">
            <v>EMPRESAS PÚBLICAS DE MEDELLIN</v>
          </cell>
          <cell r="O735">
            <v>0</v>
          </cell>
        </row>
        <row r="736">
          <cell r="D736" t="str">
            <v>Industrias Peñoles S.A.B. de C.V.</v>
          </cell>
          <cell r="E736">
            <v>0</v>
          </cell>
          <cell r="F736" t="str">
            <v>Industrias Peñoles S.A.B. de C.V.</v>
          </cell>
          <cell r="H736">
            <v>67749.972116543999</v>
          </cell>
          <cell r="K736" t="str">
            <v>Industrias Peñoles S.A.B. de C.V.</v>
          </cell>
          <cell r="L736">
            <v>172487.23448336299</v>
          </cell>
          <cell r="N736" t="str">
            <v>Industrias Peñoles S.A.B. de C.V.</v>
          </cell>
          <cell r="O736">
            <v>0</v>
          </cell>
        </row>
        <row r="737">
          <cell r="D737" t="str">
            <v>Inkia Energy Limited</v>
          </cell>
          <cell r="E737">
            <v>0</v>
          </cell>
          <cell r="F737" t="str">
            <v>Inkia Energy Limited</v>
          </cell>
          <cell r="H737">
            <v>38455.205979588398</v>
          </cell>
          <cell r="K737" t="str">
            <v>Inkia Energy Limited</v>
          </cell>
          <cell r="L737">
            <v>82153.797663042307</v>
          </cell>
          <cell r="N737" t="str">
            <v>Inkia Energy Limited</v>
          </cell>
          <cell r="O737">
            <v>0</v>
          </cell>
        </row>
        <row r="738">
          <cell r="D738" t="str">
            <v>Inversiones CMPC S.A.</v>
          </cell>
          <cell r="E738">
            <v>0</v>
          </cell>
          <cell r="F738" t="str">
            <v>Inversiones CMPC S.A.</v>
          </cell>
          <cell r="H738">
            <v>732.53293716960002</v>
          </cell>
          <cell r="K738" t="str">
            <v>Inversiones CMPC S.A.</v>
          </cell>
          <cell r="L738">
            <v>0</v>
          </cell>
          <cell r="N738" t="str">
            <v>Inversiones CMPC S.A.</v>
          </cell>
          <cell r="O738">
            <v>0</v>
          </cell>
        </row>
        <row r="739">
          <cell r="D739" t="str">
            <v>Minera México, S.A. de C.V.</v>
          </cell>
          <cell r="E739">
            <v>0</v>
          </cell>
          <cell r="F739" t="str">
            <v>Minera México, S.A. de C.V.</v>
          </cell>
          <cell r="H739">
            <v>26450.771198985</v>
          </cell>
          <cell r="K739" t="str">
            <v>Minera México, S.A. de C.V.</v>
          </cell>
          <cell r="L739">
            <v>68047.238167019997</v>
          </cell>
          <cell r="N739" t="str">
            <v>Minera México, S.A. de C.V.</v>
          </cell>
          <cell r="O739">
            <v>0</v>
          </cell>
        </row>
        <row r="740">
          <cell r="D740" t="str">
            <v xml:space="preserve">S.A.C.I. FALABELLA S.A. </v>
          </cell>
          <cell r="E740">
            <v>0</v>
          </cell>
          <cell r="F740" t="str">
            <v xml:space="preserve">S.A.C.I. FALABELLA S.A. </v>
          </cell>
          <cell r="H740">
            <v>11307.730789687499</v>
          </cell>
          <cell r="K740" t="str">
            <v xml:space="preserve">S.A.C.I. FALABELLA S.A. </v>
          </cell>
          <cell r="L740">
            <v>0</v>
          </cell>
          <cell r="N740" t="str">
            <v xml:space="preserve">S.A.C.I. FALABELLA S.A. </v>
          </cell>
          <cell r="O740">
            <v>0</v>
          </cell>
        </row>
        <row r="741">
          <cell r="D741" t="str">
            <v>Southern Copper Corporation</v>
          </cell>
          <cell r="E741">
            <v>0</v>
          </cell>
          <cell r="F741" t="str">
            <v>Southern Copper Corporation</v>
          </cell>
          <cell r="H741">
            <v>39617.103545234102</v>
          </cell>
          <cell r="K741" t="str">
            <v>Southern Copper Corporation</v>
          </cell>
          <cell r="L741">
            <v>59898.545139005611</v>
          </cell>
          <cell r="N741" t="str">
            <v>Southern Copper Corporation</v>
          </cell>
          <cell r="O741">
            <v>0</v>
          </cell>
        </row>
        <row r="742">
          <cell r="D742" t="str">
            <v xml:space="preserve"> </v>
          </cell>
          <cell r="E742">
            <v>0</v>
          </cell>
          <cell r="F742" t="str">
            <v xml:space="preserve"> </v>
          </cell>
          <cell r="H742">
            <v>3545480.0484791482</v>
          </cell>
          <cell r="K742" t="str">
            <v xml:space="preserve"> </v>
          </cell>
          <cell r="L742">
            <v>27478858.317161992</v>
          </cell>
          <cell r="N742" t="str">
            <v xml:space="preserve"> </v>
          </cell>
          <cell r="O742">
            <v>5841112.9710622514</v>
          </cell>
        </row>
        <row r="743">
          <cell r="D743" t="str">
            <v>Aberdeen Global Services S.A.</v>
          </cell>
          <cell r="E743">
            <v>0</v>
          </cell>
          <cell r="F743" t="str">
            <v>Aberdeen Global Services S.A.</v>
          </cell>
          <cell r="H743">
            <v>27387.5430228931</v>
          </cell>
          <cell r="K743" t="str">
            <v>Aberdeen Global Services S.A.</v>
          </cell>
          <cell r="L743">
            <v>1.6234034999999997E-2</v>
          </cell>
          <cell r="N743" t="str">
            <v>Aberdeen Global Services S.A.</v>
          </cell>
          <cell r="O743">
            <v>4.1770138300000002E-2</v>
          </cell>
        </row>
        <row r="744">
          <cell r="D744" t="str">
            <v>Actis GP LLP</v>
          </cell>
          <cell r="E744">
            <v>0</v>
          </cell>
          <cell r="F744" t="str">
            <v>Actis GP LLP</v>
          </cell>
          <cell r="H744">
            <v>0</v>
          </cell>
          <cell r="K744" t="str">
            <v>Actis GP LLP</v>
          </cell>
          <cell r="L744">
            <v>93759.998111770008</v>
          </cell>
          <cell r="N744" t="str">
            <v>Actis GP LLP</v>
          </cell>
          <cell r="O744">
            <v>23445.631807101599</v>
          </cell>
        </row>
        <row r="745">
          <cell r="D745" t="str">
            <v>ALLIANCE BERNSTEIN L.P</v>
          </cell>
          <cell r="E745">
            <v>0</v>
          </cell>
          <cell r="F745" t="str">
            <v>ALLIANCE BERNSTEIN L.P</v>
          </cell>
          <cell r="H745">
            <v>462.81430299880003</v>
          </cell>
          <cell r="K745" t="str">
            <v>ALLIANCE BERNSTEIN L.P</v>
          </cell>
          <cell r="L745">
            <v>1013.0822325488999</v>
          </cell>
          <cell r="N745" t="str">
            <v>ALLIANCE BERNSTEIN L.P</v>
          </cell>
          <cell r="O745">
            <v>15124.8132565588</v>
          </cell>
        </row>
        <row r="746">
          <cell r="D746" t="str">
            <v>ALLIANZ GLOBAL INVESTORS</v>
          </cell>
          <cell r="E746">
            <v>0</v>
          </cell>
          <cell r="F746" t="str">
            <v>ALLIANZ GLOBAL INVESTORS</v>
          </cell>
          <cell r="H746">
            <v>2281.7426988054003</v>
          </cell>
          <cell r="K746" t="str">
            <v>ALLIANZ GLOBAL INVESTORS</v>
          </cell>
          <cell r="L746">
            <v>43079.542389948198</v>
          </cell>
          <cell r="N746" t="str">
            <v>ALLIANZ GLOBAL INVESTORS</v>
          </cell>
          <cell r="O746">
            <v>20811.764578463</v>
          </cell>
        </row>
        <row r="747">
          <cell r="D747" t="str">
            <v>Altamar Capital Privado, S.G.E.C.R.</v>
          </cell>
          <cell r="E747">
            <v>0</v>
          </cell>
          <cell r="F747" t="str">
            <v>Altamar Capital Privado, S.G.E.C.R.</v>
          </cell>
          <cell r="H747">
            <v>0</v>
          </cell>
          <cell r="K747" t="str">
            <v>Altamar Capital Privado, S.G.E.C.R.</v>
          </cell>
          <cell r="L747">
            <v>84456.475781949601</v>
          </cell>
          <cell r="N747" t="str">
            <v>Altamar Capital Privado, S.G.E.C.R.</v>
          </cell>
          <cell r="O747">
            <v>78181.606196299195</v>
          </cell>
        </row>
        <row r="748">
          <cell r="D748" t="str">
            <v>Amundi Asset Management</v>
          </cell>
          <cell r="E748">
            <v>0</v>
          </cell>
          <cell r="F748" t="str">
            <v>Amundi Asset Management</v>
          </cell>
          <cell r="H748">
            <v>519.97266537159999</v>
          </cell>
          <cell r="K748" t="str">
            <v>Amundi Asset Management</v>
          </cell>
          <cell r="L748">
            <v>62.071646866100004</v>
          </cell>
          <cell r="N748" t="str">
            <v>Amundi Asset Management</v>
          </cell>
          <cell r="O748">
            <v>4.1303080899999997E-2</v>
          </cell>
        </row>
        <row r="749">
          <cell r="D749" t="str">
            <v>Antin Infrastructure Partners IV Luxembourg G</v>
          </cell>
          <cell r="E749">
            <v>0</v>
          </cell>
          <cell r="F749" t="str">
            <v>Antin Infrastructure Partners IV Luxembourg G</v>
          </cell>
          <cell r="H749">
            <v>0</v>
          </cell>
          <cell r="K749" t="str">
            <v>Antin Infrastructure Partners IV Luxembourg G</v>
          </cell>
          <cell r="L749">
            <v>143401.35334338402</v>
          </cell>
          <cell r="N749" t="str">
            <v>Antin Infrastructure Partners IV Luxembourg G</v>
          </cell>
          <cell r="O749">
            <v>50190.473266544002</v>
          </cell>
        </row>
        <row r="750">
          <cell r="D750" t="str">
            <v>Antin Infrastructure Partners V Luxembourg GP</v>
          </cell>
          <cell r="E750">
            <v>0</v>
          </cell>
          <cell r="F750" t="str">
            <v>Antin Infrastructure Partners V Luxembourg GP</v>
          </cell>
          <cell r="H750">
            <v>0</v>
          </cell>
          <cell r="K750" t="str">
            <v>Antin Infrastructure Partners V Luxembourg GP</v>
          </cell>
          <cell r="L750">
            <v>0</v>
          </cell>
          <cell r="N750" t="str">
            <v>Antin Infrastructure Partners V Luxembourg GP</v>
          </cell>
          <cell r="O750">
            <v>4644.3713354973997</v>
          </cell>
        </row>
        <row r="751">
          <cell r="D751" t="str">
            <v>Apax IX GP Co. Limited</v>
          </cell>
          <cell r="E751">
            <v>0</v>
          </cell>
          <cell r="F751" t="str">
            <v>Apax IX GP Co. Limited</v>
          </cell>
          <cell r="H751">
            <v>0</v>
          </cell>
          <cell r="K751" t="str">
            <v>Apax IX GP Co. Limited</v>
          </cell>
          <cell r="L751">
            <v>377998.82378592802</v>
          </cell>
          <cell r="N751" t="str">
            <v>Apax IX GP Co. Limited</v>
          </cell>
          <cell r="O751">
            <v>0</v>
          </cell>
        </row>
        <row r="752">
          <cell r="D752" t="str">
            <v>APAX VIII GP L.P. INC.</v>
          </cell>
          <cell r="E752">
            <v>0</v>
          </cell>
          <cell r="F752" t="str">
            <v>APAX VIII GP L.P. INC.</v>
          </cell>
          <cell r="H752">
            <v>0</v>
          </cell>
          <cell r="K752" t="str">
            <v>APAX VIII GP L.P. INC.</v>
          </cell>
          <cell r="L752">
            <v>19917.028444362801</v>
          </cell>
          <cell r="N752" t="str">
            <v>APAX VIII GP L.P. INC.</v>
          </cell>
          <cell r="O752">
            <v>4979.2651416651997</v>
          </cell>
        </row>
        <row r="753">
          <cell r="D753" t="str">
            <v>APAX X USD Feeder L.P.</v>
          </cell>
          <cell r="E753">
            <v>0</v>
          </cell>
          <cell r="F753" t="str">
            <v>APAX X USD Feeder L.P.</v>
          </cell>
          <cell r="H753">
            <v>0</v>
          </cell>
          <cell r="K753" t="str">
            <v>APAX X USD Feeder L.P.</v>
          </cell>
          <cell r="L753">
            <v>818753.50938462</v>
          </cell>
          <cell r="N753" t="str">
            <v>APAX X USD Feeder L.P.</v>
          </cell>
          <cell r="O753">
            <v>93085.985733655791</v>
          </cell>
        </row>
        <row r="754">
          <cell r="D754" t="str">
            <v>Apollo Credit Opportunity Advisors III LP</v>
          </cell>
          <cell r="E754">
            <v>0</v>
          </cell>
          <cell r="F754" t="str">
            <v>Apollo Credit Opportunity Advisors III LP</v>
          </cell>
          <cell r="H754">
            <v>0</v>
          </cell>
          <cell r="K754" t="str">
            <v>Apollo Credit Opportunity Advisors III LP</v>
          </cell>
          <cell r="L754">
            <v>7904.8918647693008</v>
          </cell>
          <cell r="N754" t="str">
            <v>Apollo Credit Opportunity Advisors III LP</v>
          </cell>
          <cell r="O754">
            <v>2923.7661919785005</v>
          </cell>
        </row>
        <row r="755">
          <cell r="D755" t="str">
            <v>Apollo EPF Adivosrs III, L.P</v>
          </cell>
          <cell r="E755">
            <v>0</v>
          </cell>
          <cell r="F755" t="str">
            <v>Apollo EPF Adivosrs III, L.P</v>
          </cell>
          <cell r="H755">
            <v>0</v>
          </cell>
          <cell r="K755" t="str">
            <v>Apollo EPF Adivosrs III, L.P</v>
          </cell>
          <cell r="L755">
            <v>220431.16301165501</v>
          </cell>
          <cell r="N755" t="str">
            <v>Apollo EPF Adivosrs III, L.P</v>
          </cell>
          <cell r="O755">
            <v>27335.388710349198</v>
          </cell>
        </row>
        <row r="756">
          <cell r="D756" t="str">
            <v>Arias Resource Capital GP II Ltd.</v>
          </cell>
          <cell r="E756">
            <v>0</v>
          </cell>
          <cell r="F756" t="str">
            <v>Arias Resource Capital GP II Ltd.</v>
          </cell>
          <cell r="H756">
            <v>0</v>
          </cell>
          <cell r="K756" t="str">
            <v>Arias Resource Capital GP II Ltd.</v>
          </cell>
          <cell r="L756">
            <v>115963.984453895</v>
          </cell>
          <cell r="N756" t="str">
            <v>Arias Resource Capital GP II Ltd.</v>
          </cell>
          <cell r="O756">
            <v>63873.15843277581</v>
          </cell>
        </row>
        <row r="757">
          <cell r="D757" t="str">
            <v>ASF Cosmos Co-Invest L.P.</v>
          </cell>
          <cell r="E757">
            <v>0</v>
          </cell>
          <cell r="F757" t="str">
            <v>ASF Cosmos Co-Invest L.P.</v>
          </cell>
          <cell r="H757">
            <v>0</v>
          </cell>
          <cell r="K757" t="str">
            <v>ASF Cosmos Co-Invest L.P.</v>
          </cell>
          <cell r="L757">
            <v>101630.49641029901</v>
          </cell>
          <cell r="N757" t="str">
            <v>ASF Cosmos Co-Invest L.P.</v>
          </cell>
          <cell r="O757">
            <v>0</v>
          </cell>
        </row>
        <row r="758">
          <cell r="D758" t="str">
            <v>ASF VII GP Limited</v>
          </cell>
          <cell r="E758">
            <v>0</v>
          </cell>
          <cell r="F758" t="str">
            <v>ASF VII GP Limited</v>
          </cell>
          <cell r="H758">
            <v>0</v>
          </cell>
          <cell r="K758" t="str">
            <v>ASF VII GP Limited</v>
          </cell>
          <cell r="L758">
            <v>77658.508075316902</v>
          </cell>
          <cell r="N758" t="str">
            <v>ASF VII GP Limited</v>
          </cell>
          <cell r="O758">
            <v>0</v>
          </cell>
        </row>
        <row r="759">
          <cell r="D759" t="str">
            <v>ASF VIII GP Limited</v>
          </cell>
          <cell r="E759">
            <v>0</v>
          </cell>
          <cell r="F759" t="str">
            <v>ASF VIII GP Limited</v>
          </cell>
          <cell r="H759">
            <v>0</v>
          </cell>
          <cell r="K759" t="str">
            <v>ASF VIII GP Limited</v>
          </cell>
          <cell r="L759">
            <v>382001.76054325601</v>
          </cell>
          <cell r="N759" t="str">
            <v>ASF VIII GP Limited</v>
          </cell>
          <cell r="O759">
            <v>13642.9223755938</v>
          </cell>
        </row>
        <row r="760">
          <cell r="D760" t="str">
            <v>Ashmore Investment Management (Ireland) Limit</v>
          </cell>
          <cell r="E760">
            <v>0</v>
          </cell>
          <cell r="F760" t="str">
            <v>Ashmore Investment Management (Ireland) Limit</v>
          </cell>
          <cell r="H760">
            <v>0</v>
          </cell>
          <cell r="K760" t="str">
            <v>Ashmore Investment Management (Ireland) Limit</v>
          </cell>
          <cell r="L760">
            <v>1.0484404371</v>
          </cell>
          <cell r="N760" t="str">
            <v>Ashmore Investment Management (Ireland) Limit</v>
          </cell>
          <cell r="O760">
            <v>0</v>
          </cell>
        </row>
        <row r="761">
          <cell r="D761" t="str">
            <v>Ashmore Investment Management Limited</v>
          </cell>
          <cell r="E761">
            <v>0</v>
          </cell>
          <cell r="F761" t="str">
            <v>Ashmore Investment Management Limited</v>
          </cell>
          <cell r="H761">
            <v>45852.085882290805</v>
          </cell>
          <cell r="K761" t="str">
            <v>Ashmore Investment Management Limited</v>
          </cell>
          <cell r="L761">
            <v>4246.6560647269007</v>
          </cell>
          <cell r="N761" t="str">
            <v>Ashmore Investment Management Limited</v>
          </cell>
          <cell r="O761">
            <v>0</v>
          </cell>
        </row>
        <row r="762">
          <cell r="D762" t="str">
            <v>ASSF Operating Manager IV, LP</v>
          </cell>
          <cell r="E762">
            <v>0</v>
          </cell>
          <cell r="F762" t="str">
            <v>ASSF Operating Manager IV, LP</v>
          </cell>
          <cell r="H762">
            <v>0</v>
          </cell>
          <cell r="K762" t="str">
            <v>ASSF Operating Manager IV, LP</v>
          </cell>
          <cell r="L762">
            <v>188222.14463069799</v>
          </cell>
          <cell r="N762" t="str">
            <v>ASSF Operating Manager IV, LP</v>
          </cell>
          <cell r="O762">
            <v>13444.437413817801</v>
          </cell>
        </row>
        <row r="763">
          <cell r="D763" t="str">
            <v>Avenue Europe Capital Partners III, LLC</v>
          </cell>
          <cell r="E763">
            <v>0</v>
          </cell>
          <cell r="F763" t="str">
            <v>Avenue Europe Capital Partners III, LLC</v>
          </cell>
          <cell r="H763">
            <v>0</v>
          </cell>
          <cell r="K763" t="str">
            <v>Avenue Europe Capital Partners III, LLC</v>
          </cell>
          <cell r="L763">
            <v>242754.18126055703</v>
          </cell>
          <cell r="N763" t="str">
            <v>Avenue Europe Capital Partners III, LLC</v>
          </cell>
          <cell r="O763">
            <v>26972.704279948699</v>
          </cell>
        </row>
        <row r="764">
          <cell r="D764" t="str">
            <v>AXA FUNDS MANAGEMENT</v>
          </cell>
          <cell r="E764">
            <v>0</v>
          </cell>
          <cell r="F764" t="str">
            <v>AXA FUNDS MANAGEMENT</v>
          </cell>
          <cell r="H764">
            <v>1410.4174348662</v>
          </cell>
          <cell r="K764" t="str">
            <v>AXA FUNDS MANAGEMENT</v>
          </cell>
          <cell r="L764">
            <v>0.79777971000000003</v>
          </cell>
          <cell r="N764" t="str">
            <v>AXA FUNDS MANAGEMENT</v>
          </cell>
          <cell r="O764">
            <v>194.78429843410001</v>
          </cell>
        </row>
        <row r="765">
          <cell r="D765" t="str">
            <v>Baillie Gifford &amp; Co Ltd</v>
          </cell>
          <cell r="E765">
            <v>0</v>
          </cell>
          <cell r="F765" t="str">
            <v>Baillie Gifford &amp; Co Ltd</v>
          </cell>
          <cell r="H765">
            <v>7904.7171445235008</v>
          </cell>
          <cell r="K765" t="str">
            <v>Baillie Gifford &amp; Co Ltd</v>
          </cell>
          <cell r="L765">
            <v>66303.497242635596</v>
          </cell>
          <cell r="N765" t="str">
            <v>Baillie Gifford &amp; Co Ltd</v>
          </cell>
          <cell r="O765">
            <v>20031.795302707698</v>
          </cell>
        </row>
        <row r="766">
          <cell r="D766" t="str">
            <v>Baillie Gifford Overseas Growth Funds ICVC</v>
          </cell>
          <cell r="E766">
            <v>0</v>
          </cell>
          <cell r="F766" t="str">
            <v>Baillie Gifford Overseas Growth Funds ICVC</v>
          </cell>
          <cell r="H766">
            <v>0</v>
          </cell>
          <cell r="K766" t="str">
            <v>Baillie Gifford Overseas Growth Funds ICVC</v>
          </cell>
          <cell r="L766">
            <v>60.542786867100006</v>
          </cell>
          <cell r="N766" t="str">
            <v>Baillie Gifford Overseas Growth Funds ICVC</v>
          </cell>
          <cell r="O766">
            <v>20.7234755946</v>
          </cell>
        </row>
        <row r="767">
          <cell r="D767" t="str">
            <v>Bain Capital Distressed and Special Situation</v>
          </cell>
          <cell r="E767">
            <v>0</v>
          </cell>
          <cell r="F767" t="str">
            <v>Bain Capital Distressed and Special Situation</v>
          </cell>
          <cell r="H767">
            <v>0</v>
          </cell>
          <cell r="K767" t="str">
            <v>Bain Capital Distressed and Special Situation</v>
          </cell>
          <cell r="L767">
            <v>65920.522689422898</v>
          </cell>
          <cell r="N767" t="str">
            <v>Bain Capital Distressed and Special Situation</v>
          </cell>
          <cell r="O767">
            <v>2273.1197784542001</v>
          </cell>
        </row>
        <row r="768">
          <cell r="D768" t="str">
            <v>BANK OF NEW YORK</v>
          </cell>
          <cell r="E768">
            <v>0</v>
          </cell>
          <cell r="F768" t="str">
            <v>BANK OF NEW YORK</v>
          </cell>
          <cell r="H768">
            <v>34162.973019000005</v>
          </cell>
          <cell r="K768" t="str">
            <v>BANK OF NEW YORK</v>
          </cell>
          <cell r="L768">
            <v>369191.16252899996</v>
          </cell>
          <cell r="N768" t="str">
            <v>BANK OF NEW YORK</v>
          </cell>
          <cell r="O768">
            <v>114701.769315</v>
          </cell>
        </row>
        <row r="769">
          <cell r="D769" t="str">
            <v>BARING INTERNATIONAL FUND MANAGERS (IRL) LTD</v>
          </cell>
          <cell r="E769">
            <v>0</v>
          </cell>
          <cell r="F769" t="str">
            <v>BARING INTERNATIONAL FUND MANAGERS (IRL) LTD</v>
          </cell>
          <cell r="H769">
            <v>54910.971899235701</v>
          </cell>
          <cell r="K769" t="str">
            <v>BARING INTERNATIONAL FUND MANAGERS (IRL) LTD</v>
          </cell>
          <cell r="L769">
            <v>1047.6938754198</v>
          </cell>
          <cell r="N769" t="str">
            <v>BARING INTERNATIONAL FUND MANAGERS (IRL) LTD</v>
          </cell>
          <cell r="O769">
            <v>0</v>
          </cell>
        </row>
        <row r="770">
          <cell r="D770" t="str">
            <v>BlackRock Asset Management Ireland Limited</v>
          </cell>
          <cell r="E770">
            <v>0</v>
          </cell>
          <cell r="F770" t="str">
            <v>BlackRock Asset Management Ireland Limited</v>
          </cell>
          <cell r="H770">
            <v>0.16388253</v>
          </cell>
          <cell r="K770" t="str">
            <v>BlackRock Asset Management Ireland Limited</v>
          </cell>
          <cell r="L770">
            <v>0</v>
          </cell>
          <cell r="N770" t="str">
            <v>BlackRock Asset Management Ireland Limited</v>
          </cell>
          <cell r="O770">
            <v>0</v>
          </cell>
        </row>
        <row r="771">
          <cell r="D771" t="str">
            <v>BlackRock Fund Advisors</v>
          </cell>
          <cell r="E771">
            <v>0</v>
          </cell>
          <cell r="F771" t="str">
            <v>BlackRock Fund Advisors</v>
          </cell>
          <cell r="H771">
            <v>717665.03923841997</v>
          </cell>
          <cell r="K771" t="str">
            <v>BlackRock Fund Advisors</v>
          </cell>
          <cell r="L771">
            <v>3907478.2413580199</v>
          </cell>
          <cell r="N771" t="str">
            <v>BlackRock Fund Advisors</v>
          </cell>
          <cell r="O771">
            <v>1177051.7480431499</v>
          </cell>
        </row>
        <row r="772">
          <cell r="D772" t="str">
            <v>BlackRock Luxembourg S.A.</v>
          </cell>
          <cell r="E772">
            <v>0</v>
          </cell>
          <cell r="F772" t="str">
            <v>BlackRock Luxembourg S.A.</v>
          </cell>
          <cell r="H772">
            <v>10169.7808596265</v>
          </cell>
          <cell r="K772" t="str">
            <v>BlackRock Luxembourg S.A.</v>
          </cell>
          <cell r="L772">
            <v>62140.030446105811</v>
          </cell>
          <cell r="N772" t="str">
            <v>BlackRock Luxembourg S.A.</v>
          </cell>
          <cell r="O772">
            <v>60419.414936029905</v>
          </cell>
        </row>
        <row r="773">
          <cell r="D773" t="str">
            <v>Blackstone Growth Associates L.P.</v>
          </cell>
          <cell r="E773">
            <v>0</v>
          </cell>
          <cell r="F773" t="str">
            <v>Blackstone Growth Associates L.P.</v>
          </cell>
          <cell r="H773">
            <v>0</v>
          </cell>
          <cell r="K773" t="str">
            <v>Blackstone Growth Associates L.P.</v>
          </cell>
          <cell r="L773">
            <v>78361.0691501291</v>
          </cell>
          <cell r="N773" t="str">
            <v>Blackstone Growth Associates L.P.</v>
          </cell>
          <cell r="O773">
            <v>52240.706044061699</v>
          </cell>
        </row>
        <row r="774">
          <cell r="D774" t="str">
            <v>Blackstone Real Estate Associates Europe VI (</v>
          </cell>
          <cell r="E774">
            <v>0</v>
          </cell>
          <cell r="F774" t="str">
            <v>Blackstone Real Estate Associates Europe VI (</v>
          </cell>
          <cell r="H774">
            <v>0</v>
          </cell>
          <cell r="K774" t="str">
            <v>Blackstone Real Estate Associates Europe VI (</v>
          </cell>
          <cell r="L774">
            <v>280172.64776194299</v>
          </cell>
          <cell r="N774" t="str">
            <v>Blackstone Real Estate Associates Europe VI (</v>
          </cell>
          <cell r="O774">
            <v>0</v>
          </cell>
        </row>
        <row r="775">
          <cell r="D775" t="str">
            <v>BlueBay Funds Management Company S.A.</v>
          </cell>
          <cell r="E775">
            <v>0</v>
          </cell>
          <cell r="F775" t="str">
            <v>BlueBay Funds Management Company S.A.</v>
          </cell>
          <cell r="H775">
            <v>145033.86551488799</v>
          </cell>
          <cell r="K775" t="str">
            <v>BlueBay Funds Management Company S.A.</v>
          </cell>
          <cell r="L775">
            <v>34813.140961012403</v>
          </cell>
          <cell r="N775" t="str">
            <v>BlueBay Funds Management Company S.A.</v>
          </cell>
          <cell r="O775">
            <v>0</v>
          </cell>
        </row>
        <row r="776">
          <cell r="D776" t="str">
            <v>BNP PARIBAS ASSET MANAGEMENT S.A.S</v>
          </cell>
          <cell r="E776">
            <v>0</v>
          </cell>
          <cell r="F776" t="str">
            <v>BNP PARIBAS ASSET MANAGEMENT S.A.S</v>
          </cell>
          <cell r="H776">
            <v>0</v>
          </cell>
          <cell r="K776" t="str">
            <v>BNP PARIBAS ASSET MANAGEMENT S.A.S</v>
          </cell>
          <cell r="L776">
            <v>10611.916237761299</v>
          </cell>
          <cell r="N776" t="str">
            <v>BNP PARIBAS ASSET MANAGEMENT S.A.S</v>
          </cell>
          <cell r="O776">
            <v>3644.4378333686</v>
          </cell>
        </row>
        <row r="777">
          <cell r="D777" t="str">
            <v xml:space="preserve">BNP PARIBAS INVESTMENT PARTNERS LUXEMBOURG </v>
          </cell>
          <cell r="E777">
            <v>0</v>
          </cell>
          <cell r="F777" t="str">
            <v xml:space="preserve">BNP PARIBAS INVESTMENT PARTNERS LUXEMBOURG </v>
          </cell>
          <cell r="H777">
            <v>229.15600082740002</v>
          </cell>
          <cell r="K777" t="str">
            <v xml:space="preserve">BNP PARIBAS INVESTMENT PARTNERS LUXEMBOURG </v>
          </cell>
          <cell r="L777">
            <v>543.74125857579998</v>
          </cell>
          <cell r="N777" t="str">
            <v xml:space="preserve">BNP PARIBAS INVESTMENT PARTNERS LUXEMBOURG </v>
          </cell>
          <cell r="O777">
            <v>2364.7018749647</v>
          </cell>
        </row>
        <row r="778">
          <cell r="D778" t="str">
            <v>Bridgepoint Advisers Limited</v>
          </cell>
          <cell r="E778">
            <v>0</v>
          </cell>
          <cell r="F778" t="str">
            <v>Bridgepoint Advisers Limited</v>
          </cell>
          <cell r="H778">
            <v>0</v>
          </cell>
          <cell r="K778" t="str">
            <v>Bridgepoint Advisers Limited</v>
          </cell>
          <cell r="L778">
            <v>261006.418108585</v>
          </cell>
          <cell r="N778" t="str">
            <v>Bridgepoint Advisers Limited</v>
          </cell>
          <cell r="O778">
            <v>55441.748077064301</v>
          </cell>
        </row>
        <row r="779">
          <cell r="D779" t="str">
            <v>Buyout VII Management SAS</v>
          </cell>
          <cell r="E779">
            <v>0</v>
          </cell>
          <cell r="F779" t="str">
            <v>Buyout VII Management SAS</v>
          </cell>
          <cell r="H779">
            <v>0</v>
          </cell>
          <cell r="K779" t="str">
            <v>Buyout VII Management SAS</v>
          </cell>
          <cell r="L779">
            <v>82019.719748527306</v>
          </cell>
          <cell r="N779" t="str">
            <v>Buyout VII Management SAS</v>
          </cell>
          <cell r="O779">
            <v>0</v>
          </cell>
        </row>
        <row r="780">
          <cell r="D780" t="str">
            <v>Candriam Luxembourg</v>
          </cell>
          <cell r="E780">
            <v>0</v>
          </cell>
          <cell r="F780" t="str">
            <v>Candriam Luxembourg</v>
          </cell>
          <cell r="H780">
            <v>1526.0750386757002</v>
          </cell>
          <cell r="K780" t="str">
            <v>Candriam Luxembourg</v>
          </cell>
          <cell r="L780">
            <v>339.49226629579999</v>
          </cell>
          <cell r="N780" t="str">
            <v>Candriam Luxembourg</v>
          </cell>
          <cell r="O780">
            <v>10.429860982199999</v>
          </cell>
        </row>
        <row r="781">
          <cell r="D781" t="str">
            <v>Carlyle Partners VII</v>
          </cell>
          <cell r="E781">
            <v>0</v>
          </cell>
          <cell r="F781" t="str">
            <v>Carlyle Partners VII</v>
          </cell>
          <cell r="H781">
            <v>0</v>
          </cell>
          <cell r="K781" t="str">
            <v>Carlyle Partners VII</v>
          </cell>
          <cell r="L781">
            <v>307378.05650865502</v>
          </cell>
          <cell r="N781" t="str">
            <v>Carlyle Partners VII</v>
          </cell>
          <cell r="O781">
            <v>0</v>
          </cell>
        </row>
        <row r="782">
          <cell r="D782" t="str">
            <v>Carlyle Realty VIII LLC</v>
          </cell>
          <cell r="E782">
            <v>0</v>
          </cell>
          <cell r="F782" t="str">
            <v>Carlyle Realty VIII LLC</v>
          </cell>
          <cell r="H782">
            <v>0</v>
          </cell>
          <cell r="K782" t="str">
            <v>Carlyle Realty VIII LLC</v>
          </cell>
          <cell r="L782">
            <v>146018.45757262799</v>
          </cell>
          <cell r="N782" t="str">
            <v>Carlyle Realty VIII LLC</v>
          </cell>
          <cell r="O782">
            <v>36504.605177195102</v>
          </cell>
        </row>
        <row r="783">
          <cell r="D783" t="str">
            <v>Carlyle South America Buyout General Partner</v>
          </cell>
          <cell r="E783">
            <v>0</v>
          </cell>
          <cell r="F783" t="str">
            <v>Carlyle South America Buyout General Partner</v>
          </cell>
          <cell r="H783">
            <v>0</v>
          </cell>
          <cell r="K783" t="str">
            <v>Carlyle South America Buyout General Partner</v>
          </cell>
          <cell r="L783">
            <v>46783.020595304602</v>
          </cell>
          <cell r="N783" t="str">
            <v>Carlyle South America Buyout General Partner</v>
          </cell>
          <cell r="O783">
            <v>21018.337680978599</v>
          </cell>
        </row>
        <row r="784">
          <cell r="D784" t="str">
            <v xml:space="preserve">Carne Global Fund Managers (Ireland) Limited </v>
          </cell>
          <cell r="E784">
            <v>0</v>
          </cell>
          <cell r="F784" t="str">
            <v xml:space="preserve">Carne Global Fund Managers (Ireland) Limited </v>
          </cell>
          <cell r="H784">
            <v>54937.3458646254</v>
          </cell>
          <cell r="K784" t="str">
            <v xml:space="preserve">Carne Global Fund Managers (Ireland) Limited </v>
          </cell>
          <cell r="L784">
            <v>296213.867775266</v>
          </cell>
          <cell r="N784" t="str">
            <v xml:space="preserve">Carne Global Fund Managers (Ireland) Limited </v>
          </cell>
          <cell r="O784">
            <v>32637.7304793728</v>
          </cell>
        </row>
        <row r="785">
          <cell r="D785" t="str">
            <v>Carne Global Fund Managers (Luxembourg) S.A.</v>
          </cell>
          <cell r="E785">
            <v>0</v>
          </cell>
          <cell r="F785" t="str">
            <v>Carne Global Fund Managers (Luxembourg) S.A.</v>
          </cell>
          <cell r="H785">
            <v>2158.6232332255004</v>
          </cell>
          <cell r="K785" t="str">
            <v>Carne Global Fund Managers (Luxembourg) S.A.</v>
          </cell>
          <cell r="L785">
            <v>9080.9266388431006</v>
          </cell>
          <cell r="N785" t="str">
            <v>Carne Global Fund Managers (Luxembourg) S.A.</v>
          </cell>
          <cell r="O785">
            <v>16443.348292343697</v>
          </cell>
        </row>
        <row r="786">
          <cell r="D786" t="str">
            <v>CD&amp;R Associates XI, L.P.</v>
          </cell>
          <cell r="E786">
            <v>0</v>
          </cell>
          <cell r="F786" t="str">
            <v>CD&amp;R Associates XI, L.P.</v>
          </cell>
          <cell r="H786">
            <v>0</v>
          </cell>
          <cell r="K786" t="str">
            <v>CD&amp;R Associates XI, L.P.</v>
          </cell>
          <cell r="L786">
            <v>174569.657890464</v>
          </cell>
          <cell r="N786" t="str">
            <v>CD&amp;R Associates XI, L.P.</v>
          </cell>
          <cell r="O786">
            <v>43642.353814186106</v>
          </cell>
        </row>
        <row r="787">
          <cell r="D787" t="str">
            <v>CEP V Lux GP S.à.r.l</v>
          </cell>
          <cell r="E787">
            <v>0</v>
          </cell>
          <cell r="F787" t="str">
            <v>CEP V Lux GP S.à.r.l</v>
          </cell>
          <cell r="H787">
            <v>0</v>
          </cell>
          <cell r="K787" t="str">
            <v>CEP V Lux GP S.à.r.l</v>
          </cell>
          <cell r="L787">
            <v>155535.850072915</v>
          </cell>
          <cell r="N787" t="str">
            <v>CEP V Lux GP S.à.r.l</v>
          </cell>
          <cell r="O787">
            <v>0</v>
          </cell>
        </row>
        <row r="788">
          <cell r="D788" t="str">
            <v>Cinven Capital Management (VII) Limited Partn</v>
          </cell>
          <cell r="E788">
            <v>0</v>
          </cell>
          <cell r="F788" t="str">
            <v>Cinven Capital Management (VII) Limited Partn</v>
          </cell>
          <cell r="H788">
            <v>0</v>
          </cell>
          <cell r="K788" t="str">
            <v>Cinven Capital Management (VII) Limited Partn</v>
          </cell>
          <cell r="L788">
            <v>96815.085271038901</v>
          </cell>
          <cell r="N788" t="str">
            <v>Cinven Capital Management (VII) Limited Partn</v>
          </cell>
          <cell r="O788">
            <v>24203.7713177597</v>
          </cell>
        </row>
        <row r="789">
          <cell r="D789" t="str">
            <v>CIP VI Overseas Feeder, Ltd.</v>
          </cell>
          <cell r="E789">
            <v>0</v>
          </cell>
          <cell r="F789" t="str">
            <v>CIP VI Overseas Feeder, Ltd.</v>
          </cell>
          <cell r="H789">
            <v>0</v>
          </cell>
          <cell r="K789" t="str">
            <v>CIP VI Overseas Feeder, Ltd.</v>
          </cell>
          <cell r="L789">
            <v>187869.37893240299</v>
          </cell>
          <cell r="N789" t="str">
            <v>CIP VI Overseas Feeder, Ltd.</v>
          </cell>
          <cell r="O789">
            <v>0</v>
          </cell>
        </row>
        <row r="790">
          <cell r="D790" t="str">
            <v>Colchester Global Investors Limited</v>
          </cell>
          <cell r="E790">
            <v>0</v>
          </cell>
          <cell r="F790" t="str">
            <v>Colchester Global Investors Limited</v>
          </cell>
          <cell r="H790">
            <v>61778.680992000001</v>
          </cell>
          <cell r="K790" t="str">
            <v>Colchester Global Investors Limited</v>
          </cell>
          <cell r="L790">
            <v>0</v>
          </cell>
          <cell r="N790" t="str">
            <v>Colchester Global Investors Limited</v>
          </cell>
          <cell r="O790">
            <v>0</v>
          </cell>
        </row>
        <row r="791">
          <cell r="D791" t="str">
            <v>Coller International General Partner VI, L.P.</v>
          </cell>
          <cell r="E791">
            <v>0</v>
          </cell>
          <cell r="F791" t="str">
            <v>Coller International General Partner VI, L.P.</v>
          </cell>
          <cell r="H791">
            <v>0</v>
          </cell>
          <cell r="K791" t="str">
            <v>Coller International General Partner VI, L.P.</v>
          </cell>
          <cell r="L791">
            <v>9148.5926278934003</v>
          </cell>
          <cell r="N791" t="str">
            <v>Coller International General Partner VI, L.P.</v>
          </cell>
          <cell r="O791">
            <v>1016.5771978094</v>
          </cell>
        </row>
        <row r="792">
          <cell r="D792" t="str">
            <v>Coller International General Partner VII L.P.</v>
          </cell>
          <cell r="E792">
            <v>0</v>
          </cell>
          <cell r="F792" t="str">
            <v>Coller International General Partner VII L.P.</v>
          </cell>
          <cell r="H792">
            <v>0</v>
          </cell>
          <cell r="K792" t="str">
            <v>Coller International General Partner VII L.P.</v>
          </cell>
          <cell r="L792">
            <v>256314.74068412001</v>
          </cell>
          <cell r="N792" t="str">
            <v>Coller International General Partner VII L.P.</v>
          </cell>
          <cell r="O792">
            <v>82492.102098784395</v>
          </cell>
        </row>
        <row r="793">
          <cell r="D793" t="str">
            <v>Coller International General Partner VIII,L.P</v>
          </cell>
          <cell r="E793">
            <v>0</v>
          </cell>
          <cell r="F793" t="str">
            <v>Coller International General Partner VIII,L.P</v>
          </cell>
          <cell r="H793">
            <v>0</v>
          </cell>
          <cell r="K793" t="str">
            <v>Coller International General Partner VIII,L.P</v>
          </cell>
          <cell r="L793">
            <v>358704.75055074901</v>
          </cell>
          <cell r="N793" t="str">
            <v>Coller International General Partner VIII,L.P</v>
          </cell>
          <cell r="O793">
            <v>68242.617691116393</v>
          </cell>
        </row>
        <row r="794">
          <cell r="D794" t="str">
            <v>Comgest Asset Management International</v>
          </cell>
          <cell r="E794">
            <v>0</v>
          </cell>
          <cell r="F794" t="str">
            <v>Comgest Asset Management International</v>
          </cell>
          <cell r="H794">
            <v>3.7229171000000001E-3</v>
          </cell>
          <cell r="K794" t="str">
            <v>Comgest Asset Management International</v>
          </cell>
          <cell r="L794">
            <v>3727.6108586539003</v>
          </cell>
          <cell r="N794" t="str">
            <v>Comgest Asset Management International</v>
          </cell>
          <cell r="O794">
            <v>0.16635829989999998</v>
          </cell>
        </row>
        <row r="795">
          <cell r="D795" t="str">
            <v>Compass Group Chile S.A. Administradora Gener</v>
          </cell>
          <cell r="E795">
            <v>0</v>
          </cell>
          <cell r="F795" t="str">
            <v>Compass Group Chile S.A. Administradora Gener</v>
          </cell>
          <cell r="H795">
            <v>66276.627065422188</v>
          </cell>
          <cell r="K795" t="str">
            <v>Compass Group Chile S.A. Administradora Gener</v>
          </cell>
          <cell r="L795">
            <v>103429.460767009</v>
          </cell>
          <cell r="N795" t="str">
            <v>Compass Group Chile S.A. Administradora Gener</v>
          </cell>
          <cell r="O795">
            <v>0</v>
          </cell>
        </row>
        <row r="796">
          <cell r="D796" t="str">
            <v>Cortland Enhanced Value Fund V GP, LLC</v>
          </cell>
          <cell r="E796">
            <v>0</v>
          </cell>
          <cell r="F796" t="str">
            <v>Cortland Enhanced Value Fund V GP, LLC</v>
          </cell>
          <cell r="H796">
            <v>0</v>
          </cell>
          <cell r="K796" t="str">
            <v>Cortland Enhanced Value Fund V GP, LLC</v>
          </cell>
          <cell r="L796">
            <v>85252.762547748804</v>
          </cell>
          <cell r="N796" t="str">
            <v>Cortland Enhanced Value Fund V GP, LLC</v>
          </cell>
          <cell r="O796">
            <v>0</v>
          </cell>
        </row>
        <row r="797">
          <cell r="D797" t="str">
            <v>Cortland Enhanced Value Fund VI GP, LLC</v>
          </cell>
          <cell r="E797">
            <v>0</v>
          </cell>
          <cell r="F797" t="str">
            <v>Cortland Enhanced Value Fund VI GP, LLC</v>
          </cell>
          <cell r="H797">
            <v>0</v>
          </cell>
          <cell r="K797" t="str">
            <v>Cortland Enhanced Value Fund VI GP, LLC</v>
          </cell>
          <cell r="L797">
            <v>0</v>
          </cell>
          <cell r="N797" t="str">
            <v>Cortland Enhanced Value Fund VI GP, LLC</v>
          </cell>
          <cell r="O797">
            <v>0</v>
          </cell>
        </row>
        <row r="798">
          <cell r="D798" t="str">
            <v>CPS Associates L.P.</v>
          </cell>
          <cell r="E798">
            <v>0</v>
          </cell>
          <cell r="F798" t="str">
            <v>CPS Associates L.P.</v>
          </cell>
          <cell r="H798">
            <v>0</v>
          </cell>
          <cell r="K798" t="str">
            <v>CPS Associates L.P.</v>
          </cell>
          <cell r="L798">
            <v>663762.25936869101</v>
          </cell>
          <cell r="N798" t="str">
            <v>CPS Associates L.P.</v>
          </cell>
          <cell r="O798">
            <v>162517.24542573301</v>
          </cell>
        </row>
        <row r="799">
          <cell r="D799" t="str">
            <v>Credit Suisse Fund Management S.A.</v>
          </cell>
          <cell r="E799">
            <v>0</v>
          </cell>
          <cell r="F799" t="str">
            <v>Credit Suisse Fund Management S.A.</v>
          </cell>
          <cell r="H799">
            <v>0</v>
          </cell>
          <cell r="K799" t="str">
            <v>Credit Suisse Fund Management S.A.</v>
          </cell>
          <cell r="L799">
            <v>2.2144399199999998</v>
          </cell>
          <cell r="N799" t="str">
            <v>Credit Suisse Fund Management S.A.</v>
          </cell>
          <cell r="O799">
            <v>173.48586665249999</v>
          </cell>
        </row>
        <row r="800">
          <cell r="D800" t="str">
            <v>Crown Global Secondaries V GP S.à r.l.</v>
          </cell>
          <cell r="E800">
            <v>0</v>
          </cell>
          <cell r="F800" t="str">
            <v>Crown Global Secondaries V GP S.à r.l.</v>
          </cell>
          <cell r="H800">
            <v>0</v>
          </cell>
          <cell r="K800" t="str">
            <v>Crown Global Secondaries V GP S.à r.l.</v>
          </cell>
          <cell r="L800">
            <v>163392.61033476301</v>
          </cell>
          <cell r="N800" t="str">
            <v>Crown Global Secondaries V GP S.à r.l.</v>
          </cell>
          <cell r="O800">
            <v>0</v>
          </cell>
        </row>
        <row r="801">
          <cell r="D801" t="str">
            <v>CVC Capital Partners VII Limited</v>
          </cell>
          <cell r="E801">
            <v>0</v>
          </cell>
          <cell r="F801" t="str">
            <v>CVC Capital Partners VII Limited</v>
          </cell>
          <cell r="H801">
            <v>0</v>
          </cell>
          <cell r="K801" t="str">
            <v>CVC Capital Partners VII Limited</v>
          </cell>
          <cell r="L801">
            <v>446871.446704551</v>
          </cell>
          <cell r="N801" t="str">
            <v>CVC Capital Partners VII Limited</v>
          </cell>
          <cell r="O801">
            <v>0</v>
          </cell>
        </row>
        <row r="802">
          <cell r="D802" t="str">
            <v>CVC Credit Partners Global Special Situations</v>
          </cell>
          <cell r="E802">
            <v>0</v>
          </cell>
          <cell r="F802" t="str">
            <v>CVC Credit Partners Global Special Situations</v>
          </cell>
          <cell r="H802">
            <v>0</v>
          </cell>
          <cell r="K802" t="str">
            <v>CVC Credit Partners Global Special Situations</v>
          </cell>
          <cell r="L802">
            <v>33630.531787817599</v>
          </cell>
          <cell r="N802" t="str">
            <v>CVC Credit Partners Global Special Situations</v>
          </cell>
          <cell r="O802">
            <v>22420.354255462698</v>
          </cell>
        </row>
        <row r="803">
          <cell r="D803" t="str">
            <v>DBX Advisors LLC</v>
          </cell>
          <cell r="E803">
            <v>0</v>
          </cell>
          <cell r="F803" t="str">
            <v>DBX Advisors LLC</v>
          </cell>
          <cell r="H803">
            <v>85.173716880000001</v>
          </cell>
          <cell r="K803" t="str">
            <v>DBX Advisors LLC</v>
          </cell>
          <cell r="L803">
            <v>0</v>
          </cell>
          <cell r="N803" t="str">
            <v>DBX Advisors LLC</v>
          </cell>
          <cell r="O803">
            <v>8356.3289459999996</v>
          </cell>
        </row>
        <row r="804">
          <cell r="D804" t="str">
            <v>Degroof Petercam Asset Services S.A.</v>
          </cell>
          <cell r="E804">
            <v>0</v>
          </cell>
          <cell r="F804" t="str">
            <v>Degroof Petercam Asset Services S.A.</v>
          </cell>
          <cell r="H804">
            <v>96930.013158835209</v>
          </cell>
          <cell r="K804" t="str">
            <v>Degroof Petercam Asset Services S.A.</v>
          </cell>
          <cell r="L804">
            <v>208.86845914680001</v>
          </cell>
          <cell r="N804" t="str">
            <v>Degroof Petercam Asset Services S.A.</v>
          </cell>
          <cell r="O804">
            <v>0</v>
          </cell>
        </row>
        <row r="805">
          <cell r="D805" t="str">
            <v>Deutsche Asset Management S.A.</v>
          </cell>
          <cell r="E805">
            <v>0</v>
          </cell>
          <cell r="F805" t="str">
            <v>Deutsche Asset Management S.A.</v>
          </cell>
          <cell r="H805">
            <v>127.16187482620001</v>
          </cell>
          <cell r="K805" t="str">
            <v>Deutsche Asset Management S.A.</v>
          </cell>
          <cell r="L805">
            <v>3.1033770788000004</v>
          </cell>
          <cell r="N805" t="str">
            <v>Deutsche Asset Management S.A.</v>
          </cell>
          <cell r="O805">
            <v>179.78445596749998</v>
          </cell>
        </row>
        <row r="806">
          <cell r="D806" t="str">
            <v>DIMENSIONAL FUND ADVISOR</v>
          </cell>
          <cell r="E806">
            <v>0</v>
          </cell>
          <cell r="F806" t="str">
            <v>DIMENSIONAL FUND ADVISOR</v>
          </cell>
          <cell r="H806">
            <v>0</v>
          </cell>
          <cell r="K806" t="str">
            <v>DIMENSIONAL FUND ADVISOR</v>
          </cell>
          <cell r="L806">
            <v>0.18321092999999999</v>
          </cell>
          <cell r="N806" t="str">
            <v>DIMENSIONAL FUND ADVISOR</v>
          </cell>
          <cell r="O806">
            <v>0</v>
          </cell>
        </row>
        <row r="807">
          <cell r="D807" t="str">
            <v>Dover VII Associates L.P.</v>
          </cell>
          <cell r="E807">
            <v>0</v>
          </cell>
          <cell r="F807" t="str">
            <v>Dover VII Associates L.P.</v>
          </cell>
          <cell r="H807">
            <v>0</v>
          </cell>
          <cell r="K807" t="str">
            <v>Dover VII Associates L.P.</v>
          </cell>
          <cell r="L807">
            <v>327.48256585110005</v>
          </cell>
          <cell r="N807" t="str">
            <v>Dover VII Associates L.P.</v>
          </cell>
          <cell r="O807">
            <v>218.32542606839999</v>
          </cell>
        </row>
        <row r="808">
          <cell r="D808" t="str">
            <v>Dover X Associates L.P.</v>
          </cell>
          <cell r="E808">
            <v>0</v>
          </cell>
          <cell r="F808" t="str">
            <v>Dover X Associates L.P.</v>
          </cell>
          <cell r="H808">
            <v>0</v>
          </cell>
          <cell r="K808" t="str">
            <v>Dover X Associates L.P.</v>
          </cell>
          <cell r="L808">
            <v>50658.431582782599</v>
          </cell>
          <cell r="N808" t="str">
            <v>Dover X Associates L.P.</v>
          </cell>
          <cell r="O808">
            <v>68537.926037182086</v>
          </cell>
        </row>
        <row r="809">
          <cell r="D809" t="str">
            <v>DWS INVESTMENT SA</v>
          </cell>
          <cell r="E809">
            <v>0</v>
          </cell>
          <cell r="F809" t="str">
            <v>DWS INVESTMENT SA</v>
          </cell>
          <cell r="H809">
            <v>6255.2260419966005</v>
          </cell>
          <cell r="K809" t="str">
            <v>DWS INVESTMENT SA</v>
          </cell>
          <cell r="L809">
            <v>58473.811833389904</v>
          </cell>
          <cell r="N809" t="str">
            <v>DWS INVESTMENT SA</v>
          </cell>
          <cell r="O809">
            <v>35048.180594293102</v>
          </cell>
        </row>
        <row r="810">
          <cell r="D810" t="str">
            <v>Eastspring Investments (Luxembourg) S.A.</v>
          </cell>
          <cell r="E810">
            <v>0</v>
          </cell>
          <cell r="F810" t="str">
            <v>Eastspring Investments (Luxembourg) S.A.</v>
          </cell>
          <cell r="H810">
            <v>0</v>
          </cell>
          <cell r="K810" t="str">
            <v>Eastspring Investments (Luxembourg) S.A.</v>
          </cell>
          <cell r="L810">
            <v>103643.05107094701</v>
          </cell>
          <cell r="N810" t="str">
            <v>Eastspring Investments (Luxembourg) S.A.</v>
          </cell>
          <cell r="O810">
            <v>19314.152849335398</v>
          </cell>
        </row>
        <row r="811">
          <cell r="D811" t="str">
            <v>Edmond de Rothschild Asset Management Luxembo</v>
          </cell>
          <cell r="E811">
            <v>0</v>
          </cell>
          <cell r="F811" t="str">
            <v>Edmond de Rothschild Asset Management Luxembo</v>
          </cell>
          <cell r="H811">
            <v>32649.1089796179</v>
          </cell>
          <cell r="K811" t="str">
            <v>Edmond de Rothschild Asset Management Luxembo</v>
          </cell>
          <cell r="L811">
            <v>56741.815638792905</v>
          </cell>
          <cell r="N811" t="str">
            <v>Edmond de Rothschild Asset Management Luxembo</v>
          </cell>
          <cell r="O811">
            <v>17378.220764741702</v>
          </cell>
        </row>
        <row r="812">
          <cell r="D812" t="str">
            <v>EQT Infrastructure IV (GP) SCS</v>
          </cell>
          <cell r="E812">
            <v>0</v>
          </cell>
          <cell r="F812" t="str">
            <v>EQT Infrastructure IV (GP) SCS</v>
          </cell>
          <cell r="H812">
            <v>0</v>
          </cell>
          <cell r="K812" t="str">
            <v>EQT Infrastructure IV (GP) SCS</v>
          </cell>
          <cell r="L812">
            <v>200379.94216235701</v>
          </cell>
          <cell r="N812" t="str">
            <v>EQT Infrastructure IV (GP) SCS</v>
          </cell>
          <cell r="O812">
            <v>55424.1537579613</v>
          </cell>
        </row>
        <row r="813">
          <cell r="D813" t="str">
            <v>EQT Infrastructure V (General Partner) S.à.r.</v>
          </cell>
          <cell r="E813">
            <v>0</v>
          </cell>
          <cell r="F813" t="str">
            <v>EQT Infrastructure V (General Partner) S.à.r.</v>
          </cell>
          <cell r="H813">
            <v>0</v>
          </cell>
          <cell r="K813" t="str">
            <v>EQT Infrastructure V (General Partner) S.à.r.</v>
          </cell>
          <cell r="L813">
            <v>141091.16399219201</v>
          </cell>
          <cell r="N813" t="str">
            <v>EQT Infrastructure V (General Partner) S.à.r.</v>
          </cell>
          <cell r="O813">
            <v>36183.933432322898</v>
          </cell>
        </row>
        <row r="814">
          <cell r="D814" t="str">
            <v>EQT Infrastructure VI (General Partner) S.à r</v>
          </cell>
          <cell r="E814">
            <v>0</v>
          </cell>
          <cell r="F814" t="str">
            <v>EQT Infrastructure VI (General Partner) S.à r</v>
          </cell>
          <cell r="H814">
            <v>0</v>
          </cell>
          <cell r="K814" t="str">
            <v>EQT Infrastructure VI (General Partner) S.à r</v>
          </cell>
          <cell r="L814">
            <v>0</v>
          </cell>
          <cell r="N814" t="str">
            <v>EQT Infrastructure VI (General Partner) S.à r</v>
          </cell>
          <cell r="O814">
            <v>0</v>
          </cell>
        </row>
        <row r="815">
          <cell r="D815" t="str">
            <v>EQT IX (General Partner) S.à r.l.</v>
          </cell>
          <cell r="E815">
            <v>0</v>
          </cell>
          <cell r="F815" t="str">
            <v>EQT IX (General Partner) S.à r.l.</v>
          </cell>
          <cell r="H815">
            <v>0</v>
          </cell>
          <cell r="K815" t="str">
            <v>EQT IX (General Partner) S.à r.l.</v>
          </cell>
          <cell r="L815">
            <v>218485.06783497299</v>
          </cell>
          <cell r="N815" t="str">
            <v>EQT IX (General Partner) S.à r.l.</v>
          </cell>
          <cell r="O815">
            <v>0</v>
          </cell>
        </row>
        <row r="816">
          <cell r="D816" t="str">
            <v>FIDELITY INTERNATIONAL LTD.</v>
          </cell>
          <cell r="E816">
            <v>0</v>
          </cell>
          <cell r="F816" t="str">
            <v>FIDELITY INTERNATIONAL LTD.</v>
          </cell>
          <cell r="H816">
            <v>0</v>
          </cell>
          <cell r="K816" t="str">
            <v>FIDELITY INTERNATIONAL LTD.</v>
          </cell>
          <cell r="L816">
            <v>0.20860398720000001</v>
          </cell>
          <cell r="N816" t="str">
            <v>FIDELITY INTERNATIONAL LTD.</v>
          </cell>
          <cell r="O816">
            <v>1591.8570263232</v>
          </cell>
        </row>
        <row r="817">
          <cell r="D817" t="str">
            <v>FIL Investment Management (Luxembourg) S.A.</v>
          </cell>
          <cell r="E817">
            <v>0</v>
          </cell>
          <cell r="F817" t="str">
            <v>FIL Investment Management (Luxembourg) S.A.</v>
          </cell>
          <cell r="H817">
            <v>0</v>
          </cell>
          <cell r="K817" t="str">
            <v>FIL Investment Management (Luxembourg) S.A.</v>
          </cell>
          <cell r="L817">
            <v>87.077869345099998</v>
          </cell>
          <cell r="N817" t="str">
            <v>FIL Investment Management (Luxembourg) S.A.</v>
          </cell>
          <cell r="O817">
            <v>0.14752043320000002</v>
          </cell>
        </row>
        <row r="818">
          <cell r="D818" t="str">
            <v>First Trust Advisors L.P.</v>
          </cell>
          <cell r="E818">
            <v>0</v>
          </cell>
          <cell r="F818" t="str">
            <v>First Trust Advisors L.P.</v>
          </cell>
          <cell r="H818">
            <v>2143.5816338999998</v>
          </cell>
          <cell r="K818" t="str">
            <v>First Trust Advisors L.P.</v>
          </cell>
          <cell r="L818">
            <v>74024.23007070001</v>
          </cell>
          <cell r="N818" t="str">
            <v>First Trust Advisors L.P.</v>
          </cell>
          <cell r="O818">
            <v>66126.604200300004</v>
          </cell>
        </row>
        <row r="819">
          <cell r="D819" t="str">
            <v>First Trust Portfolios LP</v>
          </cell>
          <cell r="E819">
            <v>0</v>
          </cell>
          <cell r="F819" t="str">
            <v>First Trust Portfolios LP</v>
          </cell>
          <cell r="H819">
            <v>0</v>
          </cell>
          <cell r="K819" t="str">
            <v>First Trust Portfolios LP</v>
          </cell>
          <cell r="L819">
            <v>62576.289720000001</v>
          </cell>
          <cell r="N819" t="str">
            <v>First Trust Portfolios LP</v>
          </cell>
          <cell r="O819">
            <v>21107.50488</v>
          </cell>
        </row>
        <row r="820">
          <cell r="D820" t="str">
            <v>Francisco Partners GP VI, L.P.</v>
          </cell>
          <cell r="E820">
            <v>0</v>
          </cell>
          <cell r="F820" t="str">
            <v>Francisco Partners GP VI, L.P.</v>
          </cell>
          <cell r="H820">
            <v>0</v>
          </cell>
          <cell r="K820" t="str">
            <v>Francisco Partners GP VI, L.P.</v>
          </cell>
          <cell r="L820">
            <v>102535.73445735101</v>
          </cell>
          <cell r="N820" t="str">
            <v>Francisco Partners GP VI, L.P.</v>
          </cell>
          <cell r="O820">
            <v>0</v>
          </cell>
        </row>
        <row r="821">
          <cell r="D821" t="str">
            <v>FRANKLIN TEMPLETON INTERNATIONAL SERVICES S.A</v>
          </cell>
          <cell r="E821">
            <v>0</v>
          </cell>
          <cell r="F821" t="str">
            <v>FRANKLIN TEMPLETON INTERNATIONAL SERVICES S.A</v>
          </cell>
          <cell r="H821">
            <v>5582.9449532555</v>
          </cell>
          <cell r="K821" t="str">
            <v>FRANKLIN TEMPLETON INTERNATIONAL SERVICES S.A</v>
          </cell>
          <cell r="L821">
            <v>32134.784831988301</v>
          </cell>
          <cell r="N821" t="str">
            <v>FRANKLIN TEMPLETON INTERNATIONAL SERVICES S.A</v>
          </cell>
          <cell r="O821">
            <v>18524.785136660401</v>
          </cell>
        </row>
        <row r="822">
          <cell r="D822" t="str">
            <v>FRO Fund III GP LLC</v>
          </cell>
          <cell r="E822">
            <v>0</v>
          </cell>
          <cell r="F822" t="str">
            <v>FRO Fund III GP LLC</v>
          </cell>
          <cell r="H822">
            <v>0</v>
          </cell>
          <cell r="K822" t="str">
            <v>FRO Fund III GP LLC</v>
          </cell>
          <cell r="L822">
            <v>186428.14961932</v>
          </cell>
          <cell r="N822" t="str">
            <v>FRO Fund III GP LLC</v>
          </cell>
          <cell r="O822">
            <v>9892.0779967716007</v>
          </cell>
        </row>
        <row r="823">
          <cell r="D823" t="str">
            <v>G Squared Equity GP V S.à.r.l</v>
          </cell>
          <cell r="E823">
            <v>0</v>
          </cell>
          <cell r="F823" t="str">
            <v>G Squared Equity GP V S.à.r.l</v>
          </cell>
          <cell r="H823">
            <v>0</v>
          </cell>
          <cell r="K823" t="str">
            <v>G Squared Equity GP V S.à.r.l</v>
          </cell>
          <cell r="L823">
            <v>156810.022898458</v>
          </cell>
          <cell r="N823" t="str">
            <v>G Squared Equity GP V S.à.r.l</v>
          </cell>
          <cell r="O823">
            <v>25527.210951465302</v>
          </cell>
        </row>
        <row r="824">
          <cell r="D824" t="str">
            <v>GAM (Luxembourg) S.A.</v>
          </cell>
          <cell r="E824">
            <v>0</v>
          </cell>
          <cell r="F824" t="str">
            <v>GAM (Luxembourg) S.A.</v>
          </cell>
          <cell r="H824">
            <v>23822.697056720201</v>
          </cell>
          <cell r="K824" t="str">
            <v>GAM (Luxembourg) S.A.</v>
          </cell>
          <cell r="L824">
            <v>30559.062562536001</v>
          </cell>
          <cell r="N824" t="str">
            <v>GAM (Luxembourg) S.A.</v>
          </cell>
          <cell r="O824">
            <v>15376.2216269117</v>
          </cell>
        </row>
        <row r="825">
          <cell r="D825" t="str">
            <v>GAM Fund Management Limited</v>
          </cell>
          <cell r="E825">
            <v>0</v>
          </cell>
          <cell r="F825" t="str">
            <v>GAM Fund Management Limited</v>
          </cell>
          <cell r="H825">
            <v>12291.1271616712</v>
          </cell>
          <cell r="K825" t="str">
            <v>GAM Fund Management Limited</v>
          </cell>
          <cell r="L825">
            <v>71899.324853008104</v>
          </cell>
          <cell r="N825" t="str">
            <v>GAM Fund Management Limited</v>
          </cell>
          <cell r="O825">
            <v>25918.8367138949</v>
          </cell>
        </row>
        <row r="826">
          <cell r="D826" t="str">
            <v>GAM International Management Limited</v>
          </cell>
          <cell r="E826">
            <v>0</v>
          </cell>
          <cell r="F826" t="str">
            <v>GAM International Management Limited</v>
          </cell>
          <cell r="H826">
            <v>903.1694483535</v>
          </cell>
          <cell r="K826" t="str">
            <v>GAM International Management Limited</v>
          </cell>
          <cell r="L826">
            <v>1670.9957457848</v>
          </cell>
          <cell r="N826" t="str">
            <v>GAM International Management Limited</v>
          </cell>
          <cell r="O826">
            <v>13381.321155547301</v>
          </cell>
        </row>
        <row r="827">
          <cell r="D827" t="str">
            <v>Global Evolution Manco S.A.</v>
          </cell>
          <cell r="E827">
            <v>0</v>
          </cell>
          <cell r="F827" t="str">
            <v>Global Evolution Manco S.A.</v>
          </cell>
          <cell r="H827">
            <v>153225.451352943</v>
          </cell>
          <cell r="K827" t="str">
            <v>Global Evolution Manco S.A.</v>
          </cell>
          <cell r="L827">
            <v>136505.46398476703</v>
          </cell>
          <cell r="N827" t="str">
            <v>Global Evolution Manco S.A.</v>
          </cell>
          <cell r="O827">
            <v>0</v>
          </cell>
        </row>
        <row r="828">
          <cell r="D828" t="str">
            <v>Global Infrastructure GP IV, L.P.</v>
          </cell>
          <cell r="E828">
            <v>0</v>
          </cell>
          <cell r="F828" t="str">
            <v>Global Infrastructure GP IV, L.P.</v>
          </cell>
          <cell r="H828">
            <v>0</v>
          </cell>
          <cell r="K828" t="str">
            <v>Global Infrastructure GP IV, L.P.</v>
          </cell>
          <cell r="L828">
            <v>309054.73018766002</v>
          </cell>
          <cell r="N828" t="str">
            <v>Global Infrastructure GP IV, L.P.</v>
          </cell>
          <cell r="O828">
            <v>28710.003931928</v>
          </cell>
        </row>
        <row r="829">
          <cell r="D829" t="str">
            <v>Global X Management Company LLC</v>
          </cell>
          <cell r="E829">
            <v>0</v>
          </cell>
          <cell r="F829" t="str">
            <v>Global X Management Company LLC</v>
          </cell>
          <cell r="H829">
            <v>7065.5114880000001</v>
          </cell>
          <cell r="K829" t="str">
            <v>Global X Management Company LLC</v>
          </cell>
          <cell r="L829">
            <v>279324.27224099997</v>
          </cell>
          <cell r="N829" t="str">
            <v>Global X Management Company LLC</v>
          </cell>
          <cell r="O829">
            <v>39585.789810000002</v>
          </cell>
        </row>
        <row r="830">
          <cell r="D830" t="str">
            <v>GOLDMAN SACHS ASSET MANAGEMENT</v>
          </cell>
          <cell r="E830">
            <v>0</v>
          </cell>
          <cell r="F830" t="str">
            <v>GOLDMAN SACHS ASSET MANAGEMENT</v>
          </cell>
          <cell r="H830">
            <v>0.4677349395</v>
          </cell>
          <cell r="K830" t="str">
            <v>GOLDMAN SACHS ASSET MANAGEMENT</v>
          </cell>
          <cell r="L830">
            <v>0</v>
          </cell>
          <cell r="N830" t="str">
            <v>GOLDMAN SACHS ASSET MANAGEMENT</v>
          </cell>
          <cell r="O830">
            <v>0</v>
          </cell>
        </row>
        <row r="831">
          <cell r="D831" t="str">
            <v>Groupama Asset Management</v>
          </cell>
          <cell r="E831">
            <v>0</v>
          </cell>
          <cell r="F831" t="str">
            <v>Groupama Asset Management</v>
          </cell>
          <cell r="H831">
            <v>661.98569364149989</v>
          </cell>
          <cell r="K831" t="str">
            <v>Groupama Asset Management</v>
          </cell>
          <cell r="L831">
            <v>31265.046074301699</v>
          </cell>
          <cell r="N831" t="str">
            <v>Groupama Asset Management</v>
          </cell>
          <cell r="O831">
            <v>22446.6041721398</v>
          </cell>
        </row>
        <row r="832">
          <cell r="D832" t="str">
            <v>GSO Capital Solutions Associates III LP</v>
          </cell>
          <cell r="E832">
            <v>0</v>
          </cell>
          <cell r="F832" t="str">
            <v>GSO Capital Solutions Associates III LP</v>
          </cell>
          <cell r="H832">
            <v>0</v>
          </cell>
          <cell r="K832" t="str">
            <v>GSO Capital Solutions Associates III LP</v>
          </cell>
          <cell r="L832">
            <v>96668.624954365296</v>
          </cell>
          <cell r="N832" t="str">
            <v>GSO Capital Solutions Associates III LP</v>
          </cell>
          <cell r="O832">
            <v>0</v>
          </cell>
        </row>
        <row r="833">
          <cell r="D833" t="str">
            <v>Hamilton Lane Global SMID II GP LLC</v>
          </cell>
          <cell r="E833">
            <v>0</v>
          </cell>
          <cell r="F833" t="str">
            <v>Hamilton Lane Global SMID II GP LLC</v>
          </cell>
          <cell r="H833">
            <v>0</v>
          </cell>
          <cell r="K833" t="str">
            <v>Hamilton Lane Global SMID II GP LLC</v>
          </cell>
          <cell r="L833">
            <v>135531.881892787</v>
          </cell>
          <cell r="N833" t="str">
            <v>Hamilton Lane Global SMID II GP LLC</v>
          </cell>
          <cell r="O833">
            <v>23069.289134215502</v>
          </cell>
        </row>
        <row r="834">
          <cell r="D834" t="str">
            <v>Harbourvest Co-Investment IV Associates LP</v>
          </cell>
          <cell r="E834">
            <v>0</v>
          </cell>
          <cell r="F834" t="str">
            <v>Harbourvest Co-Investment IV Associates LP</v>
          </cell>
          <cell r="H834">
            <v>0</v>
          </cell>
          <cell r="K834" t="str">
            <v>Harbourvest Co-Investment IV Associates LP</v>
          </cell>
          <cell r="L834">
            <v>283906.24757455999</v>
          </cell>
          <cell r="N834" t="str">
            <v>Harbourvest Co-Investment IV Associates LP</v>
          </cell>
          <cell r="O834">
            <v>85290.352799523404</v>
          </cell>
        </row>
        <row r="835">
          <cell r="D835" t="str">
            <v>HarbourVest IX-Buyout Associates LLC</v>
          </cell>
          <cell r="E835">
            <v>0</v>
          </cell>
          <cell r="F835" t="str">
            <v>HarbourVest IX-Buyout Associates LLC</v>
          </cell>
          <cell r="H835">
            <v>0</v>
          </cell>
          <cell r="K835" t="str">
            <v>HarbourVest IX-Buyout Associates LLC</v>
          </cell>
          <cell r="L835">
            <v>22474.799704495697</v>
          </cell>
          <cell r="N835" t="str">
            <v>HarbourVest IX-Buyout Associates LLC</v>
          </cell>
          <cell r="O835">
            <v>5618.6656048994</v>
          </cell>
        </row>
        <row r="836">
          <cell r="D836" t="str">
            <v>HarbourVest Partners L.P.</v>
          </cell>
          <cell r="E836">
            <v>0</v>
          </cell>
          <cell r="F836" t="str">
            <v>HarbourVest Partners L.P.</v>
          </cell>
          <cell r="H836">
            <v>0</v>
          </cell>
          <cell r="K836" t="str">
            <v>HarbourVest Partners L.P.</v>
          </cell>
          <cell r="L836">
            <v>188788.370199778</v>
          </cell>
          <cell r="N836" t="str">
            <v>HarbourVest Partners L.P.</v>
          </cell>
          <cell r="O836">
            <v>80909.310561814797</v>
          </cell>
        </row>
        <row r="837">
          <cell r="D837" t="str">
            <v>Hellman &amp; Friedman Investors IX, L.P.</v>
          </cell>
          <cell r="E837">
            <v>0</v>
          </cell>
          <cell r="F837" t="str">
            <v>Hellman &amp; Friedman Investors IX, L.P.</v>
          </cell>
          <cell r="H837">
            <v>0</v>
          </cell>
          <cell r="K837" t="str">
            <v>Hellman &amp; Friedman Investors IX, L.P.</v>
          </cell>
          <cell r="L837">
            <v>157039.61673559202</v>
          </cell>
          <cell r="N837" t="str">
            <v>Hellman &amp; Friedman Investors IX, L.P.</v>
          </cell>
          <cell r="O837">
            <v>104693.05813238</v>
          </cell>
        </row>
        <row r="838">
          <cell r="D838" t="str">
            <v>Henderson Management SA</v>
          </cell>
          <cell r="E838">
            <v>0</v>
          </cell>
          <cell r="F838" t="str">
            <v>Henderson Management SA</v>
          </cell>
          <cell r="H838">
            <v>0</v>
          </cell>
          <cell r="K838" t="str">
            <v>Henderson Management SA</v>
          </cell>
          <cell r="L838">
            <v>6.7412660499999999E-2</v>
          </cell>
          <cell r="N838" t="str">
            <v>Henderson Management SA</v>
          </cell>
          <cell r="O838">
            <v>6.7412660499999999E-2</v>
          </cell>
        </row>
        <row r="839">
          <cell r="D839" t="str">
            <v>HIPEP VI-Associates L.P.</v>
          </cell>
          <cell r="E839">
            <v>0</v>
          </cell>
          <cell r="F839" t="str">
            <v>HIPEP VI-Associates L.P.</v>
          </cell>
          <cell r="H839">
            <v>0</v>
          </cell>
          <cell r="K839" t="str">
            <v>HIPEP VI-Associates L.P.</v>
          </cell>
          <cell r="L839">
            <v>11661.5801098628</v>
          </cell>
          <cell r="N839" t="str">
            <v>HIPEP VI-Associates L.P.</v>
          </cell>
          <cell r="O839">
            <v>5606.5277992374004</v>
          </cell>
        </row>
        <row r="840">
          <cell r="D840" t="str">
            <v>HIPEP VII Associates LLC</v>
          </cell>
          <cell r="E840">
            <v>0</v>
          </cell>
          <cell r="F840" t="str">
            <v>HIPEP VII Associates LLC</v>
          </cell>
          <cell r="H840">
            <v>0</v>
          </cell>
          <cell r="K840" t="str">
            <v>HIPEP VII Associates LLC</v>
          </cell>
          <cell r="L840">
            <v>90550.461401636494</v>
          </cell>
          <cell r="N840" t="str">
            <v>HIPEP VII Associates LLC</v>
          </cell>
          <cell r="O840">
            <v>90550.461401636494</v>
          </cell>
        </row>
        <row r="841">
          <cell r="D841" t="str">
            <v>ICG Europe Fund VI GP Limited</v>
          </cell>
          <cell r="E841">
            <v>0</v>
          </cell>
          <cell r="F841" t="str">
            <v>ICG Europe Fund VI GP Limited</v>
          </cell>
          <cell r="H841">
            <v>0</v>
          </cell>
          <cell r="K841" t="str">
            <v>ICG Europe Fund VI GP Limited</v>
          </cell>
          <cell r="L841">
            <v>18339.849083847101</v>
          </cell>
          <cell r="N841" t="str">
            <v>ICG Europe Fund VI GP Limited</v>
          </cell>
          <cell r="O841">
            <v>18339.849083847101</v>
          </cell>
        </row>
        <row r="842">
          <cell r="D842" t="str">
            <v>IK IX Fund GP s.à.r.l</v>
          </cell>
          <cell r="E842">
            <v>0</v>
          </cell>
          <cell r="F842" t="str">
            <v>IK IX Fund GP s.à.r.l</v>
          </cell>
          <cell r="H842">
            <v>0</v>
          </cell>
          <cell r="K842" t="str">
            <v>IK IX Fund GP s.à.r.l</v>
          </cell>
          <cell r="L842">
            <v>69383.054874367503</v>
          </cell>
          <cell r="N842" t="str">
            <v>IK IX Fund GP s.à.r.l</v>
          </cell>
          <cell r="O842">
            <v>0</v>
          </cell>
        </row>
        <row r="843">
          <cell r="D843" t="str">
            <v>InfraVia European Fund V SCSp</v>
          </cell>
          <cell r="E843">
            <v>0</v>
          </cell>
          <cell r="F843" t="str">
            <v>InfraVia European Fund V SCSp</v>
          </cell>
          <cell r="H843">
            <v>0</v>
          </cell>
          <cell r="K843" t="str">
            <v>InfraVia European Fund V SCSp</v>
          </cell>
          <cell r="L843">
            <v>0</v>
          </cell>
          <cell r="N843" t="str">
            <v>InfraVia European Fund V SCSp</v>
          </cell>
          <cell r="O843">
            <v>9553.0351659962998</v>
          </cell>
        </row>
        <row r="844">
          <cell r="D844" t="str">
            <v>Insight Associates XI, L.P.</v>
          </cell>
          <cell r="E844">
            <v>0</v>
          </cell>
          <cell r="F844" t="str">
            <v>Insight Associates XI, L.P.</v>
          </cell>
          <cell r="H844">
            <v>0</v>
          </cell>
          <cell r="K844" t="str">
            <v>Insight Associates XI, L.P.</v>
          </cell>
          <cell r="L844">
            <v>193402.441985104</v>
          </cell>
          <cell r="N844" t="str">
            <v>Insight Associates XI, L.P.</v>
          </cell>
          <cell r="O844">
            <v>21489.636520350603</v>
          </cell>
        </row>
        <row r="845">
          <cell r="D845" t="str">
            <v>Insight Associates XII, L.P</v>
          </cell>
          <cell r="E845">
            <v>0</v>
          </cell>
          <cell r="F845" t="str">
            <v>Insight Associates XII, L.P</v>
          </cell>
          <cell r="H845">
            <v>0</v>
          </cell>
          <cell r="K845" t="str">
            <v>Insight Associates XII, L.P</v>
          </cell>
          <cell r="L845">
            <v>171544.32969748302</v>
          </cell>
          <cell r="N845" t="str">
            <v>Insight Associates XII, L.P</v>
          </cell>
          <cell r="O845">
            <v>0</v>
          </cell>
        </row>
        <row r="846">
          <cell r="D846" t="str">
            <v>Invesco Capital Management LLC</v>
          </cell>
          <cell r="E846">
            <v>0</v>
          </cell>
          <cell r="F846" t="str">
            <v>Invesco Capital Management LLC</v>
          </cell>
          <cell r="H846">
            <v>0</v>
          </cell>
          <cell r="K846" t="str">
            <v>Invesco Capital Management LLC</v>
          </cell>
          <cell r="L846">
            <v>0</v>
          </cell>
          <cell r="N846" t="str">
            <v>Invesco Capital Management LLC</v>
          </cell>
          <cell r="O846">
            <v>74288.346003269995</v>
          </cell>
        </row>
        <row r="847">
          <cell r="D847" t="str">
            <v>Invesco Fund Managers Limited</v>
          </cell>
          <cell r="E847">
            <v>0</v>
          </cell>
          <cell r="F847" t="str">
            <v>Invesco Fund Managers Limited</v>
          </cell>
          <cell r="H847">
            <v>343.41773683690002</v>
          </cell>
          <cell r="K847" t="str">
            <v>Invesco Fund Managers Limited</v>
          </cell>
          <cell r="L847">
            <v>1242.3095805338</v>
          </cell>
          <cell r="N847" t="str">
            <v>Invesco Fund Managers Limited</v>
          </cell>
          <cell r="O847">
            <v>7330.8991246126998</v>
          </cell>
        </row>
        <row r="848">
          <cell r="D848" t="str">
            <v>Invesco Management S.A.</v>
          </cell>
          <cell r="E848">
            <v>0</v>
          </cell>
          <cell r="F848" t="str">
            <v>Invesco Management S.A.</v>
          </cell>
          <cell r="H848">
            <v>0.12197320360000001</v>
          </cell>
          <cell r="K848" t="str">
            <v>Invesco Management S.A.</v>
          </cell>
          <cell r="L848">
            <v>0.18544020920000001</v>
          </cell>
          <cell r="N848" t="str">
            <v>Invesco Management S.A.</v>
          </cell>
          <cell r="O848">
            <v>167.25912231360002</v>
          </cell>
        </row>
        <row r="849">
          <cell r="D849" t="str">
            <v>Investec Global Strategy Fund</v>
          </cell>
          <cell r="E849">
            <v>0</v>
          </cell>
          <cell r="F849" t="str">
            <v>Investec Global Strategy Fund</v>
          </cell>
          <cell r="H849">
            <v>13798.498471567</v>
          </cell>
          <cell r="K849" t="str">
            <v>Investec Global Strategy Fund</v>
          </cell>
          <cell r="L849">
            <v>41672.661859199601</v>
          </cell>
          <cell r="N849" t="str">
            <v>Investec Global Strategy Fund</v>
          </cell>
          <cell r="O849">
            <v>11536.833133637199</v>
          </cell>
        </row>
        <row r="850">
          <cell r="D850" t="str">
            <v>J.P. Morgan Investment Management Inc.</v>
          </cell>
          <cell r="E850">
            <v>0</v>
          </cell>
          <cell r="F850" t="str">
            <v>J.P. Morgan Investment Management Inc.</v>
          </cell>
          <cell r="H850">
            <v>108897.22164194999</v>
          </cell>
          <cell r="K850" t="str">
            <v>J.P. Morgan Investment Management Inc.</v>
          </cell>
          <cell r="L850">
            <v>1137384.9582983998</v>
          </cell>
          <cell r="N850" t="str">
            <v>J.P. Morgan Investment Management Inc.</v>
          </cell>
          <cell r="O850">
            <v>237533.73365924999</v>
          </cell>
        </row>
        <row r="851">
          <cell r="D851" t="str">
            <v>Janus Henderson Investors Europe S.A.</v>
          </cell>
          <cell r="E851">
            <v>0</v>
          </cell>
          <cell r="F851" t="str">
            <v>Janus Henderson Investors Europe S.A.</v>
          </cell>
          <cell r="H851">
            <v>392.03139942960001</v>
          </cell>
          <cell r="K851" t="str">
            <v>Janus Henderson Investors Europe S.A.</v>
          </cell>
          <cell r="L851">
            <v>1165.1862715032998</v>
          </cell>
          <cell r="N851" t="str">
            <v>Janus Henderson Investors Europe S.A.</v>
          </cell>
          <cell r="O851">
            <v>8513.2044993506006</v>
          </cell>
        </row>
        <row r="852">
          <cell r="D852" t="str">
            <v>Joh. Berenberg, Gossier &amp; Co. KG</v>
          </cell>
          <cell r="E852">
            <v>0</v>
          </cell>
          <cell r="F852" t="str">
            <v>Joh. Berenberg, Gossier &amp; Co. KG</v>
          </cell>
          <cell r="H852">
            <v>582.78510860869994</v>
          </cell>
          <cell r="K852" t="str">
            <v>Joh. Berenberg, Gossier &amp; Co. KG</v>
          </cell>
          <cell r="L852">
            <v>13786.437006656601</v>
          </cell>
          <cell r="N852" t="str">
            <v>Joh. Berenberg, Gossier &amp; Co. KG</v>
          </cell>
          <cell r="O852">
            <v>10500.930493535601</v>
          </cell>
        </row>
        <row r="853">
          <cell r="D853" t="str">
            <v>JP MORGAN ASSET MANAGMENT (EUROPE)</v>
          </cell>
          <cell r="E853">
            <v>0</v>
          </cell>
          <cell r="F853" t="str">
            <v>JP MORGAN ASSET MANAGMENT (EUROPE)</v>
          </cell>
          <cell r="H853">
            <v>123.600546982</v>
          </cell>
          <cell r="K853" t="str">
            <v>JP MORGAN ASSET MANAGMENT (EUROPE)</v>
          </cell>
          <cell r="L853">
            <v>1908.3184145251998</v>
          </cell>
          <cell r="N853" t="str">
            <v>JP MORGAN ASSET MANAGMENT (EUROPE)</v>
          </cell>
          <cell r="O853">
            <v>4740.6015700664002</v>
          </cell>
        </row>
        <row r="854">
          <cell r="D854" t="str">
            <v>JP MORGAN FLEMING FUNDS SICAV</v>
          </cell>
          <cell r="E854">
            <v>0</v>
          </cell>
          <cell r="F854" t="str">
            <v>JP MORGAN FLEMING FUNDS SICAV</v>
          </cell>
          <cell r="H854">
            <v>1178.88161313</v>
          </cell>
          <cell r="K854" t="str">
            <v>JP MORGAN FLEMING FUNDS SICAV</v>
          </cell>
          <cell r="L854">
            <v>66301.946963438691</v>
          </cell>
          <cell r="N854" t="str">
            <v>JP MORGAN FLEMING FUNDS SICAV</v>
          </cell>
          <cell r="O854">
            <v>41182.283146879301</v>
          </cell>
        </row>
        <row r="855">
          <cell r="D855" t="str">
            <v>Jupiter Unit Trust Managers Limited</v>
          </cell>
          <cell r="E855">
            <v>0</v>
          </cell>
          <cell r="F855" t="str">
            <v>Jupiter Unit Trust Managers Limited</v>
          </cell>
          <cell r="H855">
            <v>6857.9599405968002</v>
          </cell>
          <cell r="K855" t="str">
            <v>Jupiter Unit Trust Managers Limited</v>
          </cell>
          <cell r="L855">
            <v>67018.809959210994</v>
          </cell>
          <cell r="N855" t="str">
            <v>Jupiter Unit Trust Managers Limited</v>
          </cell>
          <cell r="O855">
            <v>36340.196579244803</v>
          </cell>
        </row>
        <row r="856">
          <cell r="D856" t="str">
            <v>KKR Associates Americas XII LP</v>
          </cell>
          <cell r="E856">
            <v>0</v>
          </cell>
          <cell r="F856" t="str">
            <v>KKR Associates Americas XII LP</v>
          </cell>
          <cell r="H856">
            <v>0</v>
          </cell>
          <cell r="K856" t="str">
            <v>KKR Associates Americas XII LP</v>
          </cell>
          <cell r="L856">
            <v>348761.57269667304</v>
          </cell>
          <cell r="N856" t="str">
            <v>KKR Associates Americas XII LP</v>
          </cell>
          <cell r="O856">
            <v>0</v>
          </cell>
        </row>
        <row r="857">
          <cell r="D857" t="str">
            <v>Knightsbridge Management X, LLC</v>
          </cell>
          <cell r="E857">
            <v>0</v>
          </cell>
          <cell r="F857" t="str">
            <v>Knightsbridge Management X, LLC</v>
          </cell>
          <cell r="H857">
            <v>0</v>
          </cell>
          <cell r="K857" t="str">
            <v>Knightsbridge Management X, LLC</v>
          </cell>
          <cell r="L857">
            <v>0</v>
          </cell>
          <cell r="N857" t="str">
            <v>Knightsbridge Management X, LLC</v>
          </cell>
          <cell r="O857">
            <v>5020.105857386</v>
          </cell>
        </row>
        <row r="858">
          <cell r="D858" t="str">
            <v xml:space="preserve">Larráin Vial S.A. SAF </v>
          </cell>
          <cell r="E858">
            <v>0</v>
          </cell>
          <cell r="F858" t="str">
            <v xml:space="preserve">Larráin Vial S.A. SAF </v>
          </cell>
          <cell r="H858">
            <v>0</v>
          </cell>
          <cell r="K858" t="str">
            <v xml:space="preserve">Larráin Vial S.A. SAF </v>
          </cell>
          <cell r="L858">
            <v>83637.97934715719</v>
          </cell>
          <cell r="N858" t="str">
            <v xml:space="preserve">Larráin Vial S.A. SAF </v>
          </cell>
          <cell r="O858">
            <v>50182.804520792997</v>
          </cell>
        </row>
        <row r="859">
          <cell r="D859" t="str">
            <v>LARRAINVIAL ASSET MANAGEMENT SICAV</v>
          </cell>
          <cell r="E859">
            <v>0</v>
          </cell>
          <cell r="F859" t="str">
            <v>LARRAINVIAL ASSET MANAGEMENT SICAV</v>
          </cell>
          <cell r="H859">
            <v>2939.2670568858998</v>
          </cell>
          <cell r="K859" t="str">
            <v>LARRAINVIAL ASSET MANAGEMENT SICAV</v>
          </cell>
          <cell r="L859">
            <v>81646.811862320494</v>
          </cell>
          <cell r="N859" t="str">
            <v>LARRAINVIAL ASSET MANAGEMENT SICAV</v>
          </cell>
          <cell r="O859">
            <v>57896.531662401998</v>
          </cell>
        </row>
        <row r="860">
          <cell r="D860" t="str">
            <v>Lazard Freres Gestion SAS</v>
          </cell>
          <cell r="E860">
            <v>0</v>
          </cell>
          <cell r="F860" t="str">
            <v>Lazard Freres Gestion SAS</v>
          </cell>
          <cell r="H860">
            <v>633.29987700449999</v>
          </cell>
          <cell r="K860" t="str">
            <v>Lazard Freres Gestion SAS</v>
          </cell>
          <cell r="L860">
            <v>78702.11570943991</v>
          </cell>
          <cell r="N860" t="str">
            <v>Lazard Freres Gestion SAS</v>
          </cell>
          <cell r="O860">
            <v>0</v>
          </cell>
        </row>
        <row r="861">
          <cell r="D861" t="str">
            <v>Lexington Partners GP Holdings IX LLC</v>
          </cell>
          <cell r="E861">
            <v>0</v>
          </cell>
          <cell r="F861" t="str">
            <v>Lexington Partners GP Holdings IX LLC</v>
          </cell>
          <cell r="H861">
            <v>0</v>
          </cell>
          <cell r="K861" t="str">
            <v>Lexington Partners GP Holdings IX LLC</v>
          </cell>
          <cell r="L861">
            <v>826596.09427943488</v>
          </cell>
          <cell r="N861" t="str">
            <v>Lexington Partners GP Holdings IX LLC</v>
          </cell>
          <cell r="O861">
            <v>213765.79233072299</v>
          </cell>
        </row>
        <row r="862">
          <cell r="D862" t="str">
            <v>Lexington Partners GP Holdings VII LLC</v>
          </cell>
          <cell r="E862">
            <v>0</v>
          </cell>
          <cell r="F862" t="str">
            <v>Lexington Partners GP Holdings VII LLC</v>
          </cell>
          <cell r="H862">
            <v>0</v>
          </cell>
          <cell r="K862" t="str">
            <v>Lexington Partners GP Holdings VII LLC</v>
          </cell>
          <cell r="L862">
            <v>2601.8553595894</v>
          </cell>
          <cell r="N862" t="str">
            <v>Lexington Partners GP Holdings VII LLC</v>
          </cell>
          <cell r="O862">
            <v>1252.7554144443002</v>
          </cell>
        </row>
        <row r="863">
          <cell r="D863" t="str">
            <v>Lexington Partners GP Holdings VIII LLC</v>
          </cell>
          <cell r="E863">
            <v>0</v>
          </cell>
          <cell r="F863" t="str">
            <v>Lexington Partners GP Holdings VIII LLC</v>
          </cell>
          <cell r="H863">
            <v>0</v>
          </cell>
          <cell r="K863" t="str">
            <v>Lexington Partners GP Holdings VIII LLC</v>
          </cell>
          <cell r="L863">
            <v>329986.91163729702</v>
          </cell>
          <cell r="N863" t="str">
            <v>Lexington Partners GP Holdings VIII LLC</v>
          </cell>
          <cell r="O863">
            <v>197991.17530358996</v>
          </cell>
        </row>
        <row r="864">
          <cell r="D864" t="str">
            <v>LionTrust European Dynamic</v>
          </cell>
          <cell r="E864">
            <v>0</v>
          </cell>
          <cell r="F864" t="str">
            <v>LionTrust European Dynamic</v>
          </cell>
          <cell r="H864">
            <v>566.09762207539995</v>
          </cell>
          <cell r="K864" t="str">
            <v>LionTrust European Dynamic</v>
          </cell>
          <cell r="L864">
            <v>74588.124950341109</v>
          </cell>
          <cell r="N864" t="str">
            <v>LionTrust European Dynamic</v>
          </cell>
          <cell r="O864">
            <v>32600.8748356004</v>
          </cell>
        </row>
        <row r="865">
          <cell r="D865" t="str">
            <v>Lord Abbet (Ireland) Ltd.</v>
          </cell>
          <cell r="E865">
            <v>0</v>
          </cell>
          <cell r="F865" t="str">
            <v>Lord Abbet (Ireland) Ltd.</v>
          </cell>
          <cell r="H865">
            <v>5.3007281999999996E-2</v>
          </cell>
          <cell r="K865" t="str">
            <v>Lord Abbet (Ireland) Ltd.</v>
          </cell>
          <cell r="L865">
            <v>0</v>
          </cell>
          <cell r="N865" t="str">
            <v>Lord Abbet (Ireland) Ltd.</v>
          </cell>
          <cell r="O865">
            <v>0</v>
          </cell>
        </row>
        <row r="866">
          <cell r="D866" t="str">
            <v>M&amp;G Luxembourg S.A.</v>
          </cell>
          <cell r="E866">
            <v>0</v>
          </cell>
          <cell r="F866" t="str">
            <v>M&amp;G Luxembourg S.A.</v>
          </cell>
          <cell r="H866">
            <v>35.124935550899998</v>
          </cell>
          <cell r="K866" t="str">
            <v>M&amp;G Luxembourg S.A.</v>
          </cell>
          <cell r="L866">
            <v>0</v>
          </cell>
          <cell r="N866" t="str">
            <v>M&amp;G Luxembourg S.A.</v>
          </cell>
          <cell r="O866">
            <v>0</v>
          </cell>
        </row>
        <row r="867">
          <cell r="D867" t="str">
            <v>Man Fund Management UK Limited</v>
          </cell>
          <cell r="E867">
            <v>0</v>
          </cell>
          <cell r="F867" t="str">
            <v>Man Fund Management UK Limited</v>
          </cell>
          <cell r="H867">
            <v>3.1777262700000003E-2</v>
          </cell>
          <cell r="K867" t="str">
            <v>Man Fund Management UK Limited</v>
          </cell>
          <cell r="L867">
            <v>95023.584116779501</v>
          </cell>
          <cell r="N867" t="str">
            <v>Man Fund Management UK Limited</v>
          </cell>
          <cell r="O867">
            <v>18907.9528978774</v>
          </cell>
        </row>
        <row r="868">
          <cell r="D868" t="str">
            <v>Matthews International Capital Management,LLC</v>
          </cell>
          <cell r="E868">
            <v>0</v>
          </cell>
          <cell r="F868" t="str">
            <v>Matthews International Capital Management,LLC</v>
          </cell>
          <cell r="H868">
            <v>0</v>
          </cell>
          <cell r="K868" t="str">
            <v>Matthews International Capital Management,LLC</v>
          </cell>
          <cell r="L868">
            <v>6.4162853999999991E-2</v>
          </cell>
          <cell r="N868" t="str">
            <v>Matthews International Capital Management,LLC</v>
          </cell>
          <cell r="O868">
            <v>8.3258941500000003E-2</v>
          </cell>
        </row>
        <row r="869">
          <cell r="D869" t="str">
            <v>Moneda Latam High Yield Credit Fund PLC</v>
          </cell>
          <cell r="E869">
            <v>0</v>
          </cell>
          <cell r="F869" t="str">
            <v>Moneda Latam High Yield Credit Fund PLC</v>
          </cell>
          <cell r="H869">
            <v>38856.124125000002</v>
          </cell>
          <cell r="K869" t="str">
            <v>Moneda Latam High Yield Credit Fund PLC</v>
          </cell>
          <cell r="L869">
            <v>163459.80974805303</v>
          </cell>
          <cell r="N869" t="str">
            <v>Moneda Latam High Yield Credit Fund PLC</v>
          </cell>
          <cell r="O869">
            <v>0</v>
          </cell>
        </row>
        <row r="870">
          <cell r="D870" t="str">
            <v>Moneda S.A. Administradora General de Fondos</v>
          </cell>
          <cell r="E870">
            <v>0</v>
          </cell>
          <cell r="F870" t="str">
            <v>Moneda S.A. Administradora General de Fondos</v>
          </cell>
          <cell r="H870">
            <v>518566.73870451201</v>
          </cell>
          <cell r="K870" t="str">
            <v>Moneda S.A. Administradora General de Fondos</v>
          </cell>
          <cell r="L870">
            <v>887903.79231971991</v>
          </cell>
          <cell r="N870" t="str">
            <v>Moneda S.A. Administradora General de Fondos</v>
          </cell>
          <cell r="O870">
            <v>0</v>
          </cell>
        </row>
        <row r="871">
          <cell r="D871" t="str">
            <v>Morgan Stanley Infrastructure III Investors G</v>
          </cell>
          <cell r="E871">
            <v>0</v>
          </cell>
          <cell r="F871" t="str">
            <v>Morgan Stanley Infrastructure III Investors G</v>
          </cell>
          <cell r="H871">
            <v>0</v>
          </cell>
          <cell r="K871" t="str">
            <v>Morgan Stanley Infrastructure III Investors G</v>
          </cell>
          <cell r="L871">
            <v>81741.665584389295</v>
          </cell>
          <cell r="N871" t="str">
            <v>Morgan Stanley Infrastructure III Investors G</v>
          </cell>
          <cell r="O871">
            <v>9082.4036313408997</v>
          </cell>
        </row>
        <row r="872">
          <cell r="D872" t="str">
            <v>Morgan Stanley Investment Management Inc.</v>
          </cell>
          <cell r="E872">
            <v>0</v>
          </cell>
          <cell r="F872" t="str">
            <v>Morgan Stanley Investment Management Inc.</v>
          </cell>
          <cell r="H872">
            <v>4.6562550488999994</v>
          </cell>
          <cell r="K872" t="str">
            <v>Morgan Stanley Investment Management Inc.</v>
          </cell>
          <cell r="L872">
            <v>13.640641953699999</v>
          </cell>
          <cell r="N872" t="str">
            <v>Morgan Stanley Investment Management Inc.</v>
          </cell>
          <cell r="O872">
            <v>1.20337875E-2</v>
          </cell>
        </row>
        <row r="873">
          <cell r="D873" t="str">
            <v>MREP-SCIF II GP, L.P.</v>
          </cell>
          <cell r="E873">
            <v>0</v>
          </cell>
          <cell r="F873" t="str">
            <v>MREP-SCIF II GP, L.P.</v>
          </cell>
          <cell r="H873">
            <v>0</v>
          </cell>
          <cell r="K873" t="str">
            <v>MREP-SCIF II GP, L.P.</v>
          </cell>
          <cell r="L873">
            <v>19848.671104664198</v>
          </cell>
          <cell r="N873" t="str">
            <v>MREP-SCIF II GP, L.P.</v>
          </cell>
          <cell r="O873">
            <v>6616.2226949322994</v>
          </cell>
        </row>
        <row r="874">
          <cell r="D874" t="str">
            <v>MSIM Fund Management (Ireland) Limited</v>
          </cell>
          <cell r="E874">
            <v>0</v>
          </cell>
          <cell r="F874" t="str">
            <v>MSIM Fund Management (Ireland) Limited</v>
          </cell>
          <cell r="H874">
            <v>222.86016966899999</v>
          </cell>
          <cell r="K874" t="str">
            <v>MSIM Fund Management (Ireland) Limited</v>
          </cell>
          <cell r="L874">
            <v>0.35365701289999996</v>
          </cell>
          <cell r="N874" t="str">
            <v>MSIM Fund Management (Ireland) Limited</v>
          </cell>
          <cell r="O874">
            <v>1525.5024532347002</v>
          </cell>
        </row>
        <row r="875">
          <cell r="D875" t="str">
            <v>NB Private Debt Associates III, LP</v>
          </cell>
          <cell r="E875">
            <v>0</v>
          </cell>
          <cell r="F875" t="str">
            <v>NB Private Debt Associates III, LP</v>
          </cell>
          <cell r="H875">
            <v>0</v>
          </cell>
          <cell r="K875" t="str">
            <v>NB Private Debt Associates III, LP</v>
          </cell>
          <cell r="L875">
            <v>53732.955675428195</v>
          </cell>
          <cell r="N875" t="str">
            <v>NB Private Debt Associates III, LP</v>
          </cell>
          <cell r="O875">
            <v>17910.9777551148</v>
          </cell>
        </row>
        <row r="876">
          <cell r="D876" t="str">
            <v>Neuberger Berman Europe Limited</v>
          </cell>
          <cell r="E876">
            <v>0</v>
          </cell>
          <cell r="F876" t="str">
            <v>Neuberger Berman Europe Limited</v>
          </cell>
          <cell r="H876">
            <v>59721.605019853501</v>
          </cell>
          <cell r="K876" t="str">
            <v>Neuberger Berman Europe Limited</v>
          </cell>
          <cell r="L876">
            <v>64825.808073246299</v>
          </cell>
          <cell r="N876" t="str">
            <v>Neuberger Berman Europe Limited</v>
          </cell>
          <cell r="O876">
            <v>0</v>
          </cell>
        </row>
        <row r="877">
          <cell r="D877" t="str">
            <v>Ninety One Global Natural Resources</v>
          </cell>
          <cell r="E877">
            <v>0</v>
          </cell>
          <cell r="F877" t="str">
            <v>Ninety One Global Natural Resources</v>
          </cell>
          <cell r="H877">
            <v>46.750225275800005</v>
          </cell>
          <cell r="K877" t="str">
            <v>Ninety One Global Natural Resources</v>
          </cell>
          <cell r="L877">
            <v>25972.585804942399</v>
          </cell>
          <cell r="N877" t="str">
            <v>Ninety One Global Natural Resources</v>
          </cell>
          <cell r="O877">
            <v>40547.222947501199</v>
          </cell>
        </row>
        <row r="878">
          <cell r="D878" t="str">
            <v>NN Investment Partners Luxembourg S.A.</v>
          </cell>
          <cell r="E878">
            <v>0</v>
          </cell>
          <cell r="F878" t="str">
            <v>NN Investment Partners Luxembourg S.A.</v>
          </cell>
          <cell r="H878">
            <v>0</v>
          </cell>
          <cell r="K878" t="str">
            <v>NN Investment Partners Luxembourg S.A.</v>
          </cell>
          <cell r="L878">
            <v>240.31365238059999</v>
          </cell>
          <cell r="N878" t="str">
            <v>NN Investment Partners Luxembourg S.A.</v>
          </cell>
          <cell r="O878">
            <v>0</v>
          </cell>
        </row>
        <row r="879">
          <cell r="D879" t="str">
            <v>Nomura Asset Management UK Ltd.</v>
          </cell>
          <cell r="E879">
            <v>0</v>
          </cell>
          <cell r="F879" t="str">
            <v>Nomura Asset Management UK Ltd.</v>
          </cell>
          <cell r="H879">
            <v>3471.9428528827002</v>
          </cell>
          <cell r="K879" t="str">
            <v>Nomura Asset Management UK Ltd.</v>
          </cell>
          <cell r="L879">
            <v>45127.288932207797</v>
          </cell>
          <cell r="N879" t="str">
            <v>Nomura Asset Management UK Ltd.</v>
          </cell>
          <cell r="O879">
            <v>31022.855934221498</v>
          </cell>
        </row>
        <row r="880">
          <cell r="D880" t="str">
            <v>Nordea Investment Funds S.A.</v>
          </cell>
          <cell r="E880">
            <v>0</v>
          </cell>
          <cell r="F880" t="str">
            <v>Nordea Investment Funds S.A.</v>
          </cell>
          <cell r="H880">
            <v>0.18006205410000001</v>
          </cell>
          <cell r="K880" t="str">
            <v>Nordea Investment Funds S.A.</v>
          </cell>
          <cell r="L880">
            <v>7.6855754000000002E-3</v>
          </cell>
          <cell r="N880" t="str">
            <v>Nordea Investment Funds S.A.</v>
          </cell>
          <cell r="O880">
            <v>0</v>
          </cell>
        </row>
        <row r="881">
          <cell r="D881" t="str">
            <v>NS Partners Europe S.A.</v>
          </cell>
          <cell r="E881">
            <v>0</v>
          </cell>
          <cell r="F881" t="str">
            <v>NS Partners Europe S.A.</v>
          </cell>
          <cell r="H881">
            <v>3039.1522012181995</v>
          </cell>
          <cell r="K881" t="str">
            <v>NS Partners Europe S.A.</v>
          </cell>
          <cell r="L881">
            <v>34190.467104019503</v>
          </cell>
          <cell r="N881" t="str">
            <v>NS Partners Europe S.A.</v>
          </cell>
          <cell r="O881">
            <v>19754.492212107099</v>
          </cell>
        </row>
        <row r="882">
          <cell r="D882" t="str">
            <v>Oaktree Capital Management, L. P.</v>
          </cell>
          <cell r="E882">
            <v>0</v>
          </cell>
          <cell r="F882" t="str">
            <v>Oaktree Capital Management, L. P.</v>
          </cell>
          <cell r="H882">
            <v>0</v>
          </cell>
          <cell r="K882" t="str">
            <v>Oaktree Capital Management, L. P.</v>
          </cell>
          <cell r="L882">
            <v>30665.591964000003</v>
          </cell>
          <cell r="N882" t="str">
            <v>Oaktree Capital Management, L. P.</v>
          </cell>
          <cell r="O882">
            <v>0</v>
          </cell>
        </row>
        <row r="883">
          <cell r="D883" t="str">
            <v>Oaktree Principal Fund VI GP, L.P.</v>
          </cell>
          <cell r="E883">
            <v>0</v>
          </cell>
          <cell r="F883" t="str">
            <v>Oaktree Principal Fund VI GP, L.P.</v>
          </cell>
          <cell r="H883">
            <v>0</v>
          </cell>
          <cell r="K883" t="str">
            <v>Oaktree Principal Fund VI GP, L.P.</v>
          </cell>
          <cell r="L883">
            <v>268418.37495053402</v>
          </cell>
          <cell r="N883" t="str">
            <v>Oaktree Principal Fund VI GP, L.P.</v>
          </cell>
          <cell r="O883">
            <v>53683.671962987806</v>
          </cell>
        </row>
        <row r="884">
          <cell r="D884" t="str">
            <v>Oaktree Special Situations Fund II GP, L.P.</v>
          </cell>
          <cell r="E884">
            <v>0</v>
          </cell>
          <cell r="F884" t="str">
            <v>Oaktree Special Situations Fund II GP, L.P.</v>
          </cell>
          <cell r="H884">
            <v>0</v>
          </cell>
          <cell r="K884" t="str">
            <v>Oaktree Special Situations Fund II GP, L.P.</v>
          </cell>
          <cell r="L884">
            <v>420198.523776424</v>
          </cell>
          <cell r="N884" t="str">
            <v>Oaktree Special Situations Fund II GP, L.P.</v>
          </cell>
          <cell r="O884">
            <v>12995.832552350201</v>
          </cell>
        </row>
        <row r="885">
          <cell r="D885" t="str">
            <v>OHCP GenPar V, L.P</v>
          </cell>
          <cell r="E885">
            <v>0</v>
          </cell>
          <cell r="F885" t="str">
            <v>OHCP GenPar V, L.P</v>
          </cell>
          <cell r="H885">
            <v>0</v>
          </cell>
          <cell r="K885" t="str">
            <v>OHCP GenPar V, L.P</v>
          </cell>
          <cell r="L885">
            <v>208842.81899009002</v>
          </cell>
          <cell r="N885" t="str">
            <v>OHCP GenPar V, L.P</v>
          </cell>
          <cell r="O885">
            <v>0</v>
          </cell>
        </row>
        <row r="886">
          <cell r="D886" t="str">
            <v>OSSIAM LUX</v>
          </cell>
          <cell r="E886">
            <v>0</v>
          </cell>
          <cell r="F886" t="str">
            <v>OSSIAM LUX</v>
          </cell>
          <cell r="H886">
            <v>6417.4634659799995</v>
          </cell>
          <cell r="K886" t="str">
            <v>OSSIAM LUX</v>
          </cell>
          <cell r="L886">
            <v>0</v>
          </cell>
          <cell r="N886" t="str">
            <v>OSSIAM LUX</v>
          </cell>
          <cell r="O886">
            <v>5101.3223099999996</v>
          </cell>
        </row>
        <row r="887">
          <cell r="D887" t="str">
            <v>PAI Europe VI General Partner S.A.R.L.</v>
          </cell>
          <cell r="E887">
            <v>0</v>
          </cell>
          <cell r="F887" t="str">
            <v>PAI Europe VI General Partner S.A.R.L.</v>
          </cell>
          <cell r="H887">
            <v>0</v>
          </cell>
          <cell r="K887" t="str">
            <v>PAI Europe VI General Partner S.A.R.L.</v>
          </cell>
          <cell r="L887">
            <v>58496.497770272399</v>
          </cell>
          <cell r="N887" t="str">
            <v>PAI Europe VI General Partner S.A.R.L.</v>
          </cell>
          <cell r="O887">
            <v>58496.497770272399</v>
          </cell>
        </row>
        <row r="888">
          <cell r="D888" t="str">
            <v>PAI Europe VII GP S.à r.l.</v>
          </cell>
          <cell r="E888">
            <v>0</v>
          </cell>
          <cell r="F888" t="str">
            <v>PAI Europe VII GP S.à r.l.</v>
          </cell>
          <cell r="H888">
            <v>0</v>
          </cell>
          <cell r="K888" t="str">
            <v>PAI Europe VII GP S.à r.l.</v>
          </cell>
          <cell r="L888">
            <v>173826.54704255899</v>
          </cell>
          <cell r="N888" t="str">
            <v>PAI Europe VII GP S.à r.l.</v>
          </cell>
          <cell r="O888">
            <v>20859.186127858698</v>
          </cell>
        </row>
        <row r="889">
          <cell r="D889" t="str">
            <v>PAI Europe VII GP SAS</v>
          </cell>
          <cell r="E889">
            <v>0</v>
          </cell>
          <cell r="F889" t="str">
            <v>PAI Europe VII GP SAS</v>
          </cell>
          <cell r="H889">
            <v>0</v>
          </cell>
          <cell r="K889" t="str">
            <v>PAI Europe VII GP SAS</v>
          </cell>
          <cell r="L889">
            <v>115418.997495495</v>
          </cell>
          <cell r="N889" t="str">
            <v>PAI Europe VII GP SAS</v>
          </cell>
          <cell r="O889">
            <v>13850.279267310099</v>
          </cell>
        </row>
        <row r="890">
          <cell r="D890" t="str">
            <v>PAI Partners VIII GP S.à r.l.</v>
          </cell>
          <cell r="E890">
            <v>0</v>
          </cell>
          <cell r="F890" t="str">
            <v>PAI Partners VIII GP S.à r.l.</v>
          </cell>
          <cell r="H890">
            <v>0</v>
          </cell>
          <cell r="K890" t="str">
            <v>PAI Partners VIII GP S.à r.l.</v>
          </cell>
          <cell r="L890">
            <v>0</v>
          </cell>
          <cell r="N890" t="str">
            <v>PAI Partners VIII GP S.à r.l.</v>
          </cell>
          <cell r="O890">
            <v>7.1270131091</v>
          </cell>
        </row>
        <row r="891">
          <cell r="D891" t="str">
            <v>Partners Group (Guernsey) Limited</v>
          </cell>
          <cell r="E891">
            <v>0</v>
          </cell>
          <cell r="F891" t="str">
            <v>Partners Group (Guernsey) Limited</v>
          </cell>
          <cell r="H891">
            <v>0</v>
          </cell>
          <cell r="K891" t="str">
            <v>Partners Group (Guernsey) Limited</v>
          </cell>
          <cell r="L891">
            <v>185228.822267968</v>
          </cell>
          <cell r="N891" t="str">
            <v>Partners Group (Guernsey) Limited</v>
          </cell>
          <cell r="O891">
            <v>0</v>
          </cell>
        </row>
        <row r="892">
          <cell r="D892" t="str">
            <v>Partners Group Management II, S.a.r.l.</v>
          </cell>
          <cell r="E892">
            <v>0</v>
          </cell>
          <cell r="F892" t="str">
            <v>Partners Group Management II, S.a.r.l.</v>
          </cell>
          <cell r="H892">
            <v>0</v>
          </cell>
          <cell r="K892" t="str">
            <v>Partners Group Management II, S.a.r.l.</v>
          </cell>
          <cell r="L892">
            <v>61323.0098000863</v>
          </cell>
          <cell r="N892" t="str">
            <v>Partners Group Management II, S.a.r.l.</v>
          </cell>
          <cell r="O892">
            <v>0</v>
          </cell>
        </row>
        <row r="893">
          <cell r="D893" t="str">
            <v>PARTNERS GROUP MANAGEMENT VI LIMITED</v>
          </cell>
          <cell r="E893">
            <v>0</v>
          </cell>
          <cell r="F893" t="str">
            <v>PARTNERS GROUP MANAGEMENT VI LIMITED</v>
          </cell>
          <cell r="H893">
            <v>0</v>
          </cell>
          <cell r="K893" t="str">
            <v>PARTNERS GROUP MANAGEMENT VI LIMITED</v>
          </cell>
          <cell r="L893">
            <v>5159.1768681825997</v>
          </cell>
          <cell r="N893" t="str">
            <v>PARTNERS GROUP MANAGEMENT VI LIMITED</v>
          </cell>
          <cell r="O893">
            <v>1515.7133707263999</v>
          </cell>
        </row>
        <row r="894">
          <cell r="D894" t="str">
            <v>Partners Group Management VII Limited</v>
          </cell>
          <cell r="E894">
            <v>0</v>
          </cell>
          <cell r="F894" t="str">
            <v>Partners Group Management VII Limited</v>
          </cell>
          <cell r="H894">
            <v>0</v>
          </cell>
          <cell r="K894" t="str">
            <v>Partners Group Management VII Limited</v>
          </cell>
          <cell r="L894">
            <v>142384.40935606102</v>
          </cell>
          <cell r="N894" t="str">
            <v>Partners Group Management VII Limited</v>
          </cell>
          <cell r="O894">
            <v>35596.103158809201</v>
          </cell>
        </row>
        <row r="895">
          <cell r="D895" t="str">
            <v>Partners Group Management X Limited</v>
          </cell>
          <cell r="E895">
            <v>0</v>
          </cell>
          <cell r="F895" t="str">
            <v>Partners Group Management X Limited</v>
          </cell>
          <cell r="H895">
            <v>0</v>
          </cell>
          <cell r="K895" t="str">
            <v>Partners Group Management X Limited</v>
          </cell>
          <cell r="L895">
            <v>51780.720458657401</v>
          </cell>
          <cell r="N895" t="str">
            <v>Partners Group Management X Limited</v>
          </cell>
          <cell r="O895">
            <v>17260.238902623001</v>
          </cell>
        </row>
        <row r="896">
          <cell r="D896" t="str">
            <v>Partners Group Management XI Limited.</v>
          </cell>
          <cell r="E896">
            <v>0</v>
          </cell>
          <cell r="F896" t="str">
            <v>Partners Group Management XI Limited.</v>
          </cell>
          <cell r="H896">
            <v>0</v>
          </cell>
          <cell r="K896" t="str">
            <v>Partners Group Management XI Limited.</v>
          </cell>
          <cell r="L896">
            <v>146202.601043628</v>
          </cell>
          <cell r="N896" t="str">
            <v>Partners Group Management XI Limited.</v>
          </cell>
          <cell r="O896">
            <v>24367.098385608799</v>
          </cell>
        </row>
        <row r="897">
          <cell r="D897" t="str">
            <v>Partners Group Secondary 2011 (USD), L.P. Inc</v>
          </cell>
          <cell r="E897">
            <v>0</v>
          </cell>
          <cell r="F897" t="str">
            <v>Partners Group Secondary 2011 (USD), L.P. Inc</v>
          </cell>
          <cell r="H897">
            <v>0</v>
          </cell>
          <cell r="K897" t="str">
            <v>Partners Group Secondary 2011 (USD), L.P. Inc</v>
          </cell>
          <cell r="L897">
            <v>13729.0517546513</v>
          </cell>
          <cell r="N897" t="str">
            <v>Partners Group Secondary 2011 (USD), L.P. Inc</v>
          </cell>
          <cell r="O897">
            <v>5965.7440972190998</v>
          </cell>
        </row>
        <row r="898">
          <cell r="D898" t="str">
            <v>PASIA VI GP LLC</v>
          </cell>
          <cell r="E898">
            <v>0</v>
          </cell>
          <cell r="F898" t="str">
            <v>PASIA VI GP LLC</v>
          </cell>
          <cell r="H898">
            <v>0</v>
          </cell>
          <cell r="K898" t="str">
            <v>PASIA VI GP LLC</v>
          </cell>
          <cell r="L898">
            <v>16230.882555856</v>
          </cell>
          <cell r="N898" t="str">
            <v>PASIA VI GP LLC</v>
          </cell>
          <cell r="O898">
            <v>4058.1982330641999</v>
          </cell>
        </row>
        <row r="899">
          <cell r="D899" t="str">
            <v>PGSF VI Feeder GP, LLC</v>
          </cell>
          <cell r="E899">
            <v>0</v>
          </cell>
          <cell r="F899" t="str">
            <v>PGSF VI Feeder GP, LLC</v>
          </cell>
          <cell r="H899">
            <v>0</v>
          </cell>
          <cell r="K899" t="str">
            <v>PGSF VI Feeder GP, LLC</v>
          </cell>
          <cell r="L899">
            <v>41282.458986225596</v>
          </cell>
          <cell r="N899" t="str">
            <v>PGSF VI Feeder GP, LLC</v>
          </cell>
          <cell r="O899">
            <v>19743.796923127302</v>
          </cell>
        </row>
        <row r="900">
          <cell r="D900" t="str">
            <v>Pictet Asset Management (Europe) S.A.</v>
          </cell>
          <cell r="E900">
            <v>0</v>
          </cell>
          <cell r="F900" t="str">
            <v>Pictet Asset Management (Europe) S.A.</v>
          </cell>
          <cell r="H900">
            <v>236.54572922599999</v>
          </cell>
          <cell r="K900" t="str">
            <v>Pictet Asset Management (Europe) S.A.</v>
          </cell>
          <cell r="L900">
            <v>608.57590369009995</v>
          </cell>
          <cell r="N900" t="str">
            <v>Pictet Asset Management (Europe) S.A.</v>
          </cell>
          <cell r="O900">
            <v>374.09598952179999</v>
          </cell>
        </row>
        <row r="901">
          <cell r="D901" t="str">
            <v>PIMCO Global Advisors (Ireland) Limited</v>
          </cell>
          <cell r="E901">
            <v>0</v>
          </cell>
          <cell r="F901" t="str">
            <v>PIMCO Global Advisors (Ireland) Limited</v>
          </cell>
          <cell r="H901">
            <v>482908.70696877793</v>
          </cell>
          <cell r="K901" t="str">
            <v>PIMCO Global Advisors (Ireland) Limited</v>
          </cell>
          <cell r="L901">
            <v>204498.71277536801</v>
          </cell>
          <cell r="N901" t="str">
            <v>PIMCO Global Advisors (Ireland) Limited</v>
          </cell>
          <cell r="O901">
            <v>7840.0815791557998</v>
          </cell>
        </row>
        <row r="902">
          <cell r="D902" t="str">
            <v>PineBridge Credit Opportunities II GP, LP</v>
          </cell>
          <cell r="E902">
            <v>0</v>
          </cell>
          <cell r="F902" t="str">
            <v>PineBridge Credit Opportunities II GP, LP</v>
          </cell>
          <cell r="H902">
            <v>0</v>
          </cell>
          <cell r="K902" t="str">
            <v>PineBridge Credit Opportunities II GP, LP</v>
          </cell>
          <cell r="L902">
            <v>32142.802107647698</v>
          </cell>
          <cell r="N902" t="str">
            <v>PineBridge Credit Opportunities II GP, LP</v>
          </cell>
          <cell r="O902">
            <v>0</v>
          </cell>
        </row>
        <row r="903">
          <cell r="D903" t="str">
            <v>PineBridge investments Ireland Limited</v>
          </cell>
          <cell r="E903">
            <v>0</v>
          </cell>
          <cell r="F903" t="str">
            <v>PineBridge investments Ireland Limited</v>
          </cell>
          <cell r="H903">
            <v>30.944898495</v>
          </cell>
          <cell r="K903" t="str">
            <v>PineBridge investments Ireland Limited</v>
          </cell>
          <cell r="L903">
            <v>137574.97024335302</v>
          </cell>
          <cell r="N903" t="str">
            <v>PineBridge investments Ireland Limited</v>
          </cell>
          <cell r="O903">
            <v>25789.512445121298</v>
          </cell>
        </row>
        <row r="904">
          <cell r="D904" t="str">
            <v>Platinum Equity Partners V, L.P.</v>
          </cell>
          <cell r="E904">
            <v>0</v>
          </cell>
          <cell r="F904" t="str">
            <v>Platinum Equity Partners V, L.P.</v>
          </cell>
          <cell r="H904">
            <v>0</v>
          </cell>
          <cell r="K904" t="str">
            <v>Platinum Equity Partners V, L.P.</v>
          </cell>
          <cell r="L904">
            <v>139751.68298442001</v>
          </cell>
          <cell r="N904" t="str">
            <v>Platinum Equity Partners V, L.P.</v>
          </cell>
          <cell r="O904">
            <v>34937.907401558201</v>
          </cell>
        </row>
        <row r="905">
          <cell r="D905" t="str">
            <v>Platinum Equity Partners VI, LP</v>
          </cell>
          <cell r="E905">
            <v>0</v>
          </cell>
          <cell r="F905" t="str">
            <v>Platinum Equity Partners VI, LP</v>
          </cell>
          <cell r="H905">
            <v>0</v>
          </cell>
          <cell r="K905" t="str">
            <v>Platinum Equity Partners VI, LP</v>
          </cell>
          <cell r="L905">
            <v>0</v>
          </cell>
          <cell r="N905" t="str">
            <v>Platinum Equity Partners VI, LP</v>
          </cell>
          <cell r="O905">
            <v>8040.3867219563999</v>
          </cell>
        </row>
        <row r="906">
          <cell r="D906" t="str">
            <v>PORTFOLIO ADVISORS, LLC</v>
          </cell>
          <cell r="E906">
            <v>0</v>
          </cell>
          <cell r="F906" t="str">
            <v>PORTFOLIO ADVISORS, LLC</v>
          </cell>
          <cell r="H906">
            <v>0</v>
          </cell>
          <cell r="K906" t="str">
            <v>PORTFOLIO ADVISORS, LLC</v>
          </cell>
          <cell r="L906">
            <v>114001.791337881</v>
          </cell>
          <cell r="N906" t="str">
            <v>PORTFOLIO ADVISORS, LLC</v>
          </cell>
          <cell r="O906">
            <v>0</v>
          </cell>
        </row>
        <row r="907">
          <cell r="D907" t="str">
            <v>Robeco Luxembourg S.A.</v>
          </cell>
          <cell r="E907">
            <v>0</v>
          </cell>
          <cell r="F907" t="str">
            <v>Robeco Luxembourg S.A.</v>
          </cell>
          <cell r="H907">
            <v>45813.263052535105</v>
          </cell>
          <cell r="K907" t="str">
            <v>Robeco Luxembourg S.A.</v>
          </cell>
          <cell r="L907">
            <v>33173.270594183901</v>
          </cell>
          <cell r="N907" t="str">
            <v>Robeco Luxembourg S.A.</v>
          </cell>
          <cell r="O907">
            <v>22136.0397404701</v>
          </cell>
        </row>
        <row r="908">
          <cell r="D908" t="str">
            <v>Santander Asset Management Luxembourg S.A.</v>
          </cell>
          <cell r="E908">
            <v>0</v>
          </cell>
          <cell r="F908" t="str">
            <v>Santander Asset Management Luxembourg S.A.</v>
          </cell>
          <cell r="H908">
            <v>106.76267807939999</v>
          </cell>
          <cell r="K908" t="str">
            <v>Santander Asset Management Luxembourg S.A.</v>
          </cell>
          <cell r="L908">
            <v>846.61069020570005</v>
          </cell>
          <cell r="N908" t="str">
            <v>Santander Asset Management Luxembourg S.A.</v>
          </cell>
          <cell r="O908">
            <v>0</v>
          </cell>
        </row>
        <row r="909">
          <cell r="D909" t="str">
            <v>SCHRODER INVESTMENT MANAGEMENT</v>
          </cell>
          <cell r="E909">
            <v>0</v>
          </cell>
          <cell r="F909" t="str">
            <v>SCHRODER INVESTMENT MANAGEMENT</v>
          </cell>
          <cell r="H909">
            <v>0.1445154025</v>
          </cell>
          <cell r="K909" t="str">
            <v>SCHRODER INVESTMENT MANAGEMENT</v>
          </cell>
          <cell r="L909">
            <v>124536.46276286902</v>
          </cell>
          <cell r="N909" t="str">
            <v>SCHRODER INVESTMENT MANAGEMENT</v>
          </cell>
          <cell r="O909">
            <v>44482.796354648795</v>
          </cell>
        </row>
        <row r="910">
          <cell r="D910" t="str">
            <v>Schroder Investment Management (Europe) SA</v>
          </cell>
          <cell r="E910">
            <v>0</v>
          </cell>
          <cell r="F910" t="str">
            <v>Schroder Investment Management (Europe) SA</v>
          </cell>
          <cell r="H910">
            <v>0.45217570760000003</v>
          </cell>
          <cell r="K910" t="str">
            <v>Schroder Investment Management (Europe) SA</v>
          </cell>
          <cell r="L910">
            <v>61887.893529149304</v>
          </cell>
          <cell r="N910" t="str">
            <v>Schroder Investment Management (Europe) SA</v>
          </cell>
          <cell r="O910">
            <v>8931.0504516516994</v>
          </cell>
        </row>
        <row r="911">
          <cell r="D911" t="str">
            <v>SSGA Funds Management, Inc.</v>
          </cell>
          <cell r="E911">
            <v>0</v>
          </cell>
          <cell r="F911" t="str">
            <v>SSGA Funds Management, Inc.</v>
          </cell>
          <cell r="H911">
            <v>67.831384319999998</v>
          </cell>
          <cell r="K911" t="str">
            <v>SSGA Funds Management, Inc.</v>
          </cell>
          <cell r="L911">
            <v>30824.122013999997</v>
          </cell>
          <cell r="N911" t="str">
            <v>SSGA Funds Management, Inc.</v>
          </cell>
          <cell r="O911">
            <v>14709.284099999999</v>
          </cell>
        </row>
        <row r="912">
          <cell r="D912" t="str">
            <v>Starwood XI Management GP, L.L.C.</v>
          </cell>
          <cell r="E912">
            <v>0</v>
          </cell>
          <cell r="F912" t="str">
            <v>Starwood XI Management GP, L.L.C.</v>
          </cell>
          <cell r="H912">
            <v>0</v>
          </cell>
          <cell r="K912" t="str">
            <v>Starwood XI Management GP, L.L.C.</v>
          </cell>
          <cell r="L912">
            <v>96377.260390348107</v>
          </cell>
          <cell r="N912" t="str">
            <v>Starwood XI Management GP, L.L.C.</v>
          </cell>
          <cell r="O912">
            <v>32125.752229452497</v>
          </cell>
        </row>
        <row r="913">
          <cell r="D913" t="str">
            <v>State Street Global Advisors Inc</v>
          </cell>
          <cell r="E913">
            <v>0</v>
          </cell>
          <cell r="F913" t="str">
            <v>State Street Global Advisors Inc</v>
          </cell>
          <cell r="H913">
            <v>51900.875781299997</v>
          </cell>
          <cell r="K913" t="str">
            <v>State Street Global Advisors Inc</v>
          </cell>
          <cell r="L913">
            <v>508589.01199511997</v>
          </cell>
          <cell r="N913" t="str">
            <v>State Street Global Advisors Inc</v>
          </cell>
          <cell r="O913">
            <v>171706.63989212998</v>
          </cell>
        </row>
        <row r="914">
          <cell r="D914" t="str">
            <v>STEPSTONE CAPITAL V (GP), LLC</v>
          </cell>
          <cell r="E914">
            <v>0</v>
          </cell>
          <cell r="F914" t="str">
            <v>STEPSTONE CAPITAL V (GP), LLC</v>
          </cell>
          <cell r="H914">
            <v>0</v>
          </cell>
          <cell r="K914" t="str">
            <v>STEPSTONE CAPITAL V (GP), LLC</v>
          </cell>
          <cell r="L914">
            <v>95318.684679967002</v>
          </cell>
          <cell r="N914" t="str">
            <v>STEPSTONE CAPITAL V (GP), LLC</v>
          </cell>
          <cell r="O914">
            <v>0</v>
          </cell>
        </row>
        <row r="915">
          <cell r="D915" t="str">
            <v>Stonepeak Partners LP</v>
          </cell>
          <cell r="E915">
            <v>0</v>
          </cell>
          <cell r="F915" t="str">
            <v>Stonepeak Partners LP</v>
          </cell>
          <cell r="H915">
            <v>0</v>
          </cell>
          <cell r="K915" t="str">
            <v>Stonepeak Partners LP</v>
          </cell>
          <cell r="L915">
            <v>270339.99949059699</v>
          </cell>
          <cell r="N915" t="str">
            <v>Stonepeak Partners LP</v>
          </cell>
          <cell r="O915">
            <v>0</v>
          </cell>
        </row>
        <row r="916">
          <cell r="D916" t="str">
            <v>Strategic Partners Fund Solutions GP (Offshor</v>
          </cell>
          <cell r="E916">
            <v>0</v>
          </cell>
          <cell r="F916" t="str">
            <v>Strategic Partners Fund Solutions GP (Offshor</v>
          </cell>
          <cell r="H916">
            <v>0</v>
          </cell>
          <cell r="K916" t="str">
            <v>Strategic Partners Fund Solutions GP (Offshor</v>
          </cell>
          <cell r="L916">
            <v>17285.944926150401</v>
          </cell>
          <cell r="N916" t="str">
            <v>Strategic Partners Fund Solutions GP (Offshor</v>
          </cell>
          <cell r="O916">
            <v>7408.2634519281</v>
          </cell>
        </row>
        <row r="917">
          <cell r="D917" t="str">
            <v>Terranum Capital Latin America Real Estate Fu</v>
          </cell>
          <cell r="E917">
            <v>0</v>
          </cell>
          <cell r="F917" t="str">
            <v>Terranum Capital Latin America Real Estate Fu</v>
          </cell>
          <cell r="H917">
            <v>0</v>
          </cell>
          <cell r="K917" t="str">
            <v>Terranum Capital Latin America Real Estate Fu</v>
          </cell>
          <cell r="L917">
            <v>143139.03078185301</v>
          </cell>
          <cell r="N917" t="str">
            <v>Terranum Capital Latin America Real Estate Fu</v>
          </cell>
          <cell r="O917">
            <v>0</v>
          </cell>
        </row>
        <row r="918">
          <cell r="D918" t="str">
            <v>TerranumCapital LatAmerica Real Estate FundGP</v>
          </cell>
          <cell r="E918">
            <v>0</v>
          </cell>
          <cell r="F918" t="str">
            <v>TerranumCapital LatAmerica Real Estate FundGP</v>
          </cell>
          <cell r="H918">
            <v>0</v>
          </cell>
          <cell r="K918" t="str">
            <v>TerranumCapital LatAmerica Real Estate FundGP</v>
          </cell>
          <cell r="L918">
            <v>22306.646988769699</v>
          </cell>
          <cell r="N918" t="str">
            <v>TerranumCapital LatAmerica Real Estate FundGP</v>
          </cell>
          <cell r="O918">
            <v>22306.6492573916</v>
          </cell>
        </row>
        <row r="919">
          <cell r="D919" t="str">
            <v>THE VANGUARD GROUP INC.</v>
          </cell>
          <cell r="E919">
            <v>0</v>
          </cell>
          <cell r="F919" t="str">
            <v>THE VANGUARD GROUP INC.</v>
          </cell>
          <cell r="H919">
            <v>184410.358209522</v>
          </cell>
          <cell r="K919" t="str">
            <v>THE VANGUARD GROUP INC.</v>
          </cell>
          <cell r="L919">
            <v>422097.67917756503</v>
          </cell>
          <cell r="N919" t="str">
            <v>THE VANGUARD GROUP INC.</v>
          </cell>
          <cell r="O919">
            <v>37003.378805341497</v>
          </cell>
        </row>
        <row r="920">
          <cell r="D920" t="str">
            <v>Thoma Bravo XIV, L.P.</v>
          </cell>
          <cell r="E920">
            <v>0</v>
          </cell>
          <cell r="F920" t="str">
            <v>Thoma Bravo XIV, L.P.</v>
          </cell>
          <cell r="H920">
            <v>0</v>
          </cell>
          <cell r="K920" t="str">
            <v>Thoma Bravo XIV, L.P.</v>
          </cell>
          <cell r="L920">
            <v>253069.80216083201</v>
          </cell>
          <cell r="N920" t="str">
            <v>Thoma Bravo XIV, L.P.</v>
          </cell>
          <cell r="O920">
            <v>0</v>
          </cell>
        </row>
        <row r="921">
          <cell r="D921" t="str">
            <v>THREADNEEDLE INVESTMENT SERVICES LIMITED</v>
          </cell>
          <cell r="E921">
            <v>0</v>
          </cell>
          <cell r="F921" t="str">
            <v>THREADNEEDLE INVESTMENT SERVICES LIMITED</v>
          </cell>
          <cell r="H921">
            <v>11.4453319237</v>
          </cell>
          <cell r="K921" t="str">
            <v>THREADNEEDLE INVESTMENT SERVICES LIMITED</v>
          </cell>
          <cell r="L921">
            <v>483.94581159569998</v>
          </cell>
          <cell r="N921" t="str">
            <v>THREADNEEDLE INVESTMENT SERVICES LIMITED</v>
          </cell>
          <cell r="O921">
            <v>80.86665634260001</v>
          </cell>
        </row>
        <row r="922">
          <cell r="D922" t="str">
            <v>TRG MANAGEMENT L.P.</v>
          </cell>
          <cell r="E922">
            <v>0</v>
          </cell>
          <cell r="F922" t="str">
            <v>TRG MANAGEMENT L.P.</v>
          </cell>
          <cell r="H922">
            <v>0</v>
          </cell>
          <cell r="K922" t="str">
            <v>TRG MANAGEMENT L.P.</v>
          </cell>
          <cell r="L922">
            <v>214821.63241726704</v>
          </cell>
          <cell r="N922" t="str">
            <v>TRG MANAGEMENT L.P.</v>
          </cell>
          <cell r="O922">
            <v>45633.4528867068</v>
          </cell>
        </row>
        <row r="923">
          <cell r="D923" t="str">
            <v>TS European VIII GP S.á.r.l</v>
          </cell>
          <cell r="E923">
            <v>0</v>
          </cell>
          <cell r="F923" t="str">
            <v>TS European VIII GP S.á.r.l</v>
          </cell>
          <cell r="H923">
            <v>0</v>
          </cell>
          <cell r="K923" t="str">
            <v>TS European VIII GP S.á.r.l</v>
          </cell>
          <cell r="L923">
            <v>3298.6445803177994</v>
          </cell>
          <cell r="N923" t="str">
            <v>TS European VIII GP S.á.r.l</v>
          </cell>
          <cell r="O923">
            <v>2196.6460845726001</v>
          </cell>
        </row>
        <row r="924">
          <cell r="D924" t="str">
            <v>UBS GLOBAL ASSET MANAGEMENT (US) INC.</v>
          </cell>
          <cell r="E924">
            <v>0</v>
          </cell>
          <cell r="F924" t="str">
            <v>UBS GLOBAL ASSET MANAGEMENT (US) INC.</v>
          </cell>
          <cell r="H924">
            <v>99.57933925239999</v>
          </cell>
          <cell r="K924" t="str">
            <v>UBS GLOBAL ASSET MANAGEMENT (US) INC.</v>
          </cell>
          <cell r="L924">
            <v>827.24755918950007</v>
          </cell>
          <cell r="N924" t="str">
            <v>UBS GLOBAL ASSET MANAGEMENT (US) INC.</v>
          </cell>
          <cell r="O924">
            <v>2750.8204570416997</v>
          </cell>
        </row>
        <row r="925">
          <cell r="D925" t="str">
            <v>Universal-Investment-Luxembourg S.A.</v>
          </cell>
          <cell r="E925">
            <v>0</v>
          </cell>
          <cell r="F925" t="str">
            <v>Universal-Investment-Luxembourg S.A.</v>
          </cell>
          <cell r="H925">
            <v>4.4278056199999999E-2</v>
          </cell>
          <cell r="K925" t="str">
            <v>Universal-Investment-Luxembourg S.A.</v>
          </cell>
          <cell r="L925">
            <v>6246.2682549963001</v>
          </cell>
          <cell r="N925" t="str">
            <v>Universal-Investment-Luxembourg S.A.</v>
          </cell>
          <cell r="O925">
            <v>4163.9912638148999</v>
          </cell>
        </row>
        <row r="926">
          <cell r="D926" t="str">
            <v>UTI International (Singapore) Private Limited</v>
          </cell>
          <cell r="E926">
            <v>0</v>
          </cell>
          <cell r="F926" t="str">
            <v>UTI International (Singapore) Private Limited</v>
          </cell>
          <cell r="H926">
            <v>0</v>
          </cell>
          <cell r="K926" t="str">
            <v>UTI International (Singapore) Private Limited</v>
          </cell>
          <cell r="L926">
            <v>2321.9341953777002</v>
          </cell>
          <cell r="N926" t="str">
            <v>UTI International (Singapore) Private Limited</v>
          </cell>
          <cell r="O926">
            <v>2755.7312523249002</v>
          </cell>
        </row>
        <row r="927">
          <cell r="D927" t="str">
            <v>VAN ECK ASSOCIATES CORPORATION</v>
          </cell>
          <cell r="E927">
            <v>0</v>
          </cell>
          <cell r="F927" t="str">
            <v>VAN ECK ASSOCIATES CORPORATION</v>
          </cell>
          <cell r="H927">
            <v>282189.68483012996</v>
          </cell>
          <cell r="K927" t="str">
            <v>VAN ECK ASSOCIATES CORPORATION</v>
          </cell>
          <cell r="L927">
            <v>958943.35928223003</v>
          </cell>
          <cell r="N927" t="str">
            <v>VAN ECK ASSOCIATES CORPORATION</v>
          </cell>
          <cell r="O927">
            <v>347628.09636764997</v>
          </cell>
        </row>
        <row r="928">
          <cell r="D928" t="str">
            <v>Veritas Asset Management LLP</v>
          </cell>
          <cell r="E928">
            <v>0</v>
          </cell>
          <cell r="F928" t="str">
            <v>Veritas Asset Management LLP</v>
          </cell>
          <cell r="H928">
            <v>834.87426035859994</v>
          </cell>
          <cell r="K928" t="str">
            <v>Veritas Asset Management LLP</v>
          </cell>
          <cell r="L928">
            <v>972.25521437559996</v>
          </cell>
          <cell r="N928" t="str">
            <v>Veritas Asset Management LLP</v>
          </cell>
          <cell r="O928">
            <v>12826.970794970899</v>
          </cell>
        </row>
        <row r="929">
          <cell r="D929" t="str">
            <v>Vista Equity Partners Fund VII GP, L.P.</v>
          </cell>
          <cell r="E929">
            <v>0</v>
          </cell>
          <cell r="F929" t="str">
            <v>Vista Equity Partners Fund VII GP, L.P.</v>
          </cell>
          <cell r="H929">
            <v>0</v>
          </cell>
          <cell r="K929" t="str">
            <v>Vista Equity Partners Fund VII GP, L.P.</v>
          </cell>
          <cell r="L929">
            <v>1141843.881412734</v>
          </cell>
          <cell r="N929" t="str">
            <v>Vista Equity Partners Fund VII GP, L.P.</v>
          </cell>
          <cell r="O929">
            <v>0</v>
          </cell>
        </row>
        <row r="930">
          <cell r="D930" t="str">
            <v>Vitruvian Luxcar General Partner S.à.r.l</v>
          </cell>
          <cell r="E930">
            <v>0</v>
          </cell>
          <cell r="F930" t="str">
            <v>Vitruvian Luxcar General Partner S.à.r.l</v>
          </cell>
          <cell r="H930">
            <v>0</v>
          </cell>
          <cell r="K930" t="str">
            <v>Vitruvian Luxcar General Partner S.à.r.l</v>
          </cell>
          <cell r="L930">
            <v>0</v>
          </cell>
          <cell r="N930" t="str">
            <v>Vitruvian Luxcar General Partner S.à.r.l</v>
          </cell>
          <cell r="O930">
            <v>1376.6756840677999</v>
          </cell>
        </row>
        <row r="931">
          <cell r="D931" t="str">
            <v>Vontobel Asset Management S.A.</v>
          </cell>
          <cell r="E931">
            <v>0</v>
          </cell>
          <cell r="F931" t="str">
            <v>Vontobel Asset Management S.A.</v>
          </cell>
          <cell r="H931">
            <v>106562.709287398</v>
          </cell>
          <cell r="K931" t="str">
            <v>Vontobel Asset Management S.A.</v>
          </cell>
          <cell r="L931">
            <v>127855.406498777</v>
          </cell>
          <cell r="N931" t="str">
            <v>Vontobel Asset Management S.A.</v>
          </cell>
          <cell r="O931">
            <v>0</v>
          </cell>
        </row>
        <row r="932">
          <cell r="D932" t="str">
            <v>Warburg Pincus Global Growth GP, L.P.</v>
          </cell>
          <cell r="E932">
            <v>0</v>
          </cell>
          <cell r="F932" t="str">
            <v>Warburg Pincus Global Growth GP, L.P.</v>
          </cell>
          <cell r="H932">
            <v>0</v>
          </cell>
          <cell r="K932" t="str">
            <v>Warburg Pincus Global Growth GP, L.P.</v>
          </cell>
          <cell r="L932">
            <v>86524.216620246094</v>
          </cell>
          <cell r="N932" t="str">
            <v>Warburg Pincus Global Growth GP, L.P.</v>
          </cell>
          <cell r="O932">
            <v>27323.4317248302</v>
          </cell>
        </row>
        <row r="933">
          <cell r="D933" t="str">
            <v>Waystone Management Company (Lux) S.A</v>
          </cell>
          <cell r="E933">
            <v>0</v>
          </cell>
          <cell r="F933" t="str">
            <v>Waystone Management Company (Lux) S.A</v>
          </cell>
          <cell r="H933">
            <v>33491.370550692802</v>
          </cell>
          <cell r="K933" t="str">
            <v>Waystone Management Company (Lux) S.A</v>
          </cell>
          <cell r="L933">
            <v>76440.3005943756</v>
          </cell>
          <cell r="N933" t="str">
            <v>Waystone Management Company (Lux) S.A</v>
          </cell>
          <cell r="O933">
            <v>19121.1568856349</v>
          </cell>
        </row>
        <row r="934">
          <cell r="D934" t="str">
            <v>Wellington Luxembourg S.à r.l.</v>
          </cell>
          <cell r="E934">
            <v>0</v>
          </cell>
          <cell r="F934" t="str">
            <v>Wellington Luxembourg S.à r.l.</v>
          </cell>
          <cell r="H934">
            <v>34.533320686300002</v>
          </cell>
          <cell r="K934" t="str">
            <v>Wellington Luxembourg S.à r.l.</v>
          </cell>
          <cell r="L934">
            <v>1.3281781459999999</v>
          </cell>
          <cell r="N934" t="str">
            <v>Wellington Luxembourg S.à r.l.</v>
          </cell>
          <cell r="O934">
            <v>238.2350660564</v>
          </cell>
        </row>
        <row r="935">
          <cell r="D935" t="str">
            <v>WisdomTree Asset Management Inc.</v>
          </cell>
          <cell r="E935">
            <v>0</v>
          </cell>
          <cell r="F935" t="str">
            <v>WisdomTree Asset Management Inc.</v>
          </cell>
          <cell r="H935">
            <v>13671.836318700001</v>
          </cell>
          <cell r="K935" t="str">
            <v>WisdomTree Asset Management Inc.</v>
          </cell>
          <cell r="L935">
            <v>149686.87471290003</v>
          </cell>
          <cell r="N935" t="str">
            <v>WisdomTree Asset Management Inc.</v>
          </cell>
          <cell r="O935">
            <v>115197.5230749</v>
          </cell>
        </row>
        <row r="936">
          <cell r="D936" t="str">
            <v xml:space="preserve"> </v>
          </cell>
          <cell r="E936">
            <v>0</v>
          </cell>
          <cell r="F936" t="str">
            <v xml:space="preserve"> </v>
          </cell>
          <cell r="H936">
            <v>65341.732768376787</v>
          </cell>
          <cell r="K936" t="str">
            <v xml:space="preserve"> </v>
          </cell>
          <cell r="L936">
            <v>595149.08281822805</v>
          </cell>
          <cell r="N936" t="str">
            <v xml:space="preserve"> </v>
          </cell>
          <cell r="O936">
            <v>174463.92308941999</v>
          </cell>
        </row>
        <row r="937">
          <cell r="D937" t="str">
            <v>Aclara Resources Inc</v>
          </cell>
          <cell r="E937">
            <v>0</v>
          </cell>
          <cell r="F937" t="str">
            <v>Aclara Resources Inc</v>
          </cell>
          <cell r="H937">
            <v>7.2818622021000001</v>
          </cell>
          <cell r="K937" t="str">
            <v>Aclara Resources Inc</v>
          </cell>
          <cell r="L937">
            <v>2810.1528818864999</v>
          </cell>
          <cell r="N937" t="str">
            <v>Aclara Resources Inc</v>
          </cell>
          <cell r="O937">
            <v>723.04306791240003</v>
          </cell>
        </row>
        <row r="938">
          <cell r="D938" t="str">
            <v>Auna S.A.A.</v>
          </cell>
          <cell r="E938">
            <v>0</v>
          </cell>
          <cell r="F938" t="str">
            <v>Auna S.A.A.</v>
          </cell>
          <cell r="H938">
            <v>15265.6347363236</v>
          </cell>
          <cell r="K938" t="str">
            <v>Auna S.A.A.</v>
          </cell>
          <cell r="L938">
            <v>26281.400603113598</v>
          </cell>
          <cell r="N938" t="str">
            <v>Auna S.A.A.</v>
          </cell>
          <cell r="O938">
            <v>0</v>
          </cell>
        </row>
        <row r="939">
          <cell r="D939" t="str">
            <v>Krane Funds Advisors, LLC</v>
          </cell>
          <cell r="E939">
            <v>0</v>
          </cell>
          <cell r="F939" t="str">
            <v>Krane Funds Advisors, LLC</v>
          </cell>
          <cell r="H939">
            <v>27731.505532499999</v>
          </cell>
          <cell r="K939" t="str">
            <v>Krane Funds Advisors, LLC</v>
          </cell>
          <cell r="L939">
            <v>316812.19003875001</v>
          </cell>
          <cell r="N939" t="str">
            <v>Krane Funds Advisors, LLC</v>
          </cell>
          <cell r="O939">
            <v>162467.44951499999</v>
          </cell>
        </row>
        <row r="940">
          <cell r="D940" t="str">
            <v>LEMANIK ASSET MANAGEMENT S.A.</v>
          </cell>
          <cell r="E940">
            <v>0</v>
          </cell>
          <cell r="F940" t="str">
            <v>LEMANIK ASSET MANAGEMENT S.A.</v>
          </cell>
          <cell r="H940">
            <v>12354.37875</v>
          </cell>
          <cell r="K940" t="str">
            <v>LEMANIK ASSET MANAGEMENT S.A.</v>
          </cell>
          <cell r="L940">
            <v>61771.893750000003</v>
          </cell>
          <cell r="N940" t="str">
            <v>LEMANIK ASSET MANAGEMENT S.A.</v>
          </cell>
          <cell r="O940">
            <v>0</v>
          </cell>
        </row>
        <row r="941">
          <cell r="D941" t="str">
            <v>Partners Group Cayman Management III</v>
          </cell>
          <cell r="E941">
            <v>0</v>
          </cell>
          <cell r="F941" t="str">
            <v>Partners Group Cayman Management III</v>
          </cell>
          <cell r="H941">
            <v>0</v>
          </cell>
          <cell r="K941" t="str">
            <v>Partners Group Cayman Management III</v>
          </cell>
          <cell r="L941">
            <v>164518.56806746498</v>
          </cell>
          <cell r="N941" t="str">
            <v>Partners Group Cayman Management III</v>
          </cell>
          <cell r="O941">
            <v>0</v>
          </cell>
        </row>
        <row r="942">
          <cell r="D942" t="str">
            <v>SPFSA RE VII L.L.C.</v>
          </cell>
          <cell r="E942">
            <v>0</v>
          </cell>
          <cell r="F942" t="str">
            <v>SPFSA RE VII L.L.C.</v>
          </cell>
          <cell r="H942">
            <v>0</v>
          </cell>
          <cell r="K942" t="str">
            <v>SPFSA RE VII L.L.C.</v>
          </cell>
          <cell r="L942">
            <v>22546.864774560898</v>
          </cell>
          <cell r="N942" t="str">
            <v>SPFSA RE VII L.L.C.</v>
          </cell>
          <cell r="O942">
            <v>11273.430506507601</v>
          </cell>
        </row>
        <row r="943">
          <cell r="D943" t="str">
            <v>Suzano Austria GmbH</v>
          </cell>
          <cell r="E943">
            <v>0</v>
          </cell>
          <cell r="F943" t="str">
            <v>Suzano Austria GmbH</v>
          </cell>
          <cell r="H943">
            <v>9982.9318873511002</v>
          </cell>
          <cell r="K943" t="str">
            <v>Suzano Austria GmbH</v>
          </cell>
          <cell r="L943">
            <v>408.0127024519</v>
          </cell>
          <cell r="N943" t="str">
            <v>Suzano Austria GmbH</v>
          </cell>
          <cell r="O943">
            <v>0</v>
          </cell>
        </row>
        <row r="944">
          <cell r="D944" t="str">
            <v>III. OPERACIONES EN TRANSITO</v>
          </cell>
          <cell r="E944">
            <v>-1097.2075</v>
          </cell>
          <cell r="F944" t="str">
            <v>III. OPERACIONES EN TRANSITO</v>
          </cell>
          <cell r="H944">
            <v>-95152.548679601299</v>
          </cell>
          <cell r="K944" t="str">
            <v>III. OPERACIONES EN TRANSITO</v>
          </cell>
          <cell r="L944">
            <v>327357.02843870502</v>
          </cell>
          <cell r="N944" t="str">
            <v>III. OPERACIONES EN TRANSITO</v>
          </cell>
          <cell r="O944">
            <v>84946.714044084598</v>
          </cell>
        </row>
        <row r="945">
          <cell r="D945" t="str">
            <v xml:space="preserve"> </v>
          </cell>
          <cell r="E945">
            <v>-1097.2075</v>
          </cell>
          <cell r="F945" t="str">
            <v xml:space="preserve"> </v>
          </cell>
          <cell r="H945">
            <v>-95152.548679601299</v>
          </cell>
          <cell r="K945" t="str">
            <v xml:space="preserve"> </v>
          </cell>
          <cell r="L945">
            <v>327357.02843870502</v>
          </cell>
          <cell r="N945" t="str">
            <v xml:space="preserve"> </v>
          </cell>
          <cell r="O945">
            <v>84946.714044084598</v>
          </cell>
        </row>
        <row r="946">
          <cell r="D946" t="str">
            <v>III. OPERACIONES EN TRANSITO</v>
          </cell>
          <cell r="E946">
            <v>-1097.2075</v>
          </cell>
          <cell r="F946" t="str">
            <v>III. OPERACIONES EN TRANSITO</v>
          </cell>
          <cell r="H946">
            <v>-95152.548679601299</v>
          </cell>
          <cell r="K946" t="str">
            <v>III. OPERACIONES EN TRANSITO</v>
          </cell>
          <cell r="L946">
            <v>327357.02843870502</v>
          </cell>
          <cell r="N946" t="str">
            <v>III. OPERACIONES EN TRANSITO</v>
          </cell>
          <cell r="O946">
            <v>84946.714044084598</v>
          </cell>
        </row>
        <row r="947">
          <cell r="D947" t="str">
            <v xml:space="preserve">Total </v>
          </cell>
          <cell r="E947">
            <v>5832147.1246620789</v>
          </cell>
          <cell r="F947" t="str">
            <v xml:space="preserve">Total </v>
          </cell>
          <cell r="H947">
            <v>20640750.00924857</v>
          </cell>
          <cell r="K947" t="str">
            <v xml:space="preserve">Total </v>
          </cell>
          <cell r="L947">
            <v>84775638.0773568</v>
          </cell>
          <cell r="N947" t="str">
            <v xml:space="preserve">Total </v>
          </cell>
          <cell r="O947">
            <v>15368243.90794315</v>
          </cell>
        </row>
      </sheetData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  <row r="3">
          <cell r="A3">
            <v>45382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 marzo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1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1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7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138D-00FC-466A-8B27-F2B6F28DDDE5}">
  <sheetPr codeName="Hoja1"/>
  <dimension ref="B3:H4"/>
  <sheetViews>
    <sheetView tabSelected="1" view="pageBreakPreview" zoomScale="106" zoomScaleNormal="100" zoomScaleSheetLayoutView="106" workbookViewId="0"/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EAF7-6B18-4634-890E-E7E984799F6D}">
  <sheetPr codeName="Hoja2"/>
  <dimension ref="A1:D120"/>
  <sheetViews>
    <sheetView view="pageBreakPreview" zoomScaleNormal="100" zoomScaleSheetLayoutView="100" workbookViewId="0">
      <selection activeCell="C102" sqref="C102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8.600000000000001" customHeight="1">
      <c r="C98" s="15" t="s">
        <v>88</v>
      </c>
      <c r="D98" s="7">
        <v>80</v>
      </c>
    </row>
    <row r="99" spans="1:4" ht="14.1" customHeight="1">
      <c r="A99" s="13"/>
    </row>
    <row r="100" spans="1:4" ht="14.1" customHeight="1">
      <c r="B100" s="13" t="s">
        <v>89</v>
      </c>
    </row>
    <row r="101" spans="1:4" ht="14.1" customHeight="1">
      <c r="B101" s="13"/>
      <c r="C101" s="15" t="s">
        <v>90</v>
      </c>
      <c r="D101" s="7">
        <v>81</v>
      </c>
    </row>
    <row r="102" spans="1:4" ht="32.4" customHeight="1">
      <c r="B102" s="13"/>
      <c r="C102" s="15" t="s">
        <v>91</v>
      </c>
      <c r="D102" s="7">
        <v>82</v>
      </c>
    </row>
    <row r="103" spans="1:4" ht="14.1" customHeight="1">
      <c r="B103" s="13"/>
      <c r="C103" s="2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30" customHeight="1">
      <c r="B105" s="13"/>
      <c r="C105" s="15" t="s">
        <v>94</v>
      </c>
      <c r="D105" s="7">
        <v>85</v>
      </c>
    </row>
    <row r="106" spans="1:4" ht="14.1" customHeight="1">
      <c r="B106" s="13"/>
      <c r="C106" s="2" t="s">
        <v>95</v>
      </c>
      <c r="D106" s="7">
        <v>86</v>
      </c>
    </row>
    <row r="107" spans="1:4" ht="14.1" customHeight="1">
      <c r="B107" s="13"/>
      <c r="C107" s="2" t="s">
        <v>96</v>
      </c>
      <c r="D107" s="7">
        <v>87</v>
      </c>
    </row>
    <row r="108" spans="1:4" ht="14.1" customHeight="1">
      <c r="B108" s="13"/>
    </row>
    <row r="109" spans="1:4" ht="14.1" customHeight="1">
      <c r="B109" s="13"/>
    </row>
    <row r="110" spans="1:4" ht="14.1" customHeight="1">
      <c r="B110" s="13"/>
    </row>
    <row r="111" spans="1:4" ht="14.1" customHeight="1">
      <c r="B111" s="13"/>
    </row>
    <row r="112" spans="1:4" ht="14.1" customHeight="1"/>
    <row r="113" spans="1:4" s="17" customFormat="1" ht="14.1" customHeight="1">
      <c r="A113" s="8"/>
      <c r="B113" s="8"/>
      <c r="D113" s="7"/>
    </row>
    <row r="114" spans="1:4" s="17" customFormat="1" ht="14.1" customHeight="1">
      <c r="A114" s="8"/>
      <c r="B114" s="8"/>
      <c r="D114" s="7"/>
    </row>
    <row r="115" spans="1:4" s="17" customFormat="1" ht="28.5" customHeight="1">
      <c r="A115" s="8"/>
      <c r="B115" s="8"/>
      <c r="D115" s="7"/>
    </row>
    <row r="116" spans="1:4" s="17" customFormat="1" ht="27.75" customHeight="1">
      <c r="A116" s="8"/>
      <c r="B116" s="8"/>
      <c r="D116" s="7"/>
    </row>
    <row r="117" spans="1:4" s="17" customFormat="1" ht="14.1" customHeight="1">
      <c r="A117" s="8"/>
      <c r="B117" s="8"/>
      <c r="D117" s="7"/>
    </row>
    <row r="118" spans="1:4" s="17" customFormat="1" ht="14.1" customHeight="1">
      <c r="A118" s="8"/>
      <c r="B118" s="8"/>
      <c r="C118" s="2"/>
      <c r="D118" s="7"/>
    </row>
    <row r="119" spans="1:4" ht="14.1" customHeight="1"/>
    <row r="120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80CB3-C184-4B8F-8A34-EDFCCB62EE4C}">
  <sheetPr codeName="Hoja3">
    <pageSetUpPr fitToPage="1"/>
  </sheetPr>
  <dimension ref="A1:U175"/>
  <sheetViews>
    <sheetView zoomScaleNormal="10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7.5546875" style="21" customWidth="1"/>
    <col min="17" max="18" width="5.5546875" style="22" customWidth="1"/>
    <col min="19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7.5546875" style="22" customWidth="1"/>
    <col min="273" max="274" width="5.5546875" style="22" customWidth="1"/>
    <col min="275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7.5546875" style="22" customWidth="1"/>
    <col min="529" max="530" width="5.5546875" style="22" customWidth="1"/>
    <col min="531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7.5546875" style="22" customWidth="1"/>
    <col min="785" max="786" width="5.5546875" style="22" customWidth="1"/>
    <col min="787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7.5546875" style="22" customWidth="1"/>
    <col min="1041" max="1042" width="5.5546875" style="22" customWidth="1"/>
    <col min="1043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7.5546875" style="22" customWidth="1"/>
    <col min="1297" max="1298" width="5.5546875" style="22" customWidth="1"/>
    <col min="1299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7.5546875" style="22" customWidth="1"/>
    <col min="1553" max="1554" width="5.5546875" style="22" customWidth="1"/>
    <col min="1555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7.5546875" style="22" customWidth="1"/>
    <col min="1809" max="1810" width="5.5546875" style="22" customWidth="1"/>
    <col min="1811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7.5546875" style="22" customWidth="1"/>
    <col min="2065" max="2066" width="5.5546875" style="22" customWidth="1"/>
    <col min="2067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7.5546875" style="22" customWidth="1"/>
    <col min="2321" max="2322" width="5.5546875" style="22" customWidth="1"/>
    <col min="2323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7.5546875" style="22" customWidth="1"/>
    <col min="2577" max="2578" width="5.5546875" style="22" customWidth="1"/>
    <col min="2579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7.5546875" style="22" customWidth="1"/>
    <col min="2833" max="2834" width="5.5546875" style="22" customWidth="1"/>
    <col min="2835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7.5546875" style="22" customWidth="1"/>
    <col min="3089" max="3090" width="5.5546875" style="22" customWidth="1"/>
    <col min="3091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7.5546875" style="22" customWidth="1"/>
    <col min="3345" max="3346" width="5.5546875" style="22" customWidth="1"/>
    <col min="3347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7.5546875" style="22" customWidth="1"/>
    <col min="3601" max="3602" width="5.5546875" style="22" customWidth="1"/>
    <col min="3603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7.5546875" style="22" customWidth="1"/>
    <col min="3857" max="3858" width="5.5546875" style="22" customWidth="1"/>
    <col min="3859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7.5546875" style="22" customWidth="1"/>
    <col min="4113" max="4114" width="5.5546875" style="22" customWidth="1"/>
    <col min="4115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7.5546875" style="22" customWidth="1"/>
    <col min="4369" max="4370" width="5.5546875" style="22" customWidth="1"/>
    <col min="4371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7.5546875" style="22" customWidth="1"/>
    <col min="4625" max="4626" width="5.5546875" style="22" customWidth="1"/>
    <col min="4627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7.5546875" style="22" customWidth="1"/>
    <col min="4881" max="4882" width="5.5546875" style="22" customWidth="1"/>
    <col min="4883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7.5546875" style="22" customWidth="1"/>
    <col min="5137" max="5138" width="5.5546875" style="22" customWidth="1"/>
    <col min="5139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7.5546875" style="22" customWidth="1"/>
    <col min="5393" max="5394" width="5.5546875" style="22" customWidth="1"/>
    <col min="5395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7.5546875" style="22" customWidth="1"/>
    <col min="5649" max="5650" width="5.5546875" style="22" customWidth="1"/>
    <col min="5651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7.5546875" style="22" customWidth="1"/>
    <col min="5905" max="5906" width="5.5546875" style="22" customWidth="1"/>
    <col min="5907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7.5546875" style="22" customWidth="1"/>
    <col min="6161" max="6162" width="5.5546875" style="22" customWidth="1"/>
    <col min="6163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7.5546875" style="22" customWidth="1"/>
    <col min="6417" max="6418" width="5.5546875" style="22" customWidth="1"/>
    <col min="6419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7.5546875" style="22" customWidth="1"/>
    <col min="6673" max="6674" width="5.5546875" style="22" customWidth="1"/>
    <col min="6675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7.5546875" style="22" customWidth="1"/>
    <col min="6929" max="6930" width="5.5546875" style="22" customWidth="1"/>
    <col min="6931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7.5546875" style="22" customWidth="1"/>
    <col min="7185" max="7186" width="5.5546875" style="22" customWidth="1"/>
    <col min="7187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7.5546875" style="22" customWidth="1"/>
    <col min="7441" max="7442" width="5.5546875" style="22" customWidth="1"/>
    <col min="7443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7.5546875" style="22" customWidth="1"/>
    <col min="7697" max="7698" width="5.5546875" style="22" customWidth="1"/>
    <col min="7699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7.5546875" style="22" customWidth="1"/>
    <col min="7953" max="7954" width="5.5546875" style="22" customWidth="1"/>
    <col min="7955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7.5546875" style="22" customWidth="1"/>
    <col min="8209" max="8210" width="5.5546875" style="22" customWidth="1"/>
    <col min="8211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7.5546875" style="22" customWidth="1"/>
    <col min="8465" max="8466" width="5.5546875" style="22" customWidth="1"/>
    <col min="8467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7.5546875" style="22" customWidth="1"/>
    <col min="8721" max="8722" width="5.5546875" style="22" customWidth="1"/>
    <col min="8723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7.5546875" style="22" customWidth="1"/>
    <col min="8977" max="8978" width="5.5546875" style="22" customWidth="1"/>
    <col min="8979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7.5546875" style="22" customWidth="1"/>
    <col min="9233" max="9234" width="5.5546875" style="22" customWidth="1"/>
    <col min="9235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7.5546875" style="22" customWidth="1"/>
    <col min="9489" max="9490" width="5.5546875" style="22" customWidth="1"/>
    <col min="9491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7.5546875" style="22" customWidth="1"/>
    <col min="9745" max="9746" width="5.5546875" style="22" customWidth="1"/>
    <col min="9747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7.5546875" style="22" customWidth="1"/>
    <col min="10001" max="10002" width="5.5546875" style="22" customWidth="1"/>
    <col min="10003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7.5546875" style="22" customWidth="1"/>
    <col min="10257" max="10258" width="5.5546875" style="22" customWidth="1"/>
    <col min="10259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7.5546875" style="22" customWidth="1"/>
    <col min="10513" max="10514" width="5.5546875" style="22" customWidth="1"/>
    <col min="10515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7.5546875" style="22" customWidth="1"/>
    <col min="10769" max="10770" width="5.5546875" style="22" customWidth="1"/>
    <col min="10771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7.5546875" style="22" customWidth="1"/>
    <col min="11025" max="11026" width="5.5546875" style="22" customWidth="1"/>
    <col min="11027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7.5546875" style="22" customWidth="1"/>
    <col min="11281" max="11282" width="5.5546875" style="22" customWidth="1"/>
    <col min="11283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7.5546875" style="22" customWidth="1"/>
    <col min="11537" max="11538" width="5.5546875" style="22" customWidth="1"/>
    <col min="11539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7.5546875" style="22" customWidth="1"/>
    <col min="11793" max="11794" width="5.5546875" style="22" customWidth="1"/>
    <col min="11795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7.5546875" style="22" customWidth="1"/>
    <col min="12049" max="12050" width="5.5546875" style="22" customWidth="1"/>
    <col min="12051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7.5546875" style="22" customWidth="1"/>
    <col min="12305" max="12306" width="5.5546875" style="22" customWidth="1"/>
    <col min="12307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7.5546875" style="22" customWidth="1"/>
    <col min="12561" max="12562" width="5.5546875" style="22" customWidth="1"/>
    <col min="12563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7.5546875" style="22" customWidth="1"/>
    <col min="12817" max="12818" width="5.5546875" style="22" customWidth="1"/>
    <col min="12819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7.5546875" style="22" customWidth="1"/>
    <col min="13073" max="13074" width="5.5546875" style="22" customWidth="1"/>
    <col min="13075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7.5546875" style="22" customWidth="1"/>
    <col min="13329" max="13330" width="5.5546875" style="22" customWidth="1"/>
    <col min="13331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7.5546875" style="22" customWidth="1"/>
    <col min="13585" max="13586" width="5.5546875" style="22" customWidth="1"/>
    <col min="13587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7.5546875" style="22" customWidth="1"/>
    <col min="13841" max="13842" width="5.5546875" style="22" customWidth="1"/>
    <col min="13843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7.5546875" style="22" customWidth="1"/>
    <col min="14097" max="14098" width="5.5546875" style="22" customWidth="1"/>
    <col min="14099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7.5546875" style="22" customWidth="1"/>
    <col min="14353" max="14354" width="5.5546875" style="22" customWidth="1"/>
    <col min="14355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7.5546875" style="22" customWidth="1"/>
    <col min="14609" max="14610" width="5.5546875" style="22" customWidth="1"/>
    <col min="14611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7.5546875" style="22" customWidth="1"/>
    <col min="14865" max="14866" width="5.5546875" style="22" customWidth="1"/>
    <col min="14867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7.5546875" style="22" customWidth="1"/>
    <col min="15121" max="15122" width="5.5546875" style="22" customWidth="1"/>
    <col min="15123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7.5546875" style="22" customWidth="1"/>
    <col min="15377" max="15378" width="5.5546875" style="22" customWidth="1"/>
    <col min="15379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7.5546875" style="22" customWidth="1"/>
    <col min="15633" max="15634" width="5.5546875" style="22" customWidth="1"/>
    <col min="15635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7.5546875" style="22" customWidth="1"/>
    <col min="15889" max="15890" width="5.5546875" style="22" customWidth="1"/>
    <col min="15891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7.5546875" style="22" customWidth="1"/>
    <col min="16145" max="16146" width="5.5546875" style="22" customWidth="1"/>
    <col min="16147" max="16384" width="11.44140625" style="22"/>
  </cols>
  <sheetData>
    <row r="1" spans="1:18" ht="18.75" customHeight="1">
      <c r="A1" s="18"/>
      <c r="B1" s="19"/>
    </row>
    <row r="2" spans="1:18" ht="28.2">
      <c r="A2" s="23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8" s="29" customFormat="1" ht="16.8">
      <c r="A3" s="25">
        <v>45382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8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8" ht="14.1" customHeight="1">
      <c r="A5" s="1830"/>
      <c r="B5" s="183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  <c r="O5" s="35" t="s">
        <v>100</v>
      </c>
      <c r="P5" s="35" t="s">
        <v>100</v>
      </c>
      <c r="Q5" s="36"/>
      <c r="R5" s="36"/>
    </row>
    <row r="6" spans="1:18" ht="14.1" customHeight="1">
      <c r="A6" s="1831"/>
      <c r="B6" s="1831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  <c r="O6" s="38" t="s">
        <v>112</v>
      </c>
      <c r="P6" s="38" t="s">
        <v>113</v>
      </c>
      <c r="Q6" s="36"/>
      <c r="R6" s="36"/>
    </row>
    <row r="7" spans="1:18" ht="3.9" customHeight="1">
      <c r="A7" s="39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0"/>
      <c r="O7" s="42"/>
      <c r="P7" s="42"/>
    </row>
    <row r="8" spans="1:18" ht="13.8">
      <c r="A8" s="43" t="s">
        <v>114</v>
      </c>
      <c r="B8" s="44"/>
      <c r="C8" s="45">
        <v>75</v>
      </c>
      <c r="D8" s="45">
        <v>21971</v>
      </c>
      <c r="E8" s="45">
        <v>347998</v>
      </c>
      <c r="F8" s="45">
        <v>299644</v>
      </c>
      <c r="G8" s="45">
        <v>144998</v>
      </c>
      <c r="H8" s="45">
        <v>78694</v>
      </c>
      <c r="I8" s="45">
        <v>51699</v>
      </c>
      <c r="J8" s="45">
        <v>30852</v>
      </c>
      <c r="K8" s="45">
        <v>20034</v>
      </c>
      <c r="L8" s="45">
        <v>12432</v>
      </c>
      <c r="M8" s="45">
        <v>10500</v>
      </c>
      <c r="N8" s="45">
        <v>1018897</v>
      </c>
      <c r="O8" s="46">
        <v>100</v>
      </c>
      <c r="P8" s="47">
        <v>10.828266524287313</v>
      </c>
    </row>
    <row r="9" spans="1:18" ht="13.8">
      <c r="A9" s="48"/>
      <c r="B9" s="49" t="s">
        <v>115</v>
      </c>
      <c r="C9" s="50">
        <v>56</v>
      </c>
      <c r="D9" s="50">
        <v>12952</v>
      </c>
      <c r="E9" s="50">
        <v>193935</v>
      </c>
      <c r="F9" s="50">
        <v>159513</v>
      </c>
      <c r="G9" s="50">
        <v>81376</v>
      </c>
      <c r="H9" s="50">
        <v>44543</v>
      </c>
      <c r="I9" s="50">
        <v>29117</v>
      </c>
      <c r="J9" s="50">
        <v>17171</v>
      </c>
      <c r="K9" s="50">
        <v>11497</v>
      </c>
      <c r="L9" s="50">
        <v>7429</v>
      </c>
      <c r="M9" s="50">
        <v>6752</v>
      </c>
      <c r="N9" s="50">
        <v>564341</v>
      </c>
      <c r="O9" s="47">
        <v>55.387443480548086</v>
      </c>
      <c r="P9" s="51"/>
    </row>
    <row r="10" spans="1:18" ht="13.8">
      <c r="A10" s="52"/>
      <c r="B10" s="53" t="s">
        <v>116</v>
      </c>
      <c r="C10" s="54">
        <v>19</v>
      </c>
      <c r="D10" s="54">
        <v>9019</v>
      </c>
      <c r="E10" s="54">
        <v>154063</v>
      </c>
      <c r="F10" s="54">
        <v>140131</v>
      </c>
      <c r="G10" s="54">
        <v>63622</v>
      </c>
      <c r="H10" s="54">
        <v>34151</v>
      </c>
      <c r="I10" s="54">
        <v>22582</v>
      </c>
      <c r="J10" s="54">
        <v>13681</v>
      </c>
      <c r="K10" s="54">
        <v>8537</v>
      </c>
      <c r="L10" s="54">
        <v>5003</v>
      </c>
      <c r="M10" s="54">
        <v>3748</v>
      </c>
      <c r="N10" s="54">
        <v>454556</v>
      </c>
      <c r="O10" s="55">
        <v>44.612556519451914</v>
      </c>
      <c r="P10" s="55"/>
    </row>
    <row r="11" spans="1:18" s="57" customFormat="1" ht="14.1" customHeight="1">
      <c r="A11" s="43" t="s">
        <v>117</v>
      </c>
      <c r="B11" s="56"/>
      <c r="C11" s="45">
        <v>229099</v>
      </c>
      <c r="D11" s="45">
        <v>778131</v>
      </c>
      <c r="E11" s="45">
        <v>620954</v>
      </c>
      <c r="F11" s="45">
        <v>499494</v>
      </c>
      <c r="G11" s="45">
        <v>462273</v>
      </c>
      <c r="H11" s="45">
        <v>454065</v>
      </c>
      <c r="I11" s="45">
        <v>417240</v>
      </c>
      <c r="J11" s="45">
        <v>324046</v>
      </c>
      <c r="K11" s="45">
        <v>232766</v>
      </c>
      <c r="L11" s="45">
        <v>153998</v>
      </c>
      <c r="M11" s="45">
        <v>146897</v>
      </c>
      <c r="N11" s="45">
        <v>4318963</v>
      </c>
      <c r="O11" s="46">
        <v>100</v>
      </c>
      <c r="P11" s="47">
        <v>45.899519257133456</v>
      </c>
    </row>
    <row r="12" spans="1:18" s="57" customFormat="1" ht="14.1" customHeight="1">
      <c r="A12" s="48"/>
      <c r="B12" s="49" t="s">
        <v>115</v>
      </c>
      <c r="C12" s="50">
        <v>135113</v>
      </c>
      <c r="D12" s="50">
        <v>434996</v>
      </c>
      <c r="E12" s="50">
        <v>330748</v>
      </c>
      <c r="F12" s="50">
        <v>278513</v>
      </c>
      <c r="G12" s="50">
        <v>262379</v>
      </c>
      <c r="H12" s="50">
        <v>260286</v>
      </c>
      <c r="I12" s="50">
        <v>243957</v>
      </c>
      <c r="J12" s="50">
        <v>192214</v>
      </c>
      <c r="K12" s="50">
        <v>143990</v>
      </c>
      <c r="L12" s="50">
        <v>99798</v>
      </c>
      <c r="M12" s="50">
        <v>102081</v>
      </c>
      <c r="N12" s="50">
        <v>2484075</v>
      </c>
      <c r="O12" s="47">
        <v>57.515542504068684</v>
      </c>
      <c r="P12" s="51"/>
    </row>
    <row r="13" spans="1:18" s="57" customFormat="1" ht="14.1" customHeight="1">
      <c r="A13" s="52"/>
      <c r="B13" s="53" t="s">
        <v>116</v>
      </c>
      <c r="C13" s="54">
        <v>93986</v>
      </c>
      <c r="D13" s="54">
        <v>343135</v>
      </c>
      <c r="E13" s="54">
        <v>290206</v>
      </c>
      <c r="F13" s="54">
        <v>220981</v>
      </c>
      <c r="G13" s="54">
        <v>199894</v>
      </c>
      <c r="H13" s="54">
        <v>193779</v>
      </c>
      <c r="I13" s="54">
        <v>173283</v>
      </c>
      <c r="J13" s="54">
        <v>131832</v>
      </c>
      <c r="K13" s="54">
        <v>88776</v>
      </c>
      <c r="L13" s="54">
        <v>54200</v>
      </c>
      <c r="M13" s="54">
        <v>44816</v>
      </c>
      <c r="N13" s="54">
        <v>1834888</v>
      </c>
      <c r="O13" s="55">
        <v>42.484457495931316</v>
      </c>
      <c r="P13" s="55"/>
    </row>
    <row r="14" spans="1:18" s="57" customFormat="1" ht="14.1" customHeight="1">
      <c r="A14" s="43" t="s">
        <v>118</v>
      </c>
      <c r="B14" s="56"/>
      <c r="C14" s="45">
        <v>52</v>
      </c>
      <c r="D14" s="45">
        <v>170891</v>
      </c>
      <c r="E14" s="45">
        <v>398506</v>
      </c>
      <c r="F14" s="45">
        <v>371590</v>
      </c>
      <c r="G14" s="45">
        <v>333993</v>
      </c>
      <c r="H14" s="45">
        <v>294446</v>
      </c>
      <c r="I14" s="45">
        <v>255282</v>
      </c>
      <c r="J14" s="45">
        <v>193484</v>
      </c>
      <c r="K14" s="45">
        <v>137485</v>
      </c>
      <c r="L14" s="45">
        <v>93446</v>
      </c>
      <c r="M14" s="45">
        <v>93364</v>
      </c>
      <c r="N14" s="45">
        <v>2342539</v>
      </c>
      <c r="O14" s="46">
        <v>100</v>
      </c>
      <c r="P14" s="47">
        <v>24.89519218874673</v>
      </c>
    </row>
    <row r="15" spans="1:18" s="57" customFormat="1" ht="14.1" customHeight="1">
      <c r="A15" s="48"/>
      <c r="B15" s="49" t="s">
        <v>115</v>
      </c>
      <c r="C15" s="58">
        <v>26</v>
      </c>
      <c r="D15" s="59">
        <v>98304</v>
      </c>
      <c r="E15" s="59">
        <v>219175</v>
      </c>
      <c r="F15" s="59">
        <v>204405</v>
      </c>
      <c r="G15" s="59">
        <v>185255</v>
      </c>
      <c r="H15" s="59">
        <v>168495</v>
      </c>
      <c r="I15" s="59">
        <v>154528</v>
      </c>
      <c r="J15" s="59">
        <v>120880</v>
      </c>
      <c r="K15" s="59">
        <v>89576</v>
      </c>
      <c r="L15" s="59">
        <v>63959</v>
      </c>
      <c r="M15" s="59">
        <v>68096</v>
      </c>
      <c r="N15" s="59">
        <v>1372699</v>
      </c>
      <c r="O15" s="47">
        <v>58.598768259567933</v>
      </c>
      <c r="P15" s="51"/>
    </row>
    <row r="16" spans="1:18" s="57" customFormat="1" ht="14.1" customHeight="1">
      <c r="A16" s="52"/>
      <c r="B16" s="53" t="s">
        <v>116</v>
      </c>
      <c r="C16" s="60">
        <v>26</v>
      </c>
      <c r="D16" s="61">
        <v>72587</v>
      </c>
      <c r="E16" s="61">
        <v>179331</v>
      </c>
      <c r="F16" s="61">
        <v>167185</v>
      </c>
      <c r="G16" s="61">
        <v>148738</v>
      </c>
      <c r="H16" s="61">
        <v>125951</v>
      </c>
      <c r="I16" s="61">
        <v>100754</v>
      </c>
      <c r="J16" s="61">
        <v>72604</v>
      </c>
      <c r="K16" s="61">
        <v>47909</v>
      </c>
      <c r="L16" s="61">
        <v>29487</v>
      </c>
      <c r="M16" s="61">
        <v>25268</v>
      </c>
      <c r="N16" s="61">
        <v>969840</v>
      </c>
      <c r="O16" s="55">
        <v>41.401231740432067</v>
      </c>
      <c r="P16" s="55"/>
    </row>
    <row r="17" spans="1:18" s="57" customFormat="1" ht="14.1" customHeight="1">
      <c r="A17" s="43" t="s">
        <v>119</v>
      </c>
      <c r="B17" s="56"/>
      <c r="C17" s="45">
        <v>3</v>
      </c>
      <c r="D17" s="62">
        <v>525</v>
      </c>
      <c r="E17" s="62">
        <v>17815</v>
      </c>
      <c r="F17" s="62">
        <v>140604</v>
      </c>
      <c r="G17" s="62">
        <v>245575</v>
      </c>
      <c r="H17" s="62">
        <v>296955</v>
      </c>
      <c r="I17" s="62">
        <v>296223</v>
      </c>
      <c r="J17" s="62">
        <v>256730</v>
      </c>
      <c r="K17" s="62">
        <v>195007</v>
      </c>
      <c r="L17" s="62">
        <v>134081</v>
      </c>
      <c r="M17" s="62">
        <v>145687</v>
      </c>
      <c r="N17" s="62">
        <v>1729205</v>
      </c>
      <c r="O17" s="46">
        <v>100</v>
      </c>
      <c r="P17" s="47">
        <v>18.377022029832499</v>
      </c>
    </row>
    <row r="18" spans="1:18" s="57" customFormat="1" ht="14.1" customHeight="1">
      <c r="A18" s="48"/>
      <c r="B18" s="49" t="s">
        <v>115</v>
      </c>
      <c r="C18" s="58">
        <v>3</v>
      </c>
      <c r="D18" s="59">
        <v>265</v>
      </c>
      <c r="E18" s="59">
        <v>10874</v>
      </c>
      <c r="F18" s="59">
        <v>90058</v>
      </c>
      <c r="G18" s="59">
        <v>158978</v>
      </c>
      <c r="H18" s="59">
        <v>190345</v>
      </c>
      <c r="I18" s="59">
        <v>191597</v>
      </c>
      <c r="J18" s="59">
        <v>168433</v>
      </c>
      <c r="K18" s="59">
        <v>132536</v>
      </c>
      <c r="L18" s="59">
        <v>94096</v>
      </c>
      <c r="M18" s="59">
        <v>108008</v>
      </c>
      <c r="N18" s="59">
        <v>1145193</v>
      </c>
      <c r="O18" s="47">
        <v>66.226560760580725</v>
      </c>
      <c r="P18" s="51"/>
    </row>
    <row r="19" spans="1:18" s="57" customFormat="1" ht="14.1" customHeight="1">
      <c r="A19" s="52"/>
      <c r="B19" s="53" t="s">
        <v>116</v>
      </c>
      <c r="C19" s="60">
        <v>0</v>
      </c>
      <c r="D19" s="61">
        <v>260</v>
      </c>
      <c r="E19" s="61">
        <v>6941</v>
      </c>
      <c r="F19" s="61">
        <v>50546</v>
      </c>
      <c r="G19" s="61">
        <v>86597</v>
      </c>
      <c r="H19" s="61">
        <v>106610</v>
      </c>
      <c r="I19" s="61">
        <v>104626</v>
      </c>
      <c r="J19" s="61">
        <v>88297</v>
      </c>
      <c r="K19" s="61">
        <v>62471</v>
      </c>
      <c r="L19" s="61">
        <v>39985</v>
      </c>
      <c r="M19" s="61">
        <v>37679</v>
      </c>
      <c r="N19" s="61">
        <v>584012</v>
      </c>
      <c r="O19" s="55">
        <v>33.773439239419268</v>
      </c>
      <c r="P19" s="55"/>
    </row>
    <row r="20" spans="1:18" s="57" customFormat="1" ht="14.1" customHeight="1">
      <c r="A20" s="63" t="s">
        <v>120</v>
      </c>
      <c r="B20" s="56"/>
      <c r="C20" s="64">
        <v>229229</v>
      </c>
      <c r="D20" s="64">
        <v>971518</v>
      </c>
      <c r="E20" s="64">
        <v>1385273</v>
      </c>
      <c r="F20" s="64">
        <v>1311332</v>
      </c>
      <c r="G20" s="64">
        <v>1186839</v>
      </c>
      <c r="H20" s="64">
        <v>1124160</v>
      </c>
      <c r="I20" s="64">
        <v>1020444</v>
      </c>
      <c r="J20" s="64">
        <v>805112</v>
      </c>
      <c r="K20" s="64">
        <v>585292</v>
      </c>
      <c r="L20" s="64">
        <v>393957</v>
      </c>
      <c r="M20" s="64">
        <v>396448</v>
      </c>
      <c r="N20" s="64">
        <v>9409604</v>
      </c>
      <c r="O20" s="46">
        <v>100</v>
      </c>
      <c r="P20" s="47"/>
      <c r="R20" s="65"/>
    </row>
    <row r="21" spans="1:18" ht="14.1" customHeight="1">
      <c r="A21" s="66"/>
      <c r="B21" s="67" t="s">
        <v>115</v>
      </c>
      <c r="C21" s="50">
        <v>135198</v>
      </c>
      <c r="D21" s="50">
        <v>546517</v>
      </c>
      <c r="E21" s="50">
        <v>754732</v>
      </c>
      <c r="F21" s="50">
        <v>732489</v>
      </c>
      <c r="G21" s="50">
        <v>687988</v>
      </c>
      <c r="H21" s="50">
        <v>663669</v>
      </c>
      <c r="I21" s="50">
        <v>619199</v>
      </c>
      <c r="J21" s="50">
        <v>498698</v>
      </c>
      <c r="K21" s="50">
        <v>377599</v>
      </c>
      <c r="L21" s="50">
        <v>265282</v>
      </c>
      <c r="M21" s="50">
        <v>284937</v>
      </c>
      <c r="N21" s="50">
        <v>5566308</v>
      </c>
      <c r="O21" s="47">
        <v>59.155603147592608</v>
      </c>
      <c r="P21" s="68"/>
    </row>
    <row r="22" spans="1:18" ht="14.1" customHeight="1">
      <c r="A22" s="53"/>
      <c r="B22" s="69" t="s">
        <v>116</v>
      </c>
      <c r="C22" s="54">
        <v>94031</v>
      </c>
      <c r="D22" s="54">
        <v>425001</v>
      </c>
      <c r="E22" s="54">
        <v>630541</v>
      </c>
      <c r="F22" s="54">
        <v>578843</v>
      </c>
      <c r="G22" s="54">
        <v>498851</v>
      </c>
      <c r="H22" s="54">
        <v>460491</v>
      </c>
      <c r="I22" s="54">
        <v>401245</v>
      </c>
      <c r="J22" s="54">
        <v>306414</v>
      </c>
      <c r="K22" s="54">
        <v>207693</v>
      </c>
      <c r="L22" s="54">
        <v>128675</v>
      </c>
      <c r="M22" s="54">
        <v>111511</v>
      </c>
      <c r="N22" s="54">
        <v>3843296</v>
      </c>
      <c r="O22" s="55">
        <v>40.844396852407392</v>
      </c>
      <c r="P22" s="70"/>
    </row>
    <row r="23" spans="1:18" ht="14.1" customHeight="1">
      <c r="A23" s="67" t="s">
        <v>121</v>
      </c>
      <c r="B23" s="22"/>
      <c r="C23" s="71">
        <v>2.4361173966513361</v>
      </c>
      <c r="D23" s="71">
        <v>10.324749054264133</v>
      </c>
      <c r="E23" s="71">
        <v>14.721905406433683</v>
      </c>
      <c r="F23" s="71">
        <v>13.936101880589236</v>
      </c>
      <c r="G23" s="71">
        <v>12.613060018253691</v>
      </c>
      <c r="H23" s="71">
        <v>11.9469427193748</v>
      </c>
      <c r="I23" s="71">
        <v>10.844707173649391</v>
      </c>
      <c r="J23" s="71">
        <v>8.5562793078220931</v>
      </c>
      <c r="K23" s="71">
        <v>6.2201554921971214</v>
      </c>
      <c r="L23" s="71">
        <v>4.1867542991182205</v>
      </c>
      <c r="M23" s="71">
        <v>4.2132272516462965</v>
      </c>
      <c r="N23" s="71">
        <v>100</v>
      </c>
      <c r="O23" s="72"/>
      <c r="P23" s="51"/>
    </row>
    <row r="24" spans="1:18" ht="3" customHeight="1" thickBot="1">
      <c r="A24" s="73"/>
      <c r="B24" s="73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3"/>
    </row>
    <row r="25" spans="1:18">
      <c r="A25" s="75" t="s">
        <v>122</v>
      </c>
      <c r="D25" s="76"/>
      <c r="E25" s="76"/>
      <c r="F25" s="76"/>
      <c r="G25" s="76"/>
    </row>
    <row r="26" spans="1:18" ht="13.5" customHeight="1">
      <c r="A26" s="77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P26" s="80"/>
    </row>
    <row r="27" spans="1:18" s="82" customFormat="1" ht="13.5" customHeight="1">
      <c r="A27" s="77"/>
      <c r="B27" s="78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79"/>
      <c r="P27" s="80"/>
      <c r="Q27" s="22"/>
      <c r="R27" s="22"/>
    </row>
    <row r="28" spans="1:18" ht="13.5" customHeight="1">
      <c r="A28" s="77"/>
      <c r="B28" s="78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79"/>
      <c r="P28" s="80"/>
    </row>
    <row r="29" spans="1:18" ht="13.5" customHeight="1">
      <c r="A29" s="77"/>
      <c r="B29" s="78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4"/>
      <c r="P29" s="85"/>
      <c r="Q29" s="82"/>
      <c r="R29" s="82"/>
    </row>
    <row r="30" spans="1:18">
      <c r="A30" s="77"/>
      <c r="B30" s="7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P30" s="80"/>
    </row>
    <row r="31" spans="1:18">
      <c r="P31" s="80"/>
    </row>
    <row r="32" spans="1:18">
      <c r="P32" s="80"/>
    </row>
    <row r="33" spans="16:16">
      <c r="P33" s="80"/>
    </row>
    <row r="34" spans="16:16">
      <c r="P34" s="80"/>
    </row>
    <row r="35" spans="16:16">
      <c r="P35" s="80"/>
    </row>
    <row r="36" spans="16:16">
      <c r="P36" s="80"/>
    </row>
    <row r="175" spans="1:21" s="20" customFormat="1">
      <c r="A175" s="21"/>
      <c r="B175" s="21"/>
      <c r="C175" s="20" t="s">
        <v>123</v>
      </c>
      <c r="P175" s="21"/>
      <c r="Q175" s="22"/>
      <c r="R175" s="22"/>
      <c r="S175" s="22"/>
      <c r="T175" s="22"/>
      <c r="U175" s="22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0494-EEF4-491C-AE15-37FCA83B1A7A}">
  <sheetPr codeName="Hoja4">
    <pageSetUpPr fitToPage="1"/>
  </sheetPr>
  <dimension ref="A1:N25"/>
  <sheetViews>
    <sheetView zoomScaleNormal="10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45382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12.9" customHeight="1">
      <c r="A5" s="1830"/>
      <c r="B5" s="183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</row>
    <row r="6" spans="1:14" ht="12.9" customHeight="1">
      <c r="A6" s="1831"/>
      <c r="B6" s="1831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</row>
    <row r="7" spans="1:14" ht="3.9" customHeight="1">
      <c r="A7" s="40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0"/>
    </row>
    <row r="8" spans="1:14" ht="13.8">
      <c r="A8" s="43" t="s">
        <v>114</v>
      </c>
      <c r="B8" s="44"/>
      <c r="C8" s="87">
        <v>276808</v>
      </c>
      <c r="D8" s="87">
        <v>383453</v>
      </c>
      <c r="E8" s="87">
        <v>175297</v>
      </c>
      <c r="F8" s="87">
        <v>75506</v>
      </c>
      <c r="G8" s="87">
        <v>43325</v>
      </c>
      <c r="H8" s="87">
        <v>24564</v>
      </c>
      <c r="I8" s="87">
        <v>16842</v>
      </c>
      <c r="J8" s="87">
        <v>11172</v>
      </c>
      <c r="K8" s="87">
        <v>6678</v>
      </c>
      <c r="L8" s="87">
        <v>3394</v>
      </c>
      <c r="M8" s="87">
        <v>1858</v>
      </c>
      <c r="N8" s="87">
        <v>1018897</v>
      </c>
    </row>
    <row r="9" spans="1:14" ht="13.8">
      <c r="A9" s="48"/>
      <c r="B9" s="49" t="s">
        <v>115</v>
      </c>
      <c r="C9" s="50">
        <v>157507</v>
      </c>
      <c r="D9" s="50">
        <v>208191</v>
      </c>
      <c r="E9" s="50">
        <v>99150</v>
      </c>
      <c r="F9" s="50">
        <v>42208</v>
      </c>
      <c r="G9" s="50">
        <v>22968</v>
      </c>
      <c r="H9" s="50">
        <v>12094</v>
      </c>
      <c r="I9" s="50">
        <v>8661</v>
      </c>
      <c r="J9" s="50">
        <v>6167</v>
      </c>
      <c r="K9" s="50">
        <v>4009</v>
      </c>
      <c r="L9" s="50">
        <v>2135</v>
      </c>
      <c r="M9" s="50">
        <v>1251</v>
      </c>
      <c r="N9" s="50">
        <v>564341</v>
      </c>
    </row>
    <row r="10" spans="1:14" ht="13.8">
      <c r="A10" s="52"/>
      <c r="B10" s="53" t="s">
        <v>116</v>
      </c>
      <c r="C10" s="54">
        <v>119301</v>
      </c>
      <c r="D10" s="54">
        <v>175262</v>
      </c>
      <c r="E10" s="54">
        <v>76147</v>
      </c>
      <c r="F10" s="54">
        <v>33298</v>
      </c>
      <c r="G10" s="54">
        <v>20357</v>
      </c>
      <c r="H10" s="54">
        <v>12470</v>
      </c>
      <c r="I10" s="54">
        <v>8181</v>
      </c>
      <c r="J10" s="54">
        <v>5005</v>
      </c>
      <c r="K10" s="54">
        <v>2669</v>
      </c>
      <c r="L10" s="54">
        <v>1259</v>
      </c>
      <c r="M10" s="54">
        <v>607</v>
      </c>
      <c r="N10" s="54">
        <v>454556</v>
      </c>
    </row>
    <row r="11" spans="1:14" s="57" customFormat="1" ht="14.1" customHeight="1">
      <c r="A11" s="43" t="s">
        <v>117</v>
      </c>
      <c r="B11" s="56"/>
      <c r="C11" s="87">
        <v>996449</v>
      </c>
      <c r="D11" s="87">
        <v>1407728</v>
      </c>
      <c r="E11" s="87">
        <v>828610</v>
      </c>
      <c r="F11" s="87">
        <v>454002</v>
      </c>
      <c r="G11" s="87">
        <v>277019</v>
      </c>
      <c r="H11" s="87">
        <v>165306</v>
      </c>
      <c r="I11" s="87">
        <v>93405</v>
      </c>
      <c r="J11" s="87">
        <v>51390</v>
      </c>
      <c r="K11" s="87">
        <v>26314</v>
      </c>
      <c r="L11" s="87">
        <v>11430</v>
      </c>
      <c r="M11" s="87">
        <v>7310</v>
      </c>
      <c r="N11" s="87">
        <v>4318963</v>
      </c>
    </row>
    <row r="12" spans="1:14" s="57" customFormat="1" ht="14.1" customHeight="1">
      <c r="A12" s="48"/>
      <c r="B12" s="49" t="s">
        <v>115</v>
      </c>
      <c r="C12" s="50">
        <v>585712</v>
      </c>
      <c r="D12" s="50">
        <v>797727</v>
      </c>
      <c r="E12" s="50">
        <v>474827</v>
      </c>
      <c r="F12" s="50">
        <v>263879</v>
      </c>
      <c r="G12" s="50">
        <v>158815</v>
      </c>
      <c r="H12" s="50">
        <v>93716</v>
      </c>
      <c r="I12" s="50">
        <v>52280</v>
      </c>
      <c r="J12" s="50">
        <v>29741</v>
      </c>
      <c r="K12" s="50">
        <v>16000</v>
      </c>
      <c r="L12" s="50">
        <v>7072</v>
      </c>
      <c r="M12" s="50">
        <v>4306</v>
      </c>
      <c r="N12" s="50">
        <v>2484075</v>
      </c>
    </row>
    <row r="13" spans="1:14" s="57" customFormat="1" ht="14.1" customHeight="1">
      <c r="A13" s="52"/>
      <c r="B13" s="53" t="s">
        <v>116</v>
      </c>
      <c r="C13" s="54">
        <v>410737</v>
      </c>
      <c r="D13" s="54">
        <v>610001</v>
      </c>
      <c r="E13" s="54">
        <v>353783</v>
      </c>
      <c r="F13" s="54">
        <v>190123</v>
      </c>
      <c r="G13" s="54">
        <v>118204</v>
      </c>
      <c r="H13" s="54">
        <v>71590</v>
      </c>
      <c r="I13" s="54">
        <v>41125</v>
      </c>
      <c r="J13" s="54">
        <v>21649</v>
      </c>
      <c r="K13" s="54">
        <v>10314</v>
      </c>
      <c r="L13" s="54">
        <v>4358</v>
      </c>
      <c r="M13" s="54">
        <v>3004</v>
      </c>
      <c r="N13" s="54">
        <v>1834888</v>
      </c>
    </row>
    <row r="14" spans="1:14" s="57" customFormat="1" ht="14.1" customHeight="1">
      <c r="A14" s="43" t="s">
        <v>124</v>
      </c>
      <c r="B14" s="56"/>
      <c r="C14" s="87">
        <v>580435</v>
      </c>
      <c r="D14" s="87">
        <v>798122</v>
      </c>
      <c r="E14" s="87">
        <v>421377</v>
      </c>
      <c r="F14" s="87">
        <v>225476</v>
      </c>
      <c r="G14" s="87">
        <v>139357</v>
      </c>
      <c r="H14" s="87">
        <v>82756</v>
      </c>
      <c r="I14" s="87">
        <v>46255</v>
      </c>
      <c r="J14" s="87">
        <v>25724</v>
      </c>
      <c r="K14" s="87">
        <v>13640</v>
      </c>
      <c r="L14" s="87">
        <v>5891</v>
      </c>
      <c r="M14" s="87">
        <v>3506</v>
      </c>
      <c r="N14" s="87">
        <v>2342539</v>
      </c>
    </row>
    <row r="15" spans="1:14" s="57" customFormat="1" ht="14.1" customHeight="1">
      <c r="A15" s="48"/>
      <c r="B15" s="49" t="s">
        <v>115</v>
      </c>
      <c r="C15" s="50">
        <v>333695</v>
      </c>
      <c r="D15" s="50">
        <v>457802</v>
      </c>
      <c r="E15" s="50">
        <v>252119</v>
      </c>
      <c r="F15" s="50">
        <v>138259</v>
      </c>
      <c r="G15" s="50">
        <v>84204</v>
      </c>
      <c r="H15" s="50">
        <v>49217</v>
      </c>
      <c r="I15" s="50">
        <v>26918</v>
      </c>
      <c r="J15" s="50">
        <v>15554</v>
      </c>
      <c r="K15" s="50">
        <v>8708</v>
      </c>
      <c r="L15" s="50">
        <v>3901</v>
      </c>
      <c r="M15" s="50">
        <v>2322</v>
      </c>
      <c r="N15" s="50">
        <v>1372699</v>
      </c>
    </row>
    <row r="16" spans="1:14" s="57" customFormat="1" ht="14.1" customHeight="1">
      <c r="A16" s="52"/>
      <c r="B16" s="53" t="s">
        <v>116</v>
      </c>
      <c r="C16" s="54">
        <v>246740</v>
      </c>
      <c r="D16" s="54">
        <v>340320</v>
      </c>
      <c r="E16" s="54">
        <v>169258</v>
      </c>
      <c r="F16" s="54">
        <v>87217</v>
      </c>
      <c r="G16" s="54">
        <v>55153</v>
      </c>
      <c r="H16" s="54">
        <v>33539</v>
      </c>
      <c r="I16" s="54">
        <v>19337</v>
      </c>
      <c r="J16" s="54">
        <v>10170</v>
      </c>
      <c r="K16" s="54">
        <v>4932</v>
      </c>
      <c r="L16" s="54">
        <v>1990</v>
      </c>
      <c r="M16" s="54">
        <v>1184</v>
      </c>
      <c r="N16" s="54">
        <v>969840</v>
      </c>
    </row>
    <row r="17" spans="1:14" s="57" customFormat="1" ht="14.1" customHeight="1">
      <c r="A17" s="43" t="s">
        <v>119</v>
      </c>
      <c r="B17" s="56"/>
      <c r="C17" s="87">
        <v>319524</v>
      </c>
      <c r="D17" s="87">
        <v>542086</v>
      </c>
      <c r="E17" s="87">
        <v>349954</v>
      </c>
      <c r="F17" s="87">
        <v>216415</v>
      </c>
      <c r="G17" s="87">
        <v>140979</v>
      </c>
      <c r="H17" s="87">
        <v>83480</v>
      </c>
      <c r="I17" s="87">
        <v>43492</v>
      </c>
      <c r="J17" s="87">
        <v>21178</v>
      </c>
      <c r="K17" s="87">
        <v>8989</v>
      </c>
      <c r="L17" s="87">
        <v>2157</v>
      </c>
      <c r="M17" s="87">
        <v>951</v>
      </c>
      <c r="N17" s="87">
        <v>1729205</v>
      </c>
    </row>
    <row r="18" spans="1:14" s="57" customFormat="1" ht="14.1" customHeight="1">
      <c r="A18" s="48"/>
      <c r="B18" s="49" t="s">
        <v>115</v>
      </c>
      <c r="C18" s="50">
        <v>200549</v>
      </c>
      <c r="D18" s="50">
        <v>351472</v>
      </c>
      <c r="E18" s="50">
        <v>231215</v>
      </c>
      <c r="F18" s="50">
        <v>146963</v>
      </c>
      <c r="G18" s="50">
        <v>97591</v>
      </c>
      <c r="H18" s="50">
        <v>59486</v>
      </c>
      <c r="I18" s="50">
        <v>32070</v>
      </c>
      <c r="J18" s="50">
        <v>16260</v>
      </c>
      <c r="K18" s="50">
        <v>7159</v>
      </c>
      <c r="L18" s="50">
        <v>1702</v>
      </c>
      <c r="M18" s="50">
        <v>726</v>
      </c>
      <c r="N18" s="50">
        <v>1145193</v>
      </c>
    </row>
    <row r="19" spans="1:14" s="57" customFormat="1" ht="14.1" customHeight="1">
      <c r="A19" s="52"/>
      <c r="B19" s="53" t="s">
        <v>116</v>
      </c>
      <c r="C19" s="54">
        <v>118975</v>
      </c>
      <c r="D19" s="54">
        <v>190614</v>
      </c>
      <c r="E19" s="54">
        <v>118739</v>
      </c>
      <c r="F19" s="54">
        <v>69452</v>
      </c>
      <c r="G19" s="54">
        <v>43388</v>
      </c>
      <c r="H19" s="54">
        <v>23994</v>
      </c>
      <c r="I19" s="54">
        <v>11422</v>
      </c>
      <c r="J19" s="54">
        <v>4918</v>
      </c>
      <c r="K19" s="54">
        <v>1830</v>
      </c>
      <c r="L19" s="54">
        <v>455</v>
      </c>
      <c r="M19" s="54">
        <v>225</v>
      </c>
      <c r="N19" s="54">
        <v>584012</v>
      </c>
    </row>
    <row r="20" spans="1:14" s="57" customFormat="1" ht="14.1" customHeight="1">
      <c r="A20" s="63" t="s">
        <v>120</v>
      </c>
      <c r="B20" s="56"/>
      <c r="C20" s="87">
        <v>2173216</v>
      </c>
      <c r="D20" s="87">
        <v>3131389</v>
      </c>
      <c r="E20" s="87">
        <v>1775238</v>
      </c>
      <c r="F20" s="87">
        <v>971399</v>
      </c>
      <c r="G20" s="87">
        <v>600680</v>
      </c>
      <c r="H20" s="87">
        <v>356106</v>
      </c>
      <c r="I20" s="87">
        <v>199994</v>
      </c>
      <c r="J20" s="87">
        <v>109464</v>
      </c>
      <c r="K20" s="87">
        <v>55621</v>
      </c>
      <c r="L20" s="87">
        <v>22872</v>
      </c>
      <c r="M20" s="87">
        <v>13625</v>
      </c>
      <c r="N20" s="87">
        <v>9409604</v>
      </c>
    </row>
    <row r="21" spans="1:14" s="57" customFormat="1" ht="14.1" customHeight="1">
      <c r="A21" s="66"/>
      <c r="B21" s="67" t="s">
        <v>115</v>
      </c>
      <c r="C21" s="50">
        <v>1277463</v>
      </c>
      <c r="D21" s="50">
        <v>1815192</v>
      </c>
      <c r="E21" s="50">
        <v>1057311</v>
      </c>
      <c r="F21" s="50">
        <v>591309</v>
      </c>
      <c r="G21" s="50">
        <v>363578</v>
      </c>
      <c r="H21" s="50">
        <v>214513</v>
      </c>
      <c r="I21" s="50">
        <v>119929</v>
      </c>
      <c r="J21" s="50">
        <v>67722</v>
      </c>
      <c r="K21" s="50">
        <v>35876</v>
      </c>
      <c r="L21" s="50">
        <v>14810</v>
      </c>
      <c r="M21" s="50">
        <v>8605</v>
      </c>
      <c r="N21" s="50">
        <v>5566308</v>
      </c>
    </row>
    <row r="22" spans="1:14" s="57" customFormat="1" ht="14.1" customHeight="1">
      <c r="A22" s="49"/>
      <c r="B22" s="67" t="s">
        <v>116</v>
      </c>
      <c r="C22" s="54">
        <v>895753</v>
      </c>
      <c r="D22" s="54">
        <v>1316197</v>
      </c>
      <c r="E22" s="54">
        <v>717927</v>
      </c>
      <c r="F22" s="54">
        <v>380090</v>
      </c>
      <c r="G22" s="54">
        <v>237102</v>
      </c>
      <c r="H22" s="54">
        <v>141593</v>
      </c>
      <c r="I22" s="54">
        <v>80065</v>
      </c>
      <c r="J22" s="54">
        <v>41742</v>
      </c>
      <c r="K22" s="54">
        <v>19745</v>
      </c>
      <c r="L22" s="54">
        <v>8062</v>
      </c>
      <c r="M22" s="54">
        <v>5020</v>
      </c>
      <c r="N22" s="54">
        <v>3843296</v>
      </c>
    </row>
    <row r="23" spans="1:14" ht="14.1" customHeight="1">
      <c r="A23" s="49" t="s">
        <v>121</v>
      </c>
      <c r="B23" s="67"/>
      <c r="C23" s="71">
        <v>23.095722200424163</v>
      </c>
      <c r="D23" s="71">
        <v>33.278648070630815</v>
      </c>
      <c r="E23" s="71">
        <v>18.866234965892296</v>
      </c>
      <c r="F23" s="71">
        <v>10.323484388928588</v>
      </c>
      <c r="G23" s="71">
        <v>6.383690535754746</v>
      </c>
      <c r="H23" s="71">
        <v>3.784495075456948</v>
      </c>
      <c r="I23" s="71">
        <v>2.1254241942593972</v>
      </c>
      <c r="J23" s="71">
        <v>1.1633220696641431</v>
      </c>
      <c r="K23" s="71">
        <v>0.59110882880937388</v>
      </c>
      <c r="L23" s="71">
        <v>0.24307080297959405</v>
      </c>
      <c r="M23" s="71">
        <v>0.14479886719993743</v>
      </c>
      <c r="N23" s="71">
        <v>100</v>
      </c>
    </row>
    <row r="24" spans="1:14" ht="3" customHeight="1" thickBot="1">
      <c r="A24" s="88"/>
      <c r="B24" s="88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29.25" customHeight="1">
      <c r="A25" s="1834" t="s">
        <v>125</v>
      </c>
      <c r="B25" s="1834"/>
      <c r="C25" s="1834"/>
      <c r="D25" s="1834"/>
      <c r="E25" s="1834"/>
      <c r="F25" s="1834"/>
      <c r="G25" s="1834"/>
      <c r="H25" s="1834"/>
      <c r="I25" s="1834"/>
      <c r="J25" s="1834"/>
      <c r="K25" s="1834"/>
      <c r="L25" s="1834"/>
      <c r="M25" s="1834"/>
      <c r="N25" s="1834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D6DC-90F8-489D-9364-96BD7D184627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91" customWidth="1"/>
    <col min="2" max="9" width="9.44140625" style="91" customWidth="1"/>
    <col min="10" max="10" width="8.5546875" style="91" customWidth="1"/>
    <col min="11" max="11" width="9.44140625" style="91" customWidth="1"/>
    <col min="12" max="12" width="8.5546875" style="91" customWidth="1"/>
    <col min="13" max="13" width="7.44140625" style="91" bestFit="1" customWidth="1"/>
    <col min="14" max="256" width="11.44140625" style="91"/>
    <col min="257" max="257" width="12.44140625" style="91" customWidth="1"/>
    <col min="258" max="265" width="9.44140625" style="91" customWidth="1"/>
    <col min="266" max="266" width="8.5546875" style="91" customWidth="1"/>
    <col min="267" max="267" width="9.44140625" style="91" customWidth="1"/>
    <col min="268" max="268" width="8.5546875" style="91" customWidth="1"/>
    <col min="269" max="269" width="7.44140625" style="91" bestFit="1" customWidth="1"/>
    <col min="270" max="512" width="11.44140625" style="91"/>
    <col min="513" max="513" width="12.44140625" style="91" customWidth="1"/>
    <col min="514" max="521" width="9.44140625" style="91" customWidth="1"/>
    <col min="522" max="522" width="8.5546875" style="91" customWidth="1"/>
    <col min="523" max="523" width="9.44140625" style="91" customWidth="1"/>
    <col min="524" max="524" width="8.5546875" style="91" customWidth="1"/>
    <col min="525" max="525" width="7.44140625" style="91" bestFit="1" customWidth="1"/>
    <col min="526" max="768" width="11.44140625" style="91"/>
    <col min="769" max="769" width="12.44140625" style="91" customWidth="1"/>
    <col min="770" max="777" width="9.44140625" style="91" customWidth="1"/>
    <col min="778" max="778" width="8.5546875" style="91" customWidth="1"/>
    <col min="779" max="779" width="9.44140625" style="91" customWidth="1"/>
    <col min="780" max="780" width="8.5546875" style="91" customWidth="1"/>
    <col min="781" max="781" width="7.44140625" style="91" bestFit="1" customWidth="1"/>
    <col min="782" max="1024" width="11.44140625" style="91"/>
    <col min="1025" max="1025" width="12.44140625" style="91" customWidth="1"/>
    <col min="1026" max="1033" width="9.44140625" style="91" customWidth="1"/>
    <col min="1034" max="1034" width="8.5546875" style="91" customWidth="1"/>
    <col min="1035" max="1035" width="9.44140625" style="91" customWidth="1"/>
    <col min="1036" max="1036" width="8.5546875" style="91" customWidth="1"/>
    <col min="1037" max="1037" width="7.44140625" style="91" bestFit="1" customWidth="1"/>
    <col min="1038" max="1280" width="11.44140625" style="91"/>
    <col min="1281" max="1281" width="12.44140625" style="91" customWidth="1"/>
    <col min="1282" max="1289" width="9.44140625" style="91" customWidth="1"/>
    <col min="1290" max="1290" width="8.5546875" style="91" customWidth="1"/>
    <col min="1291" max="1291" width="9.44140625" style="91" customWidth="1"/>
    <col min="1292" max="1292" width="8.5546875" style="91" customWidth="1"/>
    <col min="1293" max="1293" width="7.44140625" style="91" bestFit="1" customWidth="1"/>
    <col min="1294" max="1536" width="11.44140625" style="91"/>
    <col min="1537" max="1537" width="12.44140625" style="91" customWidth="1"/>
    <col min="1538" max="1545" width="9.44140625" style="91" customWidth="1"/>
    <col min="1546" max="1546" width="8.5546875" style="91" customWidth="1"/>
    <col min="1547" max="1547" width="9.44140625" style="91" customWidth="1"/>
    <col min="1548" max="1548" width="8.5546875" style="91" customWidth="1"/>
    <col min="1549" max="1549" width="7.44140625" style="91" bestFit="1" customWidth="1"/>
    <col min="1550" max="1792" width="11.44140625" style="91"/>
    <col min="1793" max="1793" width="12.44140625" style="91" customWidth="1"/>
    <col min="1794" max="1801" width="9.44140625" style="91" customWidth="1"/>
    <col min="1802" max="1802" width="8.5546875" style="91" customWidth="1"/>
    <col min="1803" max="1803" width="9.44140625" style="91" customWidth="1"/>
    <col min="1804" max="1804" width="8.5546875" style="91" customWidth="1"/>
    <col min="1805" max="1805" width="7.44140625" style="91" bestFit="1" customWidth="1"/>
    <col min="1806" max="2048" width="11.44140625" style="91"/>
    <col min="2049" max="2049" width="12.44140625" style="91" customWidth="1"/>
    <col min="2050" max="2057" width="9.44140625" style="91" customWidth="1"/>
    <col min="2058" max="2058" width="8.5546875" style="91" customWidth="1"/>
    <col min="2059" max="2059" width="9.44140625" style="91" customWidth="1"/>
    <col min="2060" max="2060" width="8.5546875" style="91" customWidth="1"/>
    <col min="2061" max="2061" width="7.44140625" style="91" bestFit="1" customWidth="1"/>
    <col min="2062" max="2304" width="11.44140625" style="91"/>
    <col min="2305" max="2305" width="12.44140625" style="91" customWidth="1"/>
    <col min="2306" max="2313" width="9.44140625" style="91" customWidth="1"/>
    <col min="2314" max="2314" width="8.5546875" style="91" customWidth="1"/>
    <col min="2315" max="2315" width="9.44140625" style="91" customWidth="1"/>
    <col min="2316" max="2316" width="8.5546875" style="91" customWidth="1"/>
    <col min="2317" max="2317" width="7.44140625" style="91" bestFit="1" customWidth="1"/>
    <col min="2318" max="2560" width="11.44140625" style="91"/>
    <col min="2561" max="2561" width="12.44140625" style="91" customWidth="1"/>
    <col min="2562" max="2569" width="9.44140625" style="91" customWidth="1"/>
    <col min="2570" max="2570" width="8.5546875" style="91" customWidth="1"/>
    <col min="2571" max="2571" width="9.44140625" style="91" customWidth="1"/>
    <col min="2572" max="2572" width="8.5546875" style="91" customWidth="1"/>
    <col min="2573" max="2573" width="7.44140625" style="91" bestFit="1" customWidth="1"/>
    <col min="2574" max="2816" width="11.44140625" style="91"/>
    <col min="2817" max="2817" width="12.44140625" style="91" customWidth="1"/>
    <col min="2818" max="2825" width="9.44140625" style="91" customWidth="1"/>
    <col min="2826" max="2826" width="8.5546875" style="91" customWidth="1"/>
    <col min="2827" max="2827" width="9.44140625" style="91" customWidth="1"/>
    <col min="2828" max="2828" width="8.5546875" style="91" customWidth="1"/>
    <col min="2829" max="2829" width="7.44140625" style="91" bestFit="1" customWidth="1"/>
    <col min="2830" max="3072" width="11.44140625" style="91"/>
    <col min="3073" max="3073" width="12.44140625" style="91" customWidth="1"/>
    <col min="3074" max="3081" width="9.44140625" style="91" customWidth="1"/>
    <col min="3082" max="3082" width="8.5546875" style="91" customWidth="1"/>
    <col min="3083" max="3083" width="9.44140625" style="91" customWidth="1"/>
    <col min="3084" max="3084" width="8.5546875" style="91" customWidth="1"/>
    <col min="3085" max="3085" width="7.44140625" style="91" bestFit="1" customWidth="1"/>
    <col min="3086" max="3328" width="11.44140625" style="91"/>
    <col min="3329" max="3329" width="12.44140625" style="91" customWidth="1"/>
    <col min="3330" max="3337" width="9.44140625" style="91" customWidth="1"/>
    <col min="3338" max="3338" width="8.5546875" style="91" customWidth="1"/>
    <col min="3339" max="3339" width="9.44140625" style="91" customWidth="1"/>
    <col min="3340" max="3340" width="8.5546875" style="91" customWidth="1"/>
    <col min="3341" max="3341" width="7.44140625" style="91" bestFit="1" customWidth="1"/>
    <col min="3342" max="3584" width="11.44140625" style="91"/>
    <col min="3585" max="3585" width="12.44140625" style="91" customWidth="1"/>
    <col min="3586" max="3593" width="9.44140625" style="91" customWidth="1"/>
    <col min="3594" max="3594" width="8.5546875" style="91" customWidth="1"/>
    <col min="3595" max="3595" width="9.44140625" style="91" customWidth="1"/>
    <col min="3596" max="3596" width="8.5546875" style="91" customWidth="1"/>
    <col min="3597" max="3597" width="7.44140625" style="91" bestFit="1" customWidth="1"/>
    <col min="3598" max="3840" width="11.44140625" style="91"/>
    <col min="3841" max="3841" width="12.44140625" style="91" customWidth="1"/>
    <col min="3842" max="3849" width="9.44140625" style="91" customWidth="1"/>
    <col min="3850" max="3850" width="8.5546875" style="91" customWidth="1"/>
    <col min="3851" max="3851" width="9.44140625" style="91" customWidth="1"/>
    <col min="3852" max="3852" width="8.5546875" style="91" customWidth="1"/>
    <col min="3853" max="3853" width="7.44140625" style="91" bestFit="1" customWidth="1"/>
    <col min="3854" max="4096" width="11.44140625" style="91"/>
    <col min="4097" max="4097" width="12.44140625" style="91" customWidth="1"/>
    <col min="4098" max="4105" width="9.44140625" style="91" customWidth="1"/>
    <col min="4106" max="4106" width="8.5546875" style="91" customWidth="1"/>
    <col min="4107" max="4107" width="9.44140625" style="91" customWidth="1"/>
    <col min="4108" max="4108" width="8.5546875" style="91" customWidth="1"/>
    <col min="4109" max="4109" width="7.44140625" style="91" bestFit="1" customWidth="1"/>
    <col min="4110" max="4352" width="11.44140625" style="91"/>
    <col min="4353" max="4353" width="12.44140625" style="91" customWidth="1"/>
    <col min="4354" max="4361" width="9.44140625" style="91" customWidth="1"/>
    <col min="4362" max="4362" width="8.5546875" style="91" customWidth="1"/>
    <col min="4363" max="4363" width="9.44140625" style="91" customWidth="1"/>
    <col min="4364" max="4364" width="8.5546875" style="91" customWidth="1"/>
    <col min="4365" max="4365" width="7.44140625" style="91" bestFit="1" customWidth="1"/>
    <col min="4366" max="4608" width="11.44140625" style="91"/>
    <col min="4609" max="4609" width="12.44140625" style="91" customWidth="1"/>
    <col min="4610" max="4617" width="9.44140625" style="91" customWidth="1"/>
    <col min="4618" max="4618" width="8.5546875" style="91" customWidth="1"/>
    <col min="4619" max="4619" width="9.44140625" style="91" customWidth="1"/>
    <col min="4620" max="4620" width="8.5546875" style="91" customWidth="1"/>
    <col min="4621" max="4621" width="7.44140625" style="91" bestFit="1" customWidth="1"/>
    <col min="4622" max="4864" width="11.44140625" style="91"/>
    <col min="4865" max="4865" width="12.44140625" style="91" customWidth="1"/>
    <col min="4866" max="4873" width="9.44140625" style="91" customWidth="1"/>
    <col min="4874" max="4874" width="8.5546875" style="91" customWidth="1"/>
    <col min="4875" max="4875" width="9.44140625" style="91" customWidth="1"/>
    <col min="4876" max="4876" width="8.5546875" style="91" customWidth="1"/>
    <col min="4877" max="4877" width="7.44140625" style="91" bestFit="1" customWidth="1"/>
    <col min="4878" max="5120" width="11.44140625" style="91"/>
    <col min="5121" max="5121" width="12.44140625" style="91" customWidth="1"/>
    <col min="5122" max="5129" width="9.44140625" style="91" customWidth="1"/>
    <col min="5130" max="5130" width="8.5546875" style="91" customWidth="1"/>
    <col min="5131" max="5131" width="9.44140625" style="91" customWidth="1"/>
    <col min="5132" max="5132" width="8.5546875" style="91" customWidth="1"/>
    <col min="5133" max="5133" width="7.44140625" style="91" bestFit="1" customWidth="1"/>
    <col min="5134" max="5376" width="11.44140625" style="91"/>
    <col min="5377" max="5377" width="12.44140625" style="91" customWidth="1"/>
    <col min="5378" max="5385" width="9.44140625" style="91" customWidth="1"/>
    <col min="5386" max="5386" width="8.5546875" style="91" customWidth="1"/>
    <col min="5387" max="5387" width="9.44140625" style="91" customWidth="1"/>
    <col min="5388" max="5388" width="8.5546875" style="91" customWidth="1"/>
    <col min="5389" max="5389" width="7.44140625" style="91" bestFit="1" customWidth="1"/>
    <col min="5390" max="5632" width="11.44140625" style="91"/>
    <col min="5633" max="5633" width="12.44140625" style="91" customWidth="1"/>
    <col min="5634" max="5641" width="9.44140625" style="91" customWidth="1"/>
    <col min="5642" max="5642" width="8.5546875" style="91" customWidth="1"/>
    <col min="5643" max="5643" width="9.44140625" style="91" customWidth="1"/>
    <col min="5644" max="5644" width="8.5546875" style="91" customWidth="1"/>
    <col min="5645" max="5645" width="7.44140625" style="91" bestFit="1" customWidth="1"/>
    <col min="5646" max="5888" width="11.44140625" style="91"/>
    <col min="5889" max="5889" width="12.44140625" style="91" customWidth="1"/>
    <col min="5890" max="5897" width="9.44140625" style="91" customWidth="1"/>
    <col min="5898" max="5898" width="8.5546875" style="91" customWidth="1"/>
    <col min="5899" max="5899" width="9.44140625" style="91" customWidth="1"/>
    <col min="5900" max="5900" width="8.5546875" style="91" customWidth="1"/>
    <col min="5901" max="5901" width="7.44140625" style="91" bestFit="1" customWidth="1"/>
    <col min="5902" max="6144" width="11.44140625" style="91"/>
    <col min="6145" max="6145" width="12.44140625" style="91" customWidth="1"/>
    <col min="6146" max="6153" width="9.44140625" style="91" customWidth="1"/>
    <col min="6154" max="6154" width="8.5546875" style="91" customWidth="1"/>
    <col min="6155" max="6155" width="9.44140625" style="91" customWidth="1"/>
    <col min="6156" max="6156" width="8.5546875" style="91" customWidth="1"/>
    <col min="6157" max="6157" width="7.44140625" style="91" bestFit="1" customWidth="1"/>
    <col min="6158" max="6400" width="11.44140625" style="91"/>
    <col min="6401" max="6401" width="12.44140625" style="91" customWidth="1"/>
    <col min="6402" max="6409" width="9.44140625" style="91" customWidth="1"/>
    <col min="6410" max="6410" width="8.5546875" style="91" customWidth="1"/>
    <col min="6411" max="6411" width="9.44140625" style="91" customWidth="1"/>
    <col min="6412" max="6412" width="8.5546875" style="91" customWidth="1"/>
    <col min="6413" max="6413" width="7.44140625" style="91" bestFit="1" customWidth="1"/>
    <col min="6414" max="6656" width="11.44140625" style="91"/>
    <col min="6657" max="6657" width="12.44140625" style="91" customWidth="1"/>
    <col min="6658" max="6665" width="9.44140625" style="91" customWidth="1"/>
    <col min="6666" max="6666" width="8.5546875" style="91" customWidth="1"/>
    <col min="6667" max="6667" width="9.44140625" style="91" customWidth="1"/>
    <col min="6668" max="6668" width="8.5546875" style="91" customWidth="1"/>
    <col min="6669" max="6669" width="7.44140625" style="91" bestFit="1" customWidth="1"/>
    <col min="6670" max="6912" width="11.44140625" style="91"/>
    <col min="6913" max="6913" width="12.44140625" style="91" customWidth="1"/>
    <col min="6914" max="6921" width="9.44140625" style="91" customWidth="1"/>
    <col min="6922" max="6922" width="8.5546875" style="91" customWidth="1"/>
    <col min="6923" max="6923" width="9.44140625" style="91" customWidth="1"/>
    <col min="6924" max="6924" width="8.5546875" style="91" customWidth="1"/>
    <col min="6925" max="6925" width="7.44140625" style="91" bestFit="1" customWidth="1"/>
    <col min="6926" max="7168" width="11.44140625" style="91"/>
    <col min="7169" max="7169" width="12.44140625" style="91" customWidth="1"/>
    <col min="7170" max="7177" width="9.44140625" style="91" customWidth="1"/>
    <col min="7178" max="7178" width="8.5546875" style="91" customWidth="1"/>
    <col min="7179" max="7179" width="9.44140625" style="91" customWidth="1"/>
    <col min="7180" max="7180" width="8.5546875" style="91" customWidth="1"/>
    <col min="7181" max="7181" width="7.44140625" style="91" bestFit="1" customWidth="1"/>
    <col min="7182" max="7424" width="11.44140625" style="91"/>
    <col min="7425" max="7425" width="12.44140625" style="91" customWidth="1"/>
    <col min="7426" max="7433" width="9.44140625" style="91" customWidth="1"/>
    <col min="7434" max="7434" width="8.5546875" style="91" customWidth="1"/>
    <col min="7435" max="7435" width="9.44140625" style="91" customWidth="1"/>
    <col min="7436" max="7436" width="8.5546875" style="91" customWidth="1"/>
    <col min="7437" max="7437" width="7.44140625" style="91" bestFit="1" customWidth="1"/>
    <col min="7438" max="7680" width="11.44140625" style="91"/>
    <col min="7681" max="7681" width="12.44140625" style="91" customWidth="1"/>
    <col min="7682" max="7689" width="9.44140625" style="91" customWidth="1"/>
    <col min="7690" max="7690" width="8.5546875" style="91" customWidth="1"/>
    <col min="7691" max="7691" width="9.44140625" style="91" customWidth="1"/>
    <col min="7692" max="7692" width="8.5546875" style="91" customWidth="1"/>
    <col min="7693" max="7693" width="7.44140625" style="91" bestFit="1" customWidth="1"/>
    <col min="7694" max="7936" width="11.44140625" style="91"/>
    <col min="7937" max="7937" width="12.44140625" style="91" customWidth="1"/>
    <col min="7938" max="7945" width="9.44140625" style="91" customWidth="1"/>
    <col min="7946" max="7946" width="8.5546875" style="91" customWidth="1"/>
    <col min="7947" max="7947" width="9.44140625" style="91" customWidth="1"/>
    <col min="7948" max="7948" width="8.5546875" style="91" customWidth="1"/>
    <col min="7949" max="7949" width="7.44140625" style="91" bestFit="1" customWidth="1"/>
    <col min="7950" max="8192" width="11.44140625" style="91"/>
    <col min="8193" max="8193" width="12.44140625" style="91" customWidth="1"/>
    <col min="8194" max="8201" width="9.44140625" style="91" customWidth="1"/>
    <col min="8202" max="8202" width="8.5546875" style="91" customWidth="1"/>
    <col min="8203" max="8203" width="9.44140625" style="91" customWidth="1"/>
    <col min="8204" max="8204" width="8.5546875" style="91" customWidth="1"/>
    <col min="8205" max="8205" width="7.44140625" style="91" bestFit="1" customWidth="1"/>
    <col min="8206" max="8448" width="11.44140625" style="91"/>
    <col min="8449" max="8449" width="12.44140625" style="91" customWidth="1"/>
    <col min="8450" max="8457" width="9.44140625" style="91" customWidth="1"/>
    <col min="8458" max="8458" width="8.5546875" style="91" customWidth="1"/>
    <col min="8459" max="8459" width="9.44140625" style="91" customWidth="1"/>
    <col min="8460" max="8460" width="8.5546875" style="91" customWidth="1"/>
    <col min="8461" max="8461" width="7.44140625" style="91" bestFit="1" customWidth="1"/>
    <col min="8462" max="8704" width="11.44140625" style="91"/>
    <col min="8705" max="8705" width="12.44140625" style="91" customWidth="1"/>
    <col min="8706" max="8713" width="9.44140625" style="91" customWidth="1"/>
    <col min="8714" max="8714" width="8.5546875" style="91" customWidth="1"/>
    <col min="8715" max="8715" width="9.44140625" style="91" customWidth="1"/>
    <col min="8716" max="8716" width="8.5546875" style="91" customWidth="1"/>
    <col min="8717" max="8717" width="7.44140625" style="91" bestFit="1" customWidth="1"/>
    <col min="8718" max="8960" width="11.44140625" style="91"/>
    <col min="8961" max="8961" width="12.44140625" style="91" customWidth="1"/>
    <col min="8962" max="8969" width="9.44140625" style="91" customWidth="1"/>
    <col min="8970" max="8970" width="8.5546875" style="91" customWidth="1"/>
    <col min="8971" max="8971" width="9.44140625" style="91" customWidth="1"/>
    <col min="8972" max="8972" width="8.5546875" style="91" customWidth="1"/>
    <col min="8973" max="8973" width="7.44140625" style="91" bestFit="1" customWidth="1"/>
    <col min="8974" max="9216" width="11.44140625" style="91"/>
    <col min="9217" max="9217" width="12.44140625" style="91" customWidth="1"/>
    <col min="9218" max="9225" width="9.44140625" style="91" customWidth="1"/>
    <col min="9226" max="9226" width="8.5546875" style="91" customWidth="1"/>
    <col min="9227" max="9227" width="9.44140625" style="91" customWidth="1"/>
    <col min="9228" max="9228" width="8.5546875" style="91" customWidth="1"/>
    <col min="9229" max="9229" width="7.44140625" style="91" bestFit="1" customWidth="1"/>
    <col min="9230" max="9472" width="11.44140625" style="91"/>
    <col min="9473" max="9473" width="12.44140625" style="91" customWidth="1"/>
    <col min="9474" max="9481" width="9.44140625" style="91" customWidth="1"/>
    <col min="9482" max="9482" width="8.5546875" style="91" customWidth="1"/>
    <col min="9483" max="9483" width="9.44140625" style="91" customWidth="1"/>
    <col min="9484" max="9484" width="8.5546875" style="91" customWidth="1"/>
    <col min="9485" max="9485" width="7.44140625" style="91" bestFit="1" customWidth="1"/>
    <col min="9486" max="9728" width="11.44140625" style="91"/>
    <col min="9729" max="9729" width="12.44140625" style="91" customWidth="1"/>
    <col min="9730" max="9737" width="9.44140625" style="91" customWidth="1"/>
    <col min="9738" max="9738" width="8.5546875" style="91" customWidth="1"/>
    <col min="9739" max="9739" width="9.44140625" style="91" customWidth="1"/>
    <col min="9740" max="9740" width="8.5546875" style="91" customWidth="1"/>
    <col min="9741" max="9741" width="7.44140625" style="91" bestFit="1" customWidth="1"/>
    <col min="9742" max="9984" width="11.44140625" style="91"/>
    <col min="9985" max="9985" width="12.44140625" style="91" customWidth="1"/>
    <col min="9986" max="9993" width="9.44140625" style="91" customWidth="1"/>
    <col min="9994" max="9994" width="8.5546875" style="91" customWidth="1"/>
    <col min="9995" max="9995" width="9.44140625" style="91" customWidth="1"/>
    <col min="9996" max="9996" width="8.5546875" style="91" customWidth="1"/>
    <col min="9997" max="9997" width="7.44140625" style="91" bestFit="1" customWidth="1"/>
    <col min="9998" max="10240" width="11.44140625" style="91"/>
    <col min="10241" max="10241" width="12.44140625" style="91" customWidth="1"/>
    <col min="10242" max="10249" width="9.44140625" style="91" customWidth="1"/>
    <col min="10250" max="10250" width="8.5546875" style="91" customWidth="1"/>
    <col min="10251" max="10251" width="9.44140625" style="91" customWidth="1"/>
    <col min="10252" max="10252" width="8.5546875" style="91" customWidth="1"/>
    <col min="10253" max="10253" width="7.44140625" style="91" bestFit="1" customWidth="1"/>
    <col min="10254" max="10496" width="11.44140625" style="91"/>
    <col min="10497" max="10497" width="12.44140625" style="91" customWidth="1"/>
    <col min="10498" max="10505" width="9.44140625" style="91" customWidth="1"/>
    <col min="10506" max="10506" width="8.5546875" style="91" customWidth="1"/>
    <col min="10507" max="10507" width="9.44140625" style="91" customWidth="1"/>
    <col min="10508" max="10508" width="8.5546875" style="91" customWidth="1"/>
    <col min="10509" max="10509" width="7.44140625" style="91" bestFit="1" customWidth="1"/>
    <col min="10510" max="10752" width="11.44140625" style="91"/>
    <col min="10753" max="10753" width="12.44140625" style="91" customWidth="1"/>
    <col min="10754" max="10761" width="9.44140625" style="91" customWidth="1"/>
    <col min="10762" max="10762" width="8.5546875" style="91" customWidth="1"/>
    <col min="10763" max="10763" width="9.44140625" style="91" customWidth="1"/>
    <col min="10764" max="10764" width="8.5546875" style="91" customWidth="1"/>
    <col min="10765" max="10765" width="7.44140625" style="91" bestFit="1" customWidth="1"/>
    <col min="10766" max="11008" width="11.44140625" style="91"/>
    <col min="11009" max="11009" width="12.44140625" style="91" customWidth="1"/>
    <col min="11010" max="11017" width="9.44140625" style="91" customWidth="1"/>
    <col min="11018" max="11018" width="8.5546875" style="91" customWidth="1"/>
    <col min="11019" max="11019" width="9.44140625" style="91" customWidth="1"/>
    <col min="11020" max="11020" width="8.5546875" style="91" customWidth="1"/>
    <col min="11021" max="11021" width="7.44140625" style="91" bestFit="1" customWidth="1"/>
    <col min="11022" max="11264" width="11.44140625" style="91"/>
    <col min="11265" max="11265" width="12.44140625" style="91" customWidth="1"/>
    <col min="11266" max="11273" width="9.44140625" style="91" customWidth="1"/>
    <col min="11274" max="11274" width="8.5546875" style="91" customWidth="1"/>
    <col min="11275" max="11275" width="9.44140625" style="91" customWidth="1"/>
    <col min="11276" max="11276" width="8.5546875" style="91" customWidth="1"/>
    <col min="11277" max="11277" width="7.44140625" style="91" bestFit="1" customWidth="1"/>
    <col min="11278" max="11520" width="11.44140625" style="91"/>
    <col min="11521" max="11521" width="12.44140625" style="91" customWidth="1"/>
    <col min="11522" max="11529" width="9.44140625" style="91" customWidth="1"/>
    <col min="11530" max="11530" width="8.5546875" style="91" customWidth="1"/>
    <col min="11531" max="11531" width="9.44140625" style="91" customWidth="1"/>
    <col min="11532" max="11532" width="8.5546875" style="91" customWidth="1"/>
    <col min="11533" max="11533" width="7.44140625" style="91" bestFit="1" customWidth="1"/>
    <col min="11534" max="11776" width="11.44140625" style="91"/>
    <col min="11777" max="11777" width="12.44140625" style="91" customWidth="1"/>
    <col min="11778" max="11785" width="9.44140625" style="91" customWidth="1"/>
    <col min="11786" max="11786" width="8.5546875" style="91" customWidth="1"/>
    <col min="11787" max="11787" width="9.44140625" style="91" customWidth="1"/>
    <col min="11788" max="11788" width="8.5546875" style="91" customWidth="1"/>
    <col min="11789" max="11789" width="7.44140625" style="91" bestFit="1" customWidth="1"/>
    <col min="11790" max="12032" width="11.44140625" style="91"/>
    <col min="12033" max="12033" width="12.44140625" style="91" customWidth="1"/>
    <col min="12034" max="12041" width="9.44140625" style="91" customWidth="1"/>
    <col min="12042" max="12042" width="8.5546875" style="91" customWidth="1"/>
    <col min="12043" max="12043" width="9.44140625" style="91" customWidth="1"/>
    <col min="12044" max="12044" width="8.5546875" style="91" customWidth="1"/>
    <col min="12045" max="12045" width="7.44140625" style="91" bestFit="1" customWidth="1"/>
    <col min="12046" max="12288" width="11.44140625" style="91"/>
    <col min="12289" max="12289" width="12.44140625" style="91" customWidth="1"/>
    <col min="12290" max="12297" width="9.44140625" style="91" customWidth="1"/>
    <col min="12298" max="12298" width="8.5546875" style="91" customWidth="1"/>
    <col min="12299" max="12299" width="9.44140625" style="91" customWidth="1"/>
    <col min="12300" max="12300" width="8.5546875" style="91" customWidth="1"/>
    <col min="12301" max="12301" width="7.44140625" style="91" bestFit="1" customWidth="1"/>
    <col min="12302" max="12544" width="11.44140625" style="91"/>
    <col min="12545" max="12545" width="12.44140625" style="91" customWidth="1"/>
    <col min="12546" max="12553" width="9.44140625" style="91" customWidth="1"/>
    <col min="12554" max="12554" width="8.5546875" style="91" customWidth="1"/>
    <col min="12555" max="12555" width="9.44140625" style="91" customWidth="1"/>
    <col min="12556" max="12556" width="8.5546875" style="91" customWidth="1"/>
    <col min="12557" max="12557" width="7.44140625" style="91" bestFit="1" customWidth="1"/>
    <col min="12558" max="12800" width="11.44140625" style="91"/>
    <col min="12801" max="12801" width="12.44140625" style="91" customWidth="1"/>
    <col min="12802" max="12809" width="9.44140625" style="91" customWidth="1"/>
    <col min="12810" max="12810" width="8.5546875" style="91" customWidth="1"/>
    <col min="12811" max="12811" width="9.44140625" style="91" customWidth="1"/>
    <col min="12812" max="12812" width="8.5546875" style="91" customWidth="1"/>
    <col min="12813" max="12813" width="7.44140625" style="91" bestFit="1" customWidth="1"/>
    <col min="12814" max="13056" width="11.44140625" style="91"/>
    <col min="13057" max="13057" width="12.44140625" style="91" customWidth="1"/>
    <col min="13058" max="13065" width="9.44140625" style="91" customWidth="1"/>
    <col min="13066" max="13066" width="8.5546875" style="91" customWidth="1"/>
    <col min="13067" max="13067" width="9.44140625" style="91" customWidth="1"/>
    <col min="13068" max="13068" width="8.5546875" style="91" customWidth="1"/>
    <col min="13069" max="13069" width="7.44140625" style="91" bestFit="1" customWidth="1"/>
    <col min="13070" max="13312" width="11.44140625" style="91"/>
    <col min="13313" max="13313" width="12.44140625" style="91" customWidth="1"/>
    <col min="13314" max="13321" width="9.44140625" style="91" customWidth="1"/>
    <col min="13322" max="13322" width="8.5546875" style="91" customWidth="1"/>
    <col min="13323" max="13323" width="9.44140625" style="91" customWidth="1"/>
    <col min="13324" max="13324" width="8.5546875" style="91" customWidth="1"/>
    <col min="13325" max="13325" width="7.44140625" style="91" bestFit="1" customWidth="1"/>
    <col min="13326" max="13568" width="11.44140625" style="91"/>
    <col min="13569" max="13569" width="12.44140625" style="91" customWidth="1"/>
    <col min="13570" max="13577" width="9.44140625" style="91" customWidth="1"/>
    <col min="13578" max="13578" width="8.5546875" style="91" customWidth="1"/>
    <col min="13579" max="13579" width="9.44140625" style="91" customWidth="1"/>
    <col min="13580" max="13580" width="8.5546875" style="91" customWidth="1"/>
    <col min="13581" max="13581" width="7.44140625" style="91" bestFit="1" customWidth="1"/>
    <col min="13582" max="13824" width="11.44140625" style="91"/>
    <col min="13825" max="13825" width="12.44140625" style="91" customWidth="1"/>
    <col min="13826" max="13833" width="9.44140625" style="91" customWidth="1"/>
    <col min="13834" max="13834" width="8.5546875" style="91" customWidth="1"/>
    <col min="13835" max="13835" width="9.44140625" style="91" customWidth="1"/>
    <col min="13836" max="13836" width="8.5546875" style="91" customWidth="1"/>
    <col min="13837" max="13837" width="7.44140625" style="91" bestFit="1" customWidth="1"/>
    <col min="13838" max="14080" width="11.44140625" style="91"/>
    <col min="14081" max="14081" width="12.44140625" style="91" customWidth="1"/>
    <col min="14082" max="14089" width="9.44140625" style="91" customWidth="1"/>
    <col min="14090" max="14090" width="8.5546875" style="91" customWidth="1"/>
    <col min="14091" max="14091" width="9.44140625" style="91" customWidth="1"/>
    <col min="14092" max="14092" width="8.5546875" style="91" customWidth="1"/>
    <col min="14093" max="14093" width="7.44140625" style="91" bestFit="1" customWidth="1"/>
    <col min="14094" max="14336" width="11.44140625" style="91"/>
    <col min="14337" max="14337" width="12.44140625" style="91" customWidth="1"/>
    <col min="14338" max="14345" width="9.44140625" style="91" customWidth="1"/>
    <col min="14346" max="14346" width="8.5546875" style="91" customWidth="1"/>
    <col min="14347" max="14347" width="9.44140625" style="91" customWidth="1"/>
    <col min="14348" max="14348" width="8.5546875" style="91" customWidth="1"/>
    <col min="14349" max="14349" width="7.44140625" style="91" bestFit="1" customWidth="1"/>
    <col min="14350" max="14592" width="11.44140625" style="91"/>
    <col min="14593" max="14593" width="12.44140625" style="91" customWidth="1"/>
    <col min="14594" max="14601" width="9.44140625" style="91" customWidth="1"/>
    <col min="14602" max="14602" width="8.5546875" style="91" customWidth="1"/>
    <col min="14603" max="14603" width="9.44140625" style="91" customWidth="1"/>
    <col min="14604" max="14604" width="8.5546875" style="91" customWidth="1"/>
    <col min="14605" max="14605" width="7.44140625" style="91" bestFit="1" customWidth="1"/>
    <col min="14606" max="14848" width="11.44140625" style="91"/>
    <col min="14849" max="14849" width="12.44140625" style="91" customWidth="1"/>
    <col min="14850" max="14857" width="9.44140625" style="91" customWidth="1"/>
    <col min="14858" max="14858" width="8.5546875" style="91" customWidth="1"/>
    <col min="14859" max="14859" width="9.44140625" style="91" customWidth="1"/>
    <col min="14860" max="14860" width="8.5546875" style="91" customWidth="1"/>
    <col min="14861" max="14861" width="7.44140625" style="91" bestFit="1" customWidth="1"/>
    <col min="14862" max="15104" width="11.44140625" style="91"/>
    <col min="15105" max="15105" width="12.44140625" style="91" customWidth="1"/>
    <col min="15106" max="15113" width="9.44140625" style="91" customWidth="1"/>
    <col min="15114" max="15114" width="8.5546875" style="91" customWidth="1"/>
    <col min="15115" max="15115" width="9.44140625" style="91" customWidth="1"/>
    <col min="15116" max="15116" width="8.5546875" style="91" customWidth="1"/>
    <col min="15117" max="15117" width="7.44140625" style="91" bestFit="1" customWidth="1"/>
    <col min="15118" max="15360" width="11.44140625" style="91"/>
    <col min="15361" max="15361" width="12.44140625" style="91" customWidth="1"/>
    <col min="15362" max="15369" width="9.44140625" style="91" customWidth="1"/>
    <col min="15370" max="15370" width="8.5546875" style="91" customWidth="1"/>
    <col min="15371" max="15371" width="9.44140625" style="91" customWidth="1"/>
    <col min="15372" max="15372" width="8.5546875" style="91" customWidth="1"/>
    <col min="15373" max="15373" width="7.44140625" style="91" bestFit="1" customWidth="1"/>
    <col min="15374" max="15616" width="11.44140625" style="91"/>
    <col min="15617" max="15617" width="12.44140625" style="91" customWidth="1"/>
    <col min="15618" max="15625" width="9.44140625" style="91" customWidth="1"/>
    <col min="15626" max="15626" width="8.5546875" style="91" customWidth="1"/>
    <col min="15627" max="15627" width="9.44140625" style="91" customWidth="1"/>
    <col min="15628" max="15628" width="8.5546875" style="91" customWidth="1"/>
    <col min="15629" max="15629" width="7.44140625" style="91" bestFit="1" customWidth="1"/>
    <col min="15630" max="15872" width="11.44140625" style="91"/>
    <col min="15873" max="15873" width="12.44140625" style="91" customWidth="1"/>
    <col min="15874" max="15881" width="9.44140625" style="91" customWidth="1"/>
    <col min="15882" max="15882" width="8.5546875" style="91" customWidth="1"/>
    <col min="15883" max="15883" width="9.44140625" style="91" customWidth="1"/>
    <col min="15884" max="15884" width="8.5546875" style="91" customWidth="1"/>
    <col min="15885" max="15885" width="7.44140625" style="91" bestFit="1" customWidth="1"/>
    <col min="15886" max="16128" width="11.44140625" style="91"/>
    <col min="16129" max="16129" width="12.44140625" style="91" customWidth="1"/>
    <col min="16130" max="16137" width="9.44140625" style="91" customWidth="1"/>
    <col min="16138" max="16138" width="8.5546875" style="91" customWidth="1"/>
    <col min="16139" max="16139" width="9.44140625" style="91" customWidth="1"/>
    <col min="16140" max="16140" width="8.5546875" style="91" customWidth="1"/>
    <col min="16141" max="16141" width="7.44140625" style="91" bestFit="1" customWidth="1"/>
    <col min="16142" max="16384" width="11.44140625" style="91"/>
  </cols>
  <sheetData>
    <row r="1" spans="1:13" ht="20.25" customHeight="1">
      <c r="A1" s="18"/>
      <c r="B1" s="90"/>
    </row>
    <row r="2" spans="1:13" ht="33">
      <c r="A2" s="23" t="s">
        <v>126</v>
      </c>
      <c r="B2" s="23"/>
      <c r="C2" s="23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16.8">
      <c r="A3" s="25">
        <v>45382</v>
      </c>
      <c r="B3" s="25"/>
      <c r="C3" s="25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2" customHeight="1" thickBot="1"/>
    <row r="5" spans="1:13" s="94" customFormat="1" ht="10.199999999999999">
      <c r="A5" s="1835" t="s">
        <v>127</v>
      </c>
      <c r="B5" s="93" t="s">
        <v>114</v>
      </c>
      <c r="C5" s="93"/>
      <c r="D5" s="93" t="s">
        <v>117</v>
      </c>
      <c r="E5" s="93"/>
      <c r="F5" s="93" t="s">
        <v>118</v>
      </c>
      <c r="G5" s="93"/>
      <c r="H5" s="93" t="s">
        <v>119</v>
      </c>
      <c r="I5" s="93"/>
      <c r="J5" s="93" t="s">
        <v>120</v>
      </c>
      <c r="K5" s="93"/>
      <c r="L5" s="93"/>
      <c r="M5" s="93"/>
    </row>
    <row r="6" spans="1:13" s="94" customFormat="1" ht="10.199999999999999">
      <c r="A6" s="1836"/>
      <c r="B6" s="95" t="s">
        <v>115</v>
      </c>
      <c r="C6" s="95" t="s">
        <v>116</v>
      </c>
      <c r="D6" s="95" t="s">
        <v>115</v>
      </c>
      <c r="E6" s="95" t="s">
        <v>116</v>
      </c>
      <c r="F6" s="95" t="s">
        <v>115</v>
      </c>
      <c r="G6" s="95" t="s">
        <v>116</v>
      </c>
      <c r="H6" s="95" t="s">
        <v>115</v>
      </c>
      <c r="I6" s="95" t="s">
        <v>116</v>
      </c>
      <c r="J6" s="95" t="s">
        <v>115</v>
      </c>
      <c r="K6" s="95" t="s">
        <v>116</v>
      </c>
      <c r="L6" s="95" t="s">
        <v>128</v>
      </c>
      <c r="M6" s="95" t="s">
        <v>129</v>
      </c>
    </row>
    <row r="7" spans="1:13" s="94" customFormat="1" ht="10.199999999999999">
      <c r="A7" s="72" t="s">
        <v>130</v>
      </c>
      <c r="B7" s="96">
        <v>3834</v>
      </c>
      <c r="C7" s="96">
        <v>1947</v>
      </c>
      <c r="D7" s="96">
        <v>18921</v>
      </c>
      <c r="E7" s="96">
        <v>9839</v>
      </c>
      <c r="F7" s="96">
        <v>6236</v>
      </c>
      <c r="G7" s="96">
        <v>2601</v>
      </c>
      <c r="H7" s="96">
        <v>7456</v>
      </c>
      <c r="I7" s="96">
        <v>2039</v>
      </c>
      <c r="J7" s="96">
        <v>36447</v>
      </c>
      <c r="K7" s="96">
        <v>16426</v>
      </c>
      <c r="L7" s="96">
        <v>52873</v>
      </c>
      <c r="M7" s="71">
        <v>0.56190462425411314</v>
      </c>
    </row>
    <row r="8" spans="1:13" s="94" customFormat="1" ht="10.199999999999999">
      <c r="A8" s="72" t="s">
        <v>131</v>
      </c>
      <c r="B8" s="96">
        <v>11096</v>
      </c>
      <c r="C8" s="96">
        <v>7668</v>
      </c>
      <c r="D8" s="96">
        <v>78188</v>
      </c>
      <c r="E8" s="96">
        <v>53104</v>
      </c>
      <c r="F8" s="96">
        <v>31400</v>
      </c>
      <c r="G8" s="96">
        <v>19025</v>
      </c>
      <c r="H8" s="96">
        <v>34314</v>
      </c>
      <c r="I8" s="96">
        <v>13303</v>
      </c>
      <c r="J8" s="96">
        <v>154998</v>
      </c>
      <c r="K8" s="96">
        <v>93100</v>
      </c>
      <c r="L8" s="96">
        <v>248098</v>
      </c>
      <c r="M8" s="71">
        <v>2.6366465581335836</v>
      </c>
    </row>
    <row r="9" spans="1:13" s="94" customFormat="1" ht="10.199999999999999">
      <c r="A9" s="72" t="s">
        <v>132</v>
      </c>
      <c r="B9" s="96">
        <v>8535</v>
      </c>
      <c r="C9" s="96">
        <v>5188</v>
      </c>
      <c r="D9" s="96">
        <v>19386</v>
      </c>
      <c r="E9" s="96">
        <v>11624</v>
      </c>
      <c r="F9" s="96">
        <v>7811</v>
      </c>
      <c r="G9" s="96">
        <v>4185</v>
      </c>
      <c r="H9" s="96">
        <v>6175</v>
      </c>
      <c r="I9" s="96">
        <v>1961</v>
      </c>
      <c r="J9" s="96">
        <v>41907</v>
      </c>
      <c r="K9" s="96">
        <v>22958</v>
      </c>
      <c r="L9" s="96">
        <v>64865</v>
      </c>
      <c r="M9" s="71">
        <v>0.68934888226964708</v>
      </c>
    </row>
    <row r="10" spans="1:13" s="94" customFormat="1" ht="10.199999999999999">
      <c r="A10" s="72" t="s">
        <v>133</v>
      </c>
      <c r="B10" s="96">
        <v>25968</v>
      </c>
      <c r="C10" s="96">
        <v>21037</v>
      </c>
      <c r="D10" s="96">
        <v>108797</v>
      </c>
      <c r="E10" s="96">
        <v>77154</v>
      </c>
      <c r="F10" s="96">
        <v>54874</v>
      </c>
      <c r="G10" s="96">
        <v>37630</v>
      </c>
      <c r="H10" s="96">
        <v>50481</v>
      </c>
      <c r="I10" s="96">
        <v>27326</v>
      </c>
      <c r="J10" s="96">
        <v>240120</v>
      </c>
      <c r="K10" s="96">
        <v>163147</v>
      </c>
      <c r="L10" s="96">
        <v>403267</v>
      </c>
      <c r="M10" s="71">
        <v>4.28569576360493</v>
      </c>
    </row>
    <row r="11" spans="1:13" s="94" customFormat="1" ht="10.199999999999999">
      <c r="A11" s="72" t="s">
        <v>134</v>
      </c>
      <c r="B11" s="96">
        <v>5571</v>
      </c>
      <c r="C11" s="96">
        <v>4632</v>
      </c>
      <c r="D11" s="96">
        <v>38646</v>
      </c>
      <c r="E11" s="96">
        <v>22049</v>
      </c>
      <c r="F11" s="96">
        <v>10380</v>
      </c>
      <c r="G11" s="96">
        <v>5451</v>
      </c>
      <c r="H11" s="96">
        <v>15808</v>
      </c>
      <c r="I11" s="96">
        <v>4441</v>
      </c>
      <c r="J11" s="96">
        <v>70405</v>
      </c>
      <c r="K11" s="96">
        <v>36573</v>
      </c>
      <c r="L11" s="96">
        <v>106978</v>
      </c>
      <c r="M11" s="71">
        <v>1.1369022543350391</v>
      </c>
    </row>
    <row r="12" spans="1:13" s="94" customFormat="1" ht="10.199999999999999">
      <c r="A12" s="72" t="s">
        <v>135</v>
      </c>
      <c r="B12" s="96">
        <v>16313</v>
      </c>
      <c r="C12" s="96">
        <v>9413</v>
      </c>
      <c r="D12" s="96">
        <v>78869</v>
      </c>
      <c r="E12" s="96">
        <v>42057</v>
      </c>
      <c r="F12" s="96">
        <v>37231</v>
      </c>
      <c r="G12" s="96">
        <v>20482</v>
      </c>
      <c r="H12" s="96">
        <v>37023</v>
      </c>
      <c r="I12" s="96">
        <v>11150</v>
      </c>
      <c r="J12" s="96">
        <v>169436</v>
      </c>
      <c r="K12" s="96">
        <v>83102</v>
      </c>
      <c r="L12" s="96">
        <v>252538</v>
      </c>
      <c r="M12" s="71">
        <v>2.6838323908211228</v>
      </c>
    </row>
    <row r="13" spans="1:13" s="94" customFormat="1" ht="10.199999999999999">
      <c r="A13" s="72" t="s">
        <v>136</v>
      </c>
      <c r="B13" s="96">
        <v>24008</v>
      </c>
      <c r="C13" s="96">
        <v>21487</v>
      </c>
      <c r="D13" s="96">
        <v>98575</v>
      </c>
      <c r="E13" s="96">
        <v>76667</v>
      </c>
      <c r="F13" s="96">
        <v>61370</v>
      </c>
      <c r="G13" s="96">
        <v>43384</v>
      </c>
      <c r="H13" s="96">
        <v>51454</v>
      </c>
      <c r="I13" s="96">
        <v>29825</v>
      </c>
      <c r="J13" s="96">
        <v>235407</v>
      </c>
      <c r="K13" s="96">
        <v>171363</v>
      </c>
      <c r="L13" s="96">
        <v>406770</v>
      </c>
      <c r="M13" s="71">
        <v>4.3229236852050308</v>
      </c>
    </row>
    <row r="14" spans="1:13" s="94" customFormat="1" ht="10.199999999999999">
      <c r="A14" s="72" t="s">
        <v>137</v>
      </c>
      <c r="B14" s="96">
        <v>26036</v>
      </c>
      <c r="C14" s="96">
        <v>19452</v>
      </c>
      <c r="D14" s="96">
        <v>96233</v>
      </c>
      <c r="E14" s="96">
        <v>58338</v>
      </c>
      <c r="F14" s="96">
        <v>51485</v>
      </c>
      <c r="G14" s="96">
        <v>28558</v>
      </c>
      <c r="H14" s="96">
        <v>50329</v>
      </c>
      <c r="I14" s="96">
        <v>14751</v>
      </c>
      <c r="J14" s="96">
        <v>224083</v>
      </c>
      <c r="K14" s="96">
        <v>121099</v>
      </c>
      <c r="L14" s="96">
        <v>345182</v>
      </c>
      <c r="M14" s="71">
        <v>3.6684009231419306</v>
      </c>
    </row>
    <row r="15" spans="1:13" s="94" customFormat="1" ht="10.199999999999999">
      <c r="A15" s="72" t="s">
        <v>138</v>
      </c>
      <c r="B15" s="96">
        <v>3704</v>
      </c>
      <c r="C15" s="96">
        <v>2831</v>
      </c>
      <c r="D15" s="96">
        <v>20622</v>
      </c>
      <c r="E15" s="96">
        <v>10459</v>
      </c>
      <c r="F15" s="96">
        <v>6758</v>
      </c>
      <c r="G15" s="96">
        <v>3835</v>
      </c>
      <c r="H15" s="96">
        <v>11419</v>
      </c>
      <c r="I15" s="96">
        <v>2538</v>
      </c>
      <c r="J15" s="96">
        <v>42503</v>
      </c>
      <c r="K15" s="96">
        <v>19663</v>
      </c>
      <c r="L15" s="96">
        <v>62166</v>
      </c>
      <c r="M15" s="71">
        <v>0.66066542226431635</v>
      </c>
    </row>
    <row r="16" spans="1:13" s="94" customFormat="1" ht="10.199999999999999">
      <c r="A16" s="72" t="s">
        <v>139</v>
      </c>
      <c r="B16" s="96">
        <v>7726</v>
      </c>
      <c r="C16" s="96">
        <v>5247</v>
      </c>
      <c r="D16" s="96">
        <v>36503</v>
      </c>
      <c r="E16" s="96">
        <v>22498</v>
      </c>
      <c r="F16" s="96">
        <v>14509</v>
      </c>
      <c r="G16" s="96">
        <v>9412</v>
      </c>
      <c r="H16" s="96">
        <v>23014</v>
      </c>
      <c r="I16" s="96">
        <v>9187</v>
      </c>
      <c r="J16" s="96">
        <v>81752</v>
      </c>
      <c r="K16" s="96">
        <v>46344</v>
      </c>
      <c r="L16" s="96">
        <v>128096</v>
      </c>
      <c r="M16" s="71">
        <v>1.3613325279150961</v>
      </c>
    </row>
    <row r="17" spans="1:13" s="94" customFormat="1" ht="10.199999999999999">
      <c r="A17" s="72" t="s">
        <v>140</v>
      </c>
      <c r="B17" s="96">
        <v>15031</v>
      </c>
      <c r="C17" s="96">
        <v>12883</v>
      </c>
      <c r="D17" s="96">
        <v>87219</v>
      </c>
      <c r="E17" s="96">
        <v>77160</v>
      </c>
      <c r="F17" s="96">
        <v>37465</v>
      </c>
      <c r="G17" s="96">
        <v>34171</v>
      </c>
      <c r="H17" s="96">
        <v>39921</v>
      </c>
      <c r="I17" s="96">
        <v>29748</v>
      </c>
      <c r="J17" s="96">
        <v>179636</v>
      </c>
      <c r="K17" s="96">
        <v>153962</v>
      </c>
      <c r="L17" s="96">
        <v>333598</v>
      </c>
      <c r="M17" s="71">
        <v>3.545292660562549</v>
      </c>
    </row>
    <row r="18" spans="1:13" s="94" customFormat="1" ht="10.199999999999999">
      <c r="A18" s="72" t="s">
        <v>141</v>
      </c>
      <c r="B18" s="96">
        <v>12504</v>
      </c>
      <c r="C18" s="96">
        <v>10245</v>
      </c>
      <c r="D18" s="96">
        <v>70015</v>
      </c>
      <c r="E18" s="96">
        <v>43291</v>
      </c>
      <c r="F18" s="96">
        <v>36302</v>
      </c>
      <c r="G18" s="96">
        <v>24657</v>
      </c>
      <c r="H18" s="96">
        <v>39425</v>
      </c>
      <c r="I18" s="96">
        <v>17243</v>
      </c>
      <c r="J18" s="96">
        <v>158246</v>
      </c>
      <c r="K18" s="96">
        <v>95436</v>
      </c>
      <c r="L18" s="96">
        <v>253682</v>
      </c>
      <c r="M18" s="71">
        <v>2.6959901819460201</v>
      </c>
    </row>
    <row r="19" spans="1:13" s="94" customFormat="1" ht="10.199999999999999">
      <c r="A19" s="72" t="s">
        <v>142</v>
      </c>
      <c r="B19" s="96">
        <v>30135</v>
      </c>
      <c r="C19" s="96">
        <v>24485</v>
      </c>
      <c r="D19" s="96">
        <v>171864</v>
      </c>
      <c r="E19" s="96">
        <v>126314</v>
      </c>
      <c r="F19" s="96">
        <v>98052</v>
      </c>
      <c r="G19" s="96">
        <v>69824</v>
      </c>
      <c r="H19" s="96">
        <v>62166</v>
      </c>
      <c r="I19" s="96">
        <v>29981</v>
      </c>
      <c r="J19" s="96">
        <v>362217</v>
      </c>
      <c r="K19" s="96">
        <v>250604</v>
      </c>
      <c r="L19" s="96">
        <v>612821</v>
      </c>
      <c r="M19" s="71">
        <v>6.5127182822996597</v>
      </c>
    </row>
    <row r="20" spans="1:13" s="94" customFormat="1" ht="10.199999999999999">
      <c r="A20" s="72" t="s">
        <v>143</v>
      </c>
      <c r="B20" s="96">
        <v>20283</v>
      </c>
      <c r="C20" s="96">
        <v>16175</v>
      </c>
      <c r="D20" s="96">
        <v>89969</v>
      </c>
      <c r="E20" s="96">
        <v>71181</v>
      </c>
      <c r="F20" s="96">
        <v>60332</v>
      </c>
      <c r="G20" s="96">
        <v>47028</v>
      </c>
      <c r="H20" s="96">
        <v>30742</v>
      </c>
      <c r="I20" s="96">
        <v>13946</v>
      </c>
      <c r="J20" s="96">
        <v>201326</v>
      </c>
      <c r="K20" s="96">
        <v>148330</v>
      </c>
      <c r="L20" s="96">
        <v>349656</v>
      </c>
      <c r="M20" s="71">
        <v>3.7159480887824823</v>
      </c>
    </row>
    <row r="21" spans="1:13" s="94" customFormat="1" ht="10.199999999999999">
      <c r="A21" s="72" t="s">
        <v>144</v>
      </c>
      <c r="B21" s="96">
        <v>258307</v>
      </c>
      <c r="C21" s="96">
        <v>228483</v>
      </c>
      <c r="D21" s="96">
        <v>1015407</v>
      </c>
      <c r="E21" s="96">
        <v>847131</v>
      </c>
      <c r="F21" s="96">
        <v>609678</v>
      </c>
      <c r="G21" s="96">
        <v>477145</v>
      </c>
      <c r="H21" s="96">
        <v>460395</v>
      </c>
      <c r="I21" s="96">
        <v>281150</v>
      </c>
      <c r="J21" s="96">
        <v>2343787</v>
      </c>
      <c r="K21" s="96">
        <v>1833909</v>
      </c>
      <c r="L21" s="96">
        <v>4177696</v>
      </c>
      <c r="M21" s="71">
        <v>44.39821271968512</v>
      </c>
    </row>
    <row r="22" spans="1:13" s="94" customFormat="1" ht="10.199999999999999">
      <c r="A22" s="72" t="s">
        <v>145</v>
      </c>
      <c r="B22" s="96">
        <v>17478</v>
      </c>
      <c r="C22" s="96">
        <v>7193</v>
      </c>
      <c r="D22" s="96">
        <v>63037</v>
      </c>
      <c r="E22" s="96">
        <v>30666</v>
      </c>
      <c r="F22" s="96">
        <v>35830</v>
      </c>
      <c r="G22" s="96">
        <v>16476</v>
      </c>
      <c r="H22" s="96">
        <v>35233</v>
      </c>
      <c r="I22" s="96">
        <v>15696</v>
      </c>
      <c r="J22" s="96">
        <v>151578</v>
      </c>
      <c r="K22" s="96">
        <v>70031</v>
      </c>
      <c r="L22" s="96">
        <v>221609</v>
      </c>
      <c r="M22" s="71">
        <v>2.3551363054173162</v>
      </c>
    </row>
    <row r="23" spans="1:13" s="94" customFormat="1" ht="10.199999999999999">
      <c r="A23" s="72" t="s">
        <v>146</v>
      </c>
      <c r="B23" s="96">
        <v>2255</v>
      </c>
      <c r="C23" s="96">
        <v>1693</v>
      </c>
      <c r="D23" s="96">
        <v>8596</v>
      </c>
      <c r="E23" s="96">
        <v>6651</v>
      </c>
      <c r="F23" s="96">
        <v>4358</v>
      </c>
      <c r="G23" s="96">
        <v>2535</v>
      </c>
      <c r="H23" s="96">
        <v>4878</v>
      </c>
      <c r="I23" s="96">
        <v>2078</v>
      </c>
      <c r="J23" s="96">
        <v>20087</v>
      </c>
      <c r="K23" s="96">
        <v>12957</v>
      </c>
      <c r="L23" s="96">
        <v>33044</v>
      </c>
      <c r="M23" s="71">
        <v>0.35117312056915467</v>
      </c>
    </row>
    <row r="24" spans="1:13" s="94" customFormat="1" ht="10.199999999999999">
      <c r="A24" s="72" t="s">
        <v>147</v>
      </c>
      <c r="B24" s="96">
        <v>2494</v>
      </c>
      <c r="C24" s="96">
        <v>2361</v>
      </c>
      <c r="D24" s="96">
        <v>24259</v>
      </c>
      <c r="E24" s="96">
        <v>16656</v>
      </c>
      <c r="F24" s="96">
        <v>9359</v>
      </c>
      <c r="G24" s="96">
        <v>5905</v>
      </c>
      <c r="H24" s="96">
        <v>9686</v>
      </c>
      <c r="I24" s="96">
        <v>4905</v>
      </c>
      <c r="J24" s="96">
        <v>45798</v>
      </c>
      <c r="K24" s="96">
        <v>29827</v>
      </c>
      <c r="L24" s="96">
        <v>75625</v>
      </c>
      <c r="M24" s="71">
        <v>0.8037001344583683</v>
      </c>
    </row>
    <row r="25" spans="1:13" s="94" customFormat="1" ht="10.199999999999999">
      <c r="A25" s="72" t="s">
        <v>148</v>
      </c>
      <c r="B25" s="96">
        <v>2267</v>
      </c>
      <c r="C25" s="96">
        <v>1422</v>
      </c>
      <c r="D25" s="96">
        <v>10918</v>
      </c>
      <c r="E25" s="96">
        <v>5445</v>
      </c>
      <c r="F25" s="96">
        <v>7828</v>
      </c>
      <c r="G25" s="96">
        <v>5184</v>
      </c>
      <c r="H25" s="96">
        <v>8708</v>
      </c>
      <c r="I25" s="96">
        <v>2199</v>
      </c>
      <c r="J25" s="96">
        <v>29721</v>
      </c>
      <c r="K25" s="96">
        <v>14250</v>
      </c>
      <c r="L25" s="96">
        <v>43971</v>
      </c>
      <c r="M25" s="71">
        <v>0.46729915520355586</v>
      </c>
    </row>
    <row r="26" spans="1:13" s="94" customFormat="1" ht="10.199999999999999">
      <c r="A26" s="72" t="s">
        <v>149</v>
      </c>
      <c r="B26" s="96">
        <v>26976</v>
      </c>
      <c r="C26" s="96">
        <v>21765</v>
      </c>
      <c r="D26" s="96">
        <v>136968</v>
      </c>
      <c r="E26" s="96">
        <v>103463</v>
      </c>
      <c r="F26" s="96">
        <v>86057</v>
      </c>
      <c r="G26" s="96">
        <v>61241</v>
      </c>
      <c r="H26" s="96">
        <v>64055</v>
      </c>
      <c r="I26" s="96">
        <v>33268</v>
      </c>
      <c r="J26" s="96">
        <v>314056</v>
      </c>
      <c r="K26" s="96">
        <v>219737</v>
      </c>
      <c r="L26" s="96">
        <v>533793</v>
      </c>
      <c r="M26" s="71">
        <v>5.6728529702206387</v>
      </c>
    </row>
    <row r="27" spans="1:13" s="94" customFormat="1" ht="10.199999999999999">
      <c r="A27" s="72" t="s">
        <v>150</v>
      </c>
      <c r="B27" s="96">
        <v>13118</v>
      </c>
      <c r="C27" s="96">
        <v>8736</v>
      </c>
      <c r="D27" s="96">
        <v>61870</v>
      </c>
      <c r="E27" s="96">
        <v>30894</v>
      </c>
      <c r="F27" s="96">
        <v>21340</v>
      </c>
      <c r="G27" s="96">
        <v>10652</v>
      </c>
      <c r="H27" s="96">
        <v>35142</v>
      </c>
      <c r="I27" s="96">
        <v>9786</v>
      </c>
      <c r="J27" s="96">
        <v>131470</v>
      </c>
      <c r="K27" s="96">
        <v>60068</v>
      </c>
      <c r="L27" s="96">
        <v>191538</v>
      </c>
      <c r="M27" s="71">
        <v>2.0355585633571827</v>
      </c>
    </row>
    <row r="28" spans="1:13" s="94" customFormat="1" ht="10.199999999999999">
      <c r="A28" s="72" t="s">
        <v>151</v>
      </c>
      <c r="B28" s="96">
        <v>13996</v>
      </c>
      <c r="C28" s="96">
        <v>7600</v>
      </c>
      <c r="D28" s="96">
        <v>51771</v>
      </c>
      <c r="E28" s="96">
        <v>29904</v>
      </c>
      <c r="F28" s="96">
        <v>40309</v>
      </c>
      <c r="G28" s="96">
        <v>14255</v>
      </c>
      <c r="H28" s="96">
        <v>25082</v>
      </c>
      <c r="I28" s="96">
        <v>8899</v>
      </c>
      <c r="J28" s="96">
        <v>131158</v>
      </c>
      <c r="K28" s="96">
        <v>60658</v>
      </c>
      <c r="L28" s="96">
        <v>191816</v>
      </c>
      <c r="M28" s="71">
        <v>2.0385129916200513</v>
      </c>
    </row>
    <row r="29" spans="1:13" s="94" customFormat="1" ht="10.199999999999999">
      <c r="A29" s="72" t="s">
        <v>152</v>
      </c>
      <c r="B29" s="96">
        <v>4519</v>
      </c>
      <c r="C29" s="96">
        <v>4379</v>
      </c>
      <c r="D29" s="96">
        <v>34685</v>
      </c>
      <c r="E29" s="96">
        <v>23236</v>
      </c>
      <c r="F29" s="96">
        <v>10410</v>
      </c>
      <c r="G29" s="96">
        <v>7489</v>
      </c>
      <c r="H29" s="96">
        <v>19145</v>
      </c>
      <c r="I29" s="96">
        <v>9290</v>
      </c>
      <c r="J29" s="96">
        <v>68759</v>
      </c>
      <c r="K29" s="96">
        <v>44394</v>
      </c>
      <c r="L29" s="96">
        <v>113153</v>
      </c>
      <c r="M29" s="71">
        <v>1.2025266950660198</v>
      </c>
    </row>
    <row r="30" spans="1:13" s="94" customFormat="1" ht="10.199999999999999">
      <c r="A30" s="72" t="s">
        <v>153</v>
      </c>
      <c r="B30" s="96">
        <v>3084</v>
      </c>
      <c r="C30" s="96">
        <v>2776</v>
      </c>
      <c r="D30" s="96">
        <v>14501</v>
      </c>
      <c r="E30" s="96">
        <v>9110</v>
      </c>
      <c r="F30" s="96">
        <v>7203</v>
      </c>
      <c r="G30" s="96">
        <v>5260</v>
      </c>
      <c r="H30" s="96">
        <v>8238</v>
      </c>
      <c r="I30" s="96">
        <v>3898</v>
      </c>
      <c r="J30" s="96">
        <v>33026</v>
      </c>
      <c r="K30" s="96">
        <v>21044</v>
      </c>
      <c r="L30" s="96">
        <v>54070</v>
      </c>
      <c r="M30" s="71">
        <v>0.57462566968811868</v>
      </c>
    </row>
    <row r="31" spans="1:13" s="94" customFormat="1" ht="10.199999999999999">
      <c r="A31" s="72" t="s">
        <v>154</v>
      </c>
      <c r="B31" s="96">
        <v>9061</v>
      </c>
      <c r="C31" s="96">
        <v>5423</v>
      </c>
      <c r="D31" s="96">
        <v>38301</v>
      </c>
      <c r="E31" s="96">
        <v>21913</v>
      </c>
      <c r="F31" s="96">
        <v>22635</v>
      </c>
      <c r="G31" s="96">
        <v>10292</v>
      </c>
      <c r="H31" s="96">
        <v>14727</v>
      </c>
      <c r="I31" s="96">
        <v>5289</v>
      </c>
      <c r="J31" s="96">
        <v>84724</v>
      </c>
      <c r="K31" s="96">
        <v>42917</v>
      </c>
      <c r="L31" s="96">
        <v>127641</v>
      </c>
      <c r="M31" s="71">
        <v>1.3564970428086027</v>
      </c>
    </row>
    <row r="32" spans="1:13" s="94" customFormat="1" ht="10.199999999999999">
      <c r="A32" s="72" t="s">
        <v>155</v>
      </c>
      <c r="B32" s="96">
        <v>12</v>
      </c>
      <c r="C32" s="96">
        <v>9</v>
      </c>
      <c r="D32" s="96">
        <v>2555</v>
      </c>
      <c r="E32" s="96">
        <v>2391</v>
      </c>
      <c r="F32" s="96">
        <v>89</v>
      </c>
      <c r="G32" s="96">
        <v>32</v>
      </c>
      <c r="H32" s="96">
        <v>165</v>
      </c>
      <c r="I32" s="96">
        <v>110</v>
      </c>
      <c r="J32" s="96">
        <v>2821</v>
      </c>
      <c r="K32" s="96">
        <v>2542</v>
      </c>
      <c r="L32" s="96">
        <v>5363</v>
      </c>
      <c r="M32" s="71">
        <v>5.6994959617854266E-2</v>
      </c>
    </row>
    <row r="33" spans="1:13" s="94" customFormat="1" ht="10.199999999999999">
      <c r="A33" s="72" t="s">
        <v>156</v>
      </c>
      <c r="B33" s="96">
        <v>30</v>
      </c>
      <c r="C33" s="96">
        <v>26</v>
      </c>
      <c r="D33" s="96">
        <v>7399</v>
      </c>
      <c r="E33" s="96">
        <v>5693</v>
      </c>
      <c r="F33" s="96">
        <v>3399</v>
      </c>
      <c r="G33" s="96">
        <v>3131</v>
      </c>
      <c r="H33" s="96">
        <v>12</v>
      </c>
      <c r="I33" s="96">
        <v>5</v>
      </c>
      <c r="J33" s="96">
        <v>10840</v>
      </c>
      <c r="K33" s="96">
        <v>8855</v>
      </c>
      <c r="L33" s="96">
        <v>19695</v>
      </c>
      <c r="M33" s="71">
        <v>0.20930742675249669</v>
      </c>
    </row>
    <row r="34" spans="1:13" s="94" customFormat="1" ht="10.8" thickBot="1">
      <c r="A34" s="97" t="s">
        <v>128</v>
      </c>
      <c r="B34" s="98">
        <v>564341</v>
      </c>
      <c r="C34" s="98">
        <v>454556</v>
      </c>
      <c r="D34" s="98">
        <v>2484074</v>
      </c>
      <c r="E34" s="98">
        <v>1834888</v>
      </c>
      <c r="F34" s="98">
        <v>1372700</v>
      </c>
      <c r="G34" s="98">
        <v>969840</v>
      </c>
      <c r="H34" s="98">
        <v>1145193</v>
      </c>
      <c r="I34" s="98">
        <v>584012</v>
      </c>
      <c r="J34" s="98">
        <v>5566308</v>
      </c>
      <c r="K34" s="98">
        <v>3843296</v>
      </c>
      <c r="L34" s="98">
        <v>9409604</v>
      </c>
      <c r="M34" s="99">
        <v>100</v>
      </c>
    </row>
    <row r="35" spans="1:13" s="94" customFormat="1" ht="10.199999999999999">
      <c r="A35" s="72" t="s">
        <v>157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96"/>
      <c r="M35" s="72"/>
    </row>
    <row r="36" spans="1:13" s="94" customFormat="1" ht="24" customHeight="1">
      <c r="A36" s="1837" t="s">
        <v>158</v>
      </c>
      <c r="B36" s="1837"/>
      <c r="C36" s="1837"/>
      <c r="D36" s="1838"/>
      <c r="E36" s="1838"/>
      <c r="F36" s="1838"/>
      <c r="G36" s="1838"/>
      <c r="H36" s="1838"/>
      <c r="I36" s="1838"/>
      <c r="J36" s="1838"/>
      <c r="K36" s="1838"/>
      <c r="L36" s="1838"/>
      <c r="M36" s="1838"/>
    </row>
    <row r="37" spans="1:13" s="94" customFormat="1" ht="6.75" customHeight="1">
      <c r="A37" s="1839"/>
      <c r="B37" s="1839"/>
      <c r="C37" s="1839"/>
      <c r="D37" s="1839"/>
      <c r="E37" s="1839"/>
      <c r="F37" s="1839"/>
      <c r="G37" s="1839"/>
      <c r="H37" s="1839"/>
      <c r="I37" s="1839"/>
      <c r="J37" s="1839"/>
      <c r="K37" s="1839"/>
      <c r="L37" s="1839"/>
      <c r="M37" s="49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537A3-BF7C-4E19-BAFA-5A2C7B82B71D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102" customWidth="1"/>
    <col min="2" max="2" width="15.44140625" style="102" customWidth="1"/>
    <col min="3" max="3" width="10.88671875" style="102" customWidth="1"/>
    <col min="4" max="13" width="11.5546875" style="102" customWidth="1"/>
    <col min="14" max="14" width="11.88671875" style="102" customWidth="1"/>
    <col min="15" max="15" width="13.44140625" style="102" customWidth="1"/>
    <col min="16" max="16" width="7.5546875" style="102" customWidth="1"/>
    <col min="17" max="17" width="13.88671875" style="103" bestFit="1" customWidth="1"/>
    <col min="18" max="18" width="13.5546875" style="102" customWidth="1"/>
    <col min="19" max="20" width="13.88671875" style="102" customWidth="1"/>
    <col min="21" max="22" width="11.5546875" style="102" bestFit="1" customWidth="1"/>
    <col min="23" max="24" width="13.5546875" style="102" bestFit="1" customWidth="1"/>
    <col min="25" max="256" width="11.44140625" style="102"/>
    <col min="257" max="257" width="4.44140625" style="102" customWidth="1"/>
    <col min="258" max="258" width="15.44140625" style="102" customWidth="1"/>
    <col min="259" max="259" width="10.88671875" style="102" customWidth="1"/>
    <col min="260" max="269" width="11.5546875" style="102" customWidth="1"/>
    <col min="270" max="270" width="11.88671875" style="102" customWidth="1"/>
    <col min="271" max="271" width="13.44140625" style="102" customWidth="1"/>
    <col min="272" max="272" width="7.5546875" style="102" customWidth="1"/>
    <col min="273" max="273" width="13.88671875" style="102" bestFit="1" customWidth="1"/>
    <col min="274" max="274" width="13.5546875" style="102" customWidth="1"/>
    <col min="275" max="276" width="13.88671875" style="102" customWidth="1"/>
    <col min="277" max="278" width="11.5546875" style="102" bestFit="1" customWidth="1"/>
    <col min="279" max="280" width="13.5546875" style="102" bestFit="1" customWidth="1"/>
    <col min="281" max="512" width="11.44140625" style="102"/>
    <col min="513" max="513" width="4.44140625" style="102" customWidth="1"/>
    <col min="514" max="514" width="15.44140625" style="102" customWidth="1"/>
    <col min="515" max="515" width="10.88671875" style="102" customWidth="1"/>
    <col min="516" max="525" width="11.5546875" style="102" customWidth="1"/>
    <col min="526" max="526" width="11.88671875" style="102" customWidth="1"/>
    <col min="527" max="527" width="13.44140625" style="102" customWidth="1"/>
    <col min="528" max="528" width="7.5546875" style="102" customWidth="1"/>
    <col min="529" max="529" width="13.88671875" style="102" bestFit="1" customWidth="1"/>
    <col min="530" max="530" width="13.5546875" style="102" customWidth="1"/>
    <col min="531" max="532" width="13.88671875" style="102" customWidth="1"/>
    <col min="533" max="534" width="11.5546875" style="102" bestFit="1" customWidth="1"/>
    <col min="535" max="536" width="13.5546875" style="102" bestFit="1" customWidth="1"/>
    <col min="537" max="768" width="11.44140625" style="102"/>
    <col min="769" max="769" width="4.44140625" style="102" customWidth="1"/>
    <col min="770" max="770" width="15.44140625" style="102" customWidth="1"/>
    <col min="771" max="771" width="10.88671875" style="102" customWidth="1"/>
    <col min="772" max="781" width="11.5546875" style="102" customWidth="1"/>
    <col min="782" max="782" width="11.88671875" style="102" customWidth="1"/>
    <col min="783" max="783" width="13.44140625" style="102" customWidth="1"/>
    <col min="784" max="784" width="7.5546875" style="102" customWidth="1"/>
    <col min="785" max="785" width="13.88671875" style="102" bestFit="1" customWidth="1"/>
    <col min="786" max="786" width="13.5546875" style="102" customWidth="1"/>
    <col min="787" max="788" width="13.88671875" style="102" customWidth="1"/>
    <col min="789" max="790" width="11.5546875" style="102" bestFit="1" customWidth="1"/>
    <col min="791" max="792" width="13.5546875" style="102" bestFit="1" customWidth="1"/>
    <col min="793" max="1024" width="11.44140625" style="102"/>
    <col min="1025" max="1025" width="4.44140625" style="102" customWidth="1"/>
    <col min="1026" max="1026" width="15.44140625" style="102" customWidth="1"/>
    <col min="1027" max="1027" width="10.88671875" style="102" customWidth="1"/>
    <col min="1028" max="1037" width="11.5546875" style="102" customWidth="1"/>
    <col min="1038" max="1038" width="11.88671875" style="102" customWidth="1"/>
    <col min="1039" max="1039" width="13.44140625" style="102" customWidth="1"/>
    <col min="1040" max="1040" width="7.5546875" style="102" customWidth="1"/>
    <col min="1041" max="1041" width="13.88671875" style="102" bestFit="1" customWidth="1"/>
    <col min="1042" max="1042" width="13.5546875" style="102" customWidth="1"/>
    <col min="1043" max="1044" width="13.88671875" style="102" customWidth="1"/>
    <col min="1045" max="1046" width="11.5546875" style="102" bestFit="1" customWidth="1"/>
    <col min="1047" max="1048" width="13.5546875" style="102" bestFit="1" customWidth="1"/>
    <col min="1049" max="1280" width="11.44140625" style="102"/>
    <col min="1281" max="1281" width="4.44140625" style="102" customWidth="1"/>
    <col min="1282" max="1282" width="15.44140625" style="102" customWidth="1"/>
    <col min="1283" max="1283" width="10.88671875" style="102" customWidth="1"/>
    <col min="1284" max="1293" width="11.5546875" style="102" customWidth="1"/>
    <col min="1294" max="1294" width="11.88671875" style="102" customWidth="1"/>
    <col min="1295" max="1295" width="13.44140625" style="102" customWidth="1"/>
    <col min="1296" max="1296" width="7.5546875" style="102" customWidth="1"/>
    <col min="1297" max="1297" width="13.88671875" style="102" bestFit="1" customWidth="1"/>
    <col min="1298" max="1298" width="13.5546875" style="102" customWidth="1"/>
    <col min="1299" max="1300" width="13.88671875" style="102" customWidth="1"/>
    <col min="1301" max="1302" width="11.5546875" style="102" bestFit="1" customWidth="1"/>
    <col min="1303" max="1304" width="13.5546875" style="102" bestFit="1" customWidth="1"/>
    <col min="1305" max="1536" width="11.44140625" style="102"/>
    <col min="1537" max="1537" width="4.44140625" style="102" customWidth="1"/>
    <col min="1538" max="1538" width="15.44140625" style="102" customWidth="1"/>
    <col min="1539" max="1539" width="10.88671875" style="102" customWidth="1"/>
    <col min="1540" max="1549" width="11.5546875" style="102" customWidth="1"/>
    <col min="1550" max="1550" width="11.88671875" style="102" customWidth="1"/>
    <col min="1551" max="1551" width="13.44140625" style="102" customWidth="1"/>
    <col min="1552" max="1552" width="7.5546875" style="102" customWidth="1"/>
    <col min="1553" max="1553" width="13.88671875" style="102" bestFit="1" customWidth="1"/>
    <col min="1554" max="1554" width="13.5546875" style="102" customWidth="1"/>
    <col min="1555" max="1556" width="13.88671875" style="102" customWidth="1"/>
    <col min="1557" max="1558" width="11.5546875" style="102" bestFit="1" customWidth="1"/>
    <col min="1559" max="1560" width="13.5546875" style="102" bestFit="1" customWidth="1"/>
    <col min="1561" max="1792" width="11.44140625" style="102"/>
    <col min="1793" max="1793" width="4.44140625" style="102" customWidth="1"/>
    <col min="1794" max="1794" width="15.44140625" style="102" customWidth="1"/>
    <col min="1795" max="1795" width="10.88671875" style="102" customWidth="1"/>
    <col min="1796" max="1805" width="11.5546875" style="102" customWidth="1"/>
    <col min="1806" max="1806" width="11.88671875" style="102" customWidth="1"/>
    <col min="1807" max="1807" width="13.44140625" style="102" customWidth="1"/>
    <col min="1808" max="1808" width="7.5546875" style="102" customWidth="1"/>
    <col min="1809" max="1809" width="13.88671875" style="102" bestFit="1" customWidth="1"/>
    <col min="1810" max="1810" width="13.5546875" style="102" customWidth="1"/>
    <col min="1811" max="1812" width="13.88671875" style="102" customWidth="1"/>
    <col min="1813" max="1814" width="11.5546875" style="102" bestFit="1" customWidth="1"/>
    <col min="1815" max="1816" width="13.5546875" style="102" bestFit="1" customWidth="1"/>
    <col min="1817" max="2048" width="11.44140625" style="102"/>
    <col min="2049" max="2049" width="4.44140625" style="102" customWidth="1"/>
    <col min="2050" max="2050" width="15.44140625" style="102" customWidth="1"/>
    <col min="2051" max="2051" width="10.88671875" style="102" customWidth="1"/>
    <col min="2052" max="2061" width="11.5546875" style="102" customWidth="1"/>
    <col min="2062" max="2062" width="11.88671875" style="102" customWidth="1"/>
    <col min="2063" max="2063" width="13.44140625" style="102" customWidth="1"/>
    <col min="2064" max="2064" width="7.5546875" style="102" customWidth="1"/>
    <col min="2065" max="2065" width="13.88671875" style="102" bestFit="1" customWidth="1"/>
    <col min="2066" max="2066" width="13.5546875" style="102" customWidth="1"/>
    <col min="2067" max="2068" width="13.88671875" style="102" customWidth="1"/>
    <col min="2069" max="2070" width="11.5546875" style="102" bestFit="1" customWidth="1"/>
    <col min="2071" max="2072" width="13.5546875" style="102" bestFit="1" customWidth="1"/>
    <col min="2073" max="2304" width="11.44140625" style="102"/>
    <col min="2305" max="2305" width="4.44140625" style="102" customWidth="1"/>
    <col min="2306" max="2306" width="15.44140625" style="102" customWidth="1"/>
    <col min="2307" max="2307" width="10.88671875" style="102" customWidth="1"/>
    <col min="2308" max="2317" width="11.5546875" style="102" customWidth="1"/>
    <col min="2318" max="2318" width="11.88671875" style="102" customWidth="1"/>
    <col min="2319" max="2319" width="13.44140625" style="102" customWidth="1"/>
    <col min="2320" max="2320" width="7.5546875" style="102" customWidth="1"/>
    <col min="2321" max="2321" width="13.88671875" style="102" bestFit="1" customWidth="1"/>
    <col min="2322" max="2322" width="13.5546875" style="102" customWidth="1"/>
    <col min="2323" max="2324" width="13.88671875" style="102" customWidth="1"/>
    <col min="2325" max="2326" width="11.5546875" style="102" bestFit="1" customWidth="1"/>
    <col min="2327" max="2328" width="13.5546875" style="102" bestFit="1" customWidth="1"/>
    <col min="2329" max="2560" width="11.44140625" style="102"/>
    <col min="2561" max="2561" width="4.44140625" style="102" customWidth="1"/>
    <col min="2562" max="2562" width="15.44140625" style="102" customWidth="1"/>
    <col min="2563" max="2563" width="10.88671875" style="102" customWidth="1"/>
    <col min="2564" max="2573" width="11.5546875" style="102" customWidth="1"/>
    <col min="2574" max="2574" width="11.88671875" style="102" customWidth="1"/>
    <col min="2575" max="2575" width="13.44140625" style="102" customWidth="1"/>
    <col min="2576" max="2576" width="7.5546875" style="102" customWidth="1"/>
    <col min="2577" max="2577" width="13.88671875" style="102" bestFit="1" customWidth="1"/>
    <col min="2578" max="2578" width="13.5546875" style="102" customWidth="1"/>
    <col min="2579" max="2580" width="13.88671875" style="102" customWidth="1"/>
    <col min="2581" max="2582" width="11.5546875" style="102" bestFit="1" customWidth="1"/>
    <col min="2583" max="2584" width="13.5546875" style="102" bestFit="1" customWidth="1"/>
    <col min="2585" max="2816" width="11.44140625" style="102"/>
    <col min="2817" max="2817" width="4.44140625" style="102" customWidth="1"/>
    <col min="2818" max="2818" width="15.44140625" style="102" customWidth="1"/>
    <col min="2819" max="2819" width="10.88671875" style="102" customWidth="1"/>
    <col min="2820" max="2829" width="11.5546875" style="102" customWidth="1"/>
    <col min="2830" max="2830" width="11.88671875" style="102" customWidth="1"/>
    <col min="2831" max="2831" width="13.44140625" style="102" customWidth="1"/>
    <col min="2832" max="2832" width="7.5546875" style="102" customWidth="1"/>
    <col min="2833" max="2833" width="13.88671875" style="102" bestFit="1" customWidth="1"/>
    <col min="2834" max="2834" width="13.5546875" style="102" customWidth="1"/>
    <col min="2835" max="2836" width="13.88671875" style="102" customWidth="1"/>
    <col min="2837" max="2838" width="11.5546875" style="102" bestFit="1" customWidth="1"/>
    <col min="2839" max="2840" width="13.5546875" style="102" bestFit="1" customWidth="1"/>
    <col min="2841" max="3072" width="11.44140625" style="102"/>
    <col min="3073" max="3073" width="4.44140625" style="102" customWidth="1"/>
    <col min="3074" max="3074" width="15.44140625" style="102" customWidth="1"/>
    <col min="3075" max="3075" width="10.88671875" style="102" customWidth="1"/>
    <col min="3076" max="3085" width="11.5546875" style="102" customWidth="1"/>
    <col min="3086" max="3086" width="11.88671875" style="102" customWidth="1"/>
    <col min="3087" max="3087" width="13.44140625" style="102" customWidth="1"/>
    <col min="3088" max="3088" width="7.5546875" style="102" customWidth="1"/>
    <col min="3089" max="3089" width="13.88671875" style="102" bestFit="1" customWidth="1"/>
    <col min="3090" max="3090" width="13.5546875" style="102" customWidth="1"/>
    <col min="3091" max="3092" width="13.88671875" style="102" customWidth="1"/>
    <col min="3093" max="3094" width="11.5546875" style="102" bestFit="1" customWidth="1"/>
    <col min="3095" max="3096" width="13.5546875" style="102" bestFit="1" customWidth="1"/>
    <col min="3097" max="3328" width="11.44140625" style="102"/>
    <col min="3329" max="3329" width="4.44140625" style="102" customWidth="1"/>
    <col min="3330" max="3330" width="15.44140625" style="102" customWidth="1"/>
    <col min="3331" max="3331" width="10.88671875" style="102" customWidth="1"/>
    <col min="3332" max="3341" width="11.5546875" style="102" customWidth="1"/>
    <col min="3342" max="3342" width="11.88671875" style="102" customWidth="1"/>
    <col min="3343" max="3343" width="13.44140625" style="102" customWidth="1"/>
    <col min="3344" max="3344" width="7.5546875" style="102" customWidth="1"/>
    <col min="3345" max="3345" width="13.88671875" style="102" bestFit="1" customWidth="1"/>
    <col min="3346" max="3346" width="13.5546875" style="102" customWidth="1"/>
    <col min="3347" max="3348" width="13.88671875" style="102" customWidth="1"/>
    <col min="3349" max="3350" width="11.5546875" style="102" bestFit="1" customWidth="1"/>
    <col min="3351" max="3352" width="13.5546875" style="102" bestFit="1" customWidth="1"/>
    <col min="3353" max="3584" width="11.44140625" style="102"/>
    <col min="3585" max="3585" width="4.44140625" style="102" customWidth="1"/>
    <col min="3586" max="3586" width="15.44140625" style="102" customWidth="1"/>
    <col min="3587" max="3587" width="10.88671875" style="102" customWidth="1"/>
    <col min="3588" max="3597" width="11.5546875" style="102" customWidth="1"/>
    <col min="3598" max="3598" width="11.88671875" style="102" customWidth="1"/>
    <col min="3599" max="3599" width="13.44140625" style="102" customWidth="1"/>
    <col min="3600" max="3600" width="7.5546875" style="102" customWidth="1"/>
    <col min="3601" max="3601" width="13.88671875" style="102" bestFit="1" customWidth="1"/>
    <col min="3602" max="3602" width="13.5546875" style="102" customWidth="1"/>
    <col min="3603" max="3604" width="13.88671875" style="102" customWidth="1"/>
    <col min="3605" max="3606" width="11.5546875" style="102" bestFit="1" customWidth="1"/>
    <col min="3607" max="3608" width="13.5546875" style="102" bestFit="1" customWidth="1"/>
    <col min="3609" max="3840" width="11.44140625" style="102"/>
    <col min="3841" max="3841" width="4.44140625" style="102" customWidth="1"/>
    <col min="3842" max="3842" width="15.44140625" style="102" customWidth="1"/>
    <col min="3843" max="3843" width="10.88671875" style="102" customWidth="1"/>
    <col min="3844" max="3853" width="11.5546875" style="102" customWidth="1"/>
    <col min="3854" max="3854" width="11.88671875" style="102" customWidth="1"/>
    <col min="3855" max="3855" width="13.44140625" style="102" customWidth="1"/>
    <col min="3856" max="3856" width="7.5546875" style="102" customWidth="1"/>
    <col min="3857" max="3857" width="13.88671875" style="102" bestFit="1" customWidth="1"/>
    <col min="3858" max="3858" width="13.5546875" style="102" customWidth="1"/>
    <col min="3859" max="3860" width="13.88671875" style="102" customWidth="1"/>
    <col min="3861" max="3862" width="11.5546875" style="102" bestFit="1" customWidth="1"/>
    <col min="3863" max="3864" width="13.5546875" style="102" bestFit="1" customWidth="1"/>
    <col min="3865" max="4096" width="11.44140625" style="102"/>
    <col min="4097" max="4097" width="4.44140625" style="102" customWidth="1"/>
    <col min="4098" max="4098" width="15.44140625" style="102" customWidth="1"/>
    <col min="4099" max="4099" width="10.88671875" style="102" customWidth="1"/>
    <col min="4100" max="4109" width="11.5546875" style="102" customWidth="1"/>
    <col min="4110" max="4110" width="11.88671875" style="102" customWidth="1"/>
    <col min="4111" max="4111" width="13.44140625" style="102" customWidth="1"/>
    <col min="4112" max="4112" width="7.5546875" style="102" customWidth="1"/>
    <col min="4113" max="4113" width="13.88671875" style="102" bestFit="1" customWidth="1"/>
    <col min="4114" max="4114" width="13.5546875" style="102" customWidth="1"/>
    <col min="4115" max="4116" width="13.88671875" style="102" customWidth="1"/>
    <col min="4117" max="4118" width="11.5546875" style="102" bestFit="1" customWidth="1"/>
    <col min="4119" max="4120" width="13.5546875" style="102" bestFit="1" customWidth="1"/>
    <col min="4121" max="4352" width="11.44140625" style="102"/>
    <col min="4353" max="4353" width="4.44140625" style="102" customWidth="1"/>
    <col min="4354" max="4354" width="15.44140625" style="102" customWidth="1"/>
    <col min="4355" max="4355" width="10.88671875" style="102" customWidth="1"/>
    <col min="4356" max="4365" width="11.5546875" style="102" customWidth="1"/>
    <col min="4366" max="4366" width="11.88671875" style="102" customWidth="1"/>
    <col min="4367" max="4367" width="13.44140625" style="102" customWidth="1"/>
    <col min="4368" max="4368" width="7.5546875" style="102" customWidth="1"/>
    <col min="4369" max="4369" width="13.88671875" style="102" bestFit="1" customWidth="1"/>
    <col min="4370" max="4370" width="13.5546875" style="102" customWidth="1"/>
    <col min="4371" max="4372" width="13.88671875" style="102" customWidth="1"/>
    <col min="4373" max="4374" width="11.5546875" style="102" bestFit="1" customWidth="1"/>
    <col min="4375" max="4376" width="13.5546875" style="102" bestFit="1" customWidth="1"/>
    <col min="4377" max="4608" width="11.44140625" style="102"/>
    <col min="4609" max="4609" width="4.44140625" style="102" customWidth="1"/>
    <col min="4610" max="4610" width="15.44140625" style="102" customWidth="1"/>
    <col min="4611" max="4611" width="10.88671875" style="102" customWidth="1"/>
    <col min="4612" max="4621" width="11.5546875" style="102" customWidth="1"/>
    <col min="4622" max="4622" width="11.88671875" style="102" customWidth="1"/>
    <col min="4623" max="4623" width="13.44140625" style="102" customWidth="1"/>
    <col min="4624" max="4624" width="7.5546875" style="102" customWidth="1"/>
    <col min="4625" max="4625" width="13.88671875" style="102" bestFit="1" customWidth="1"/>
    <col min="4626" max="4626" width="13.5546875" style="102" customWidth="1"/>
    <col min="4627" max="4628" width="13.88671875" style="102" customWidth="1"/>
    <col min="4629" max="4630" width="11.5546875" style="102" bestFit="1" customWidth="1"/>
    <col min="4631" max="4632" width="13.5546875" style="102" bestFit="1" customWidth="1"/>
    <col min="4633" max="4864" width="11.44140625" style="102"/>
    <col min="4865" max="4865" width="4.44140625" style="102" customWidth="1"/>
    <col min="4866" max="4866" width="15.44140625" style="102" customWidth="1"/>
    <col min="4867" max="4867" width="10.88671875" style="102" customWidth="1"/>
    <col min="4868" max="4877" width="11.5546875" style="102" customWidth="1"/>
    <col min="4878" max="4878" width="11.88671875" style="102" customWidth="1"/>
    <col min="4879" max="4879" width="13.44140625" style="102" customWidth="1"/>
    <col min="4880" max="4880" width="7.5546875" style="102" customWidth="1"/>
    <col min="4881" max="4881" width="13.88671875" style="102" bestFit="1" customWidth="1"/>
    <col min="4882" max="4882" width="13.5546875" style="102" customWidth="1"/>
    <col min="4883" max="4884" width="13.88671875" style="102" customWidth="1"/>
    <col min="4885" max="4886" width="11.5546875" style="102" bestFit="1" customWidth="1"/>
    <col min="4887" max="4888" width="13.5546875" style="102" bestFit="1" customWidth="1"/>
    <col min="4889" max="5120" width="11.44140625" style="102"/>
    <col min="5121" max="5121" width="4.44140625" style="102" customWidth="1"/>
    <col min="5122" max="5122" width="15.44140625" style="102" customWidth="1"/>
    <col min="5123" max="5123" width="10.88671875" style="102" customWidth="1"/>
    <col min="5124" max="5133" width="11.5546875" style="102" customWidth="1"/>
    <col min="5134" max="5134" width="11.88671875" style="102" customWidth="1"/>
    <col min="5135" max="5135" width="13.44140625" style="102" customWidth="1"/>
    <col min="5136" max="5136" width="7.5546875" style="102" customWidth="1"/>
    <col min="5137" max="5137" width="13.88671875" style="102" bestFit="1" customWidth="1"/>
    <col min="5138" max="5138" width="13.5546875" style="102" customWidth="1"/>
    <col min="5139" max="5140" width="13.88671875" style="102" customWidth="1"/>
    <col min="5141" max="5142" width="11.5546875" style="102" bestFit="1" customWidth="1"/>
    <col min="5143" max="5144" width="13.5546875" style="102" bestFit="1" customWidth="1"/>
    <col min="5145" max="5376" width="11.44140625" style="102"/>
    <col min="5377" max="5377" width="4.44140625" style="102" customWidth="1"/>
    <col min="5378" max="5378" width="15.44140625" style="102" customWidth="1"/>
    <col min="5379" max="5379" width="10.88671875" style="102" customWidth="1"/>
    <col min="5380" max="5389" width="11.5546875" style="102" customWidth="1"/>
    <col min="5390" max="5390" width="11.88671875" style="102" customWidth="1"/>
    <col min="5391" max="5391" width="13.44140625" style="102" customWidth="1"/>
    <col min="5392" max="5392" width="7.5546875" style="102" customWidth="1"/>
    <col min="5393" max="5393" width="13.88671875" style="102" bestFit="1" customWidth="1"/>
    <col min="5394" max="5394" width="13.5546875" style="102" customWidth="1"/>
    <col min="5395" max="5396" width="13.88671875" style="102" customWidth="1"/>
    <col min="5397" max="5398" width="11.5546875" style="102" bestFit="1" customWidth="1"/>
    <col min="5399" max="5400" width="13.5546875" style="102" bestFit="1" customWidth="1"/>
    <col min="5401" max="5632" width="11.44140625" style="102"/>
    <col min="5633" max="5633" width="4.44140625" style="102" customWidth="1"/>
    <col min="5634" max="5634" width="15.44140625" style="102" customWidth="1"/>
    <col min="5635" max="5635" width="10.88671875" style="102" customWidth="1"/>
    <col min="5636" max="5645" width="11.5546875" style="102" customWidth="1"/>
    <col min="5646" max="5646" width="11.88671875" style="102" customWidth="1"/>
    <col min="5647" max="5647" width="13.44140625" style="102" customWidth="1"/>
    <col min="5648" max="5648" width="7.5546875" style="102" customWidth="1"/>
    <col min="5649" max="5649" width="13.88671875" style="102" bestFit="1" customWidth="1"/>
    <col min="5650" max="5650" width="13.5546875" style="102" customWidth="1"/>
    <col min="5651" max="5652" width="13.88671875" style="102" customWidth="1"/>
    <col min="5653" max="5654" width="11.5546875" style="102" bestFit="1" customWidth="1"/>
    <col min="5655" max="5656" width="13.5546875" style="102" bestFit="1" customWidth="1"/>
    <col min="5657" max="5888" width="11.44140625" style="102"/>
    <col min="5889" max="5889" width="4.44140625" style="102" customWidth="1"/>
    <col min="5890" max="5890" width="15.44140625" style="102" customWidth="1"/>
    <col min="5891" max="5891" width="10.88671875" style="102" customWidth="1"/>
    <col min="5892" max="5901" width="11.5546875" style="102" customWidth="1"/>
    <col min="5902" max="5902" width="11.88671875" style="102" customWidth="1"/>
    <col min="5903" max="5903" width="13.44140625" style="102" customWidth="1"/>
    <col min="5904" max="5904" width="7.5546875" style="102" customWidth="1"/>
    <col min="5905" max="5905" width="13.88671875" style="102" bestFit="1" customWidth="1"/>
    <col min="5906" max="5906" width="13.5546875" style="102" customWidth="1"/>
    <col min="5907" max="5908" width="13.88671875" style="102" customWidth="1"/>
    <col min="5909" max="5910" width="11.5546875" style="102" bestFit="1" customWidth="1"/>
    <col min="5911" max="5912" width="13.5546875" style="102" bestFit="1" customWidth="1"/>
    <col min="5913" max="6144" width="11.44140625" style="102"/>
    <col min="6145" max="6145" width="4.44140625" style="102" customWidth="1"/>
    <col min="6146" max="6146" width="15.44140625" style="102" customWidth="1"/>
    <col min="6147" max="6147" width="10.88671875" style="102" customWidth="1"/>
    <col min="6148" max="6157" width="11.5546875" style="102" customWidth="1"/>
    <col min="6158" max="6158" width="11.88671875" style="102" customWidth="1"/>
    <col min="6159" max="6159" width="13.44140625" style="102" customWidth="1"/>
    <col min="6160" max="6160" width="7.5546875" style="102" customWidth="1"/>
    <col min="6161" max="6161" width="13.88671875" style="102" bestFit="1" customWidth="1"/>
    <col min="6162" max="6162" width="13.5546875" style="102" customWidth="1"/>
    <col min="6163" max="6164" width="13.88671875" style="102" customWidth="1"/>
    <col min="6165" max="6166" width="11.5546875" style="102" bestFit="1" customWidth="1"/>
    <col min="6167" max="6168" width="13.5546875" style="102" bestFit="1" customWidth="1"/>
    <col min="6169" max="6400" width="11.44140625" style="102"/>
    <col min="6401" max="6401" width="4.44140625" style="102" customWidth="1"/>
    <col min="6402" max="6402" width="15.44140625" style="102" customWidth="1"/>
    <col min="6403" max="6403" width="10.88671875" style="102" customWidth="1"/>
    <col min="6404" max="6413" width="11.5546875" style="102" customWidth="1"/>
    <col min="6414" max="6414" width="11.88671875" style="102" customWidth="1"/>
    <col min="6415" max="6415" width="13.44140625" style="102" customWidth="1"/>
    <col min="6416" max="6416" width="7.5546875" style="102" customWidth="1"/>
    <col min="6417" max="6417" width="13.88671875" style="102" bestFit="1" customWidth="1"/>
    <col min="6418" max="6418" width="13.5546875" style="102" customWidth="1"/>
    <col min="6419" max="6420" width="13.88671875" style="102" customWidth="1"/>
    <col min="6421" max="6422" width="11.5546875" style="102" bestFit="1" customWidth="1"/>
    <col min="6423" max="6424" width="13.5546875" style="102" bestFit="1" customWidth="1"/>
    <col min="6425" max="6656" width="11.44140625" style="102"/>
    <col min="6657" max="6657" width="4.44140625" style="102" customWidth="1"/>
    <col min="6658" max="6658" width="15.44140625" style="102" customWidth="1"/>
    <col min="6659" max="6659" width="10.88671875" style="102" customWidth="1"/>
    <col min="6660" max="6669" width="11.5546875" style="102" customWidth="1"/>
    <col min="6670" max="6670" width="11.88671875" style="102" customWidth="1"/>
    <col min="6671" max="6671" width="13.44140625" style="102" customWidth="1"/>
    <col min="6672" max="6672" width="7.5546875" style="102" customWidth="1"/>
    <col min="6673" max="6673" width="13.88671875" style="102" bestFit="1" customWidth="1"/>
    <col min="6674" max="6674" width="13.5546875" style="102" customWidth="1"/>
    <col min="6675" max="6676" width="13.88671875" style="102" customWidth="1"/>
    <col min="6677" max="6678" width="11.5546875" style="102" bestFit="1" customWidth="1"/>
    <col min="6679" max="6680" width="13.5546875" style="102" bestFit="1" customWidth="1"/>
    <col min="6681" max="6912" width="11.44140625" style="102"/>
    <col min="6913" max="6913" width="4.44140625" style="102" customWidth="1"/>
    <col min="6914" max="6914" width="15.44140625" style="102" customWidth="1"/>
    <col min="6915" max="6915" width="10.88671875" style="102" customWidth="1"/>
    <col min="6916" max="6925" width="11.5546875" style="102" customWidth="1"/>
    <col min="6926" max="6926" width="11.88671875" style="102" customWidth="1"/>
    <col min="6927" max="6927" width="13.44140625" style="102" customWidth="1"/>
    <col min="6928" max="6928" width="7.5546875" style="102" customWidth="1"/>
    <col min="6929" max="6929" width="13.88671875" style="102" bestFit="1" customWidth="1"/>
    <col min="6930" max="6930" width="13.5546875" style="102" customWidth="1"/>
    <col min="6931" max="6932" width="13.88671875" style="102" customWidth="1"/>
    <col min="6933" max="6934" width="11.5546875" style="102" bestFit="1" customWidth="1"/>
    <col min="6935" max="6936" width="13.5546875" style="102" bestFit="1" customWidth="1"/>
    <col min="6937" max="7168" width="11.44140625" style="102"/>
    <col min="7169" max="7169" width="4.44140625" style="102" customWidth="1"/>
    <col min="7170" max="7170" width="15.44140625" style="102" customWidth="1"/>
    <col min="7171" max="7171" width="10.88671875" style="102" customWidth="1"/>
    <col min="7172" max="7181" width="11.5546875" style="102" customWidth="1"/>
    <col min="7182" max="7182" width="11.88671875" style="102" customWidth="1"/>
    <col min="7183" max="7183" width="13.44140625" style="102" customWidth="1"/>
    <col min="7184" max="7184" width="7.5546875" style="102" customWidth="1"/>
    <col min="7185" max="7185" width="13.88671875" style="102" bestFit="1" customWidth="1"/>
    <col min="7186" max="7186" width="13.5546875" style="102" customWidth="1"/>
    <col min="7187" max="7188" width="13.88671875" style="102" customWidth="1"/>
    <col min="7189" max="7190" width="11.5546875" style="102" bestFit="1" customWidth="1"/>
    <col min="7191" max="7192" width="13.5546875" style="102" bestFit="1" customWidth="1"/>
    <col min="7193" max="7424" width="11.44140625" style="102"/>
    <col min="7425" max="7425" width="4.44140625" style="102" customWidth="1"/>
    <col min="7426" max="7426" width="15.44140625" style="102" customWidth="1"/>
    <col min="7427" max="7427" width="10.88671875" style="102" customWidth="1"/>
    <col min="7428" max="7437" width="11.5546875" style="102" customWidth="1"/>
    <col min="7438" max="7438" width="11.88671875" style="102" customWidth="1"/>
    <col min="7439" max="7439" width="13.44140625" style="102" customWidth="1"/>
    <col min="7440" max="7440" width="7.5546875" style="102" customWidth="1"/>
    <col min="7441" max="7441" width="13.88671875" style="102" bestFit="1" customWidth="1"/>
    <col min="7442" max="7442" width="13.5546875" style="102" customWidth="1"/>
    <col min="7443" max="7444" width="13.88671875" style="102" customWidth="1"/>
    <col min="7445" max="7446" width="11.5546875" style="102" bestFit="1" customWidth="1"/>
    <col min="7447" max="7448" width="13.5546875" style="102" bestFit="1" customWidth="1"/>
    <col min="7449" max="7680" width="11.44140625" style="102"/>
    <col min="7681" max="7681" width="4.44140625" style="102" customWidth="1"/>
    <col min="7682" max="7682" width="15.44140625" style="102" customWidth="1"/>
    <col min="7683" max="7683" width="10.88671875" style="102" customWidth="1"/>
    <col min="7684" max="7693" width="11.5546875" style="102" customWidth="1"/>
    <col min="7694" max="7694" width="11.88671875" style="102" customWidth="1"/>
    <col min="7695" max="7695" width="13.44140625" style="102" customWidth="1"/>
    <col min="7696" max="7696" width="7.5546875" style="102" customWidth="1"/>
    <col min="7697" max="7697" width="13.88671875" style="102" bestFit="1" customWidth="1"/>
    <col min="7698" max="7698" width="13.5546875" style="102" customWidth="1"/>
    <col min="7699" max="7700" width="13.88671875" style="102" customWidth="1"/>
    <col min="7701" max="7702" width="11.5546875" style="102" bestFit="1" customWidth="1"/>
    <col min="7703" max="7704" width="13.5546875" style="102" bestFit="1" customWidth="1"/>
    <col min="7705" max="7936" width="11.44140625" style="102"/>
    <col min="7937" max="7937" width="4.44140625" style="102" customWidth="1"/>
    <col min="7938" max="7938" width="15.44140625" style="102" customWidth="1"/>
    <col min="7939" max="7939" width="10.88671875" style="102" customWidth="1"/>
    <col min="7940" max="7949" width="11.5546875" style="102" customWidth="1"/>
    <col min="7950" max="7950" width="11.88671875" style="102" customWidth="1"/>
    <col min="7951" max="7951" width="13.44140625" style="102" customWidth="1"/>
    <col min="7952" max="7952" width="7.5546875" style="102" customWidth="1"/>
    <col min="7953" max="7953" width="13.88671875" style="102" bestFit="1" customWidth="1"/>
    <col min="7954" max="7954" width="13.5546875" style="102" customWidth="1"/>
    <col min="7955" max="7956" width="13.88671875" style="102" customWidth="1"/>
    <col min="7957" max="7958" width="11.5546875" style="102" bestFit="1" customWidth="1"/>
    <col min="7959" max="7960" width="13.5546875" style="102" bestFit="1" customWidth="1"/>
    <col min="7961" max="8192" width="11.44140625" style="102"/>
    <col min="8193" max="8193" width="4.44140625" style="102" customWidth="1"/>
    <col min="8194" max="8194" width="15.44140625" style="102" customWidth="1"/>
    <col min="8195" max="8195" width="10.88671875" style="102" customWidth="1"/>
    <col min="8196" max="8205" width="11.5546875" style="102" customWidth="1"/>
    <col min="8206" max="8206" width="11.88671875" style="102" customWidth="1"/>
    <col min="8207" max="8207" width="13.44140625" style="102" customWidth="1"/>
    <col min="8208" max="8208" width="7.5546875" style="102" customWidth="1"/>
    <col min="8209" max="8209" width="13.88671875" style="102" bestFit="1" customWidth="1"/>
    <col min="8210" max="8210" width="13.5546875" style="102" customWidth="1"/>
    <col min="8211" max="8212" width="13.88671875" style="102" customWidth="1"/>
    <col min="8213" max="8214" width="11.5546875" style="102" bestFit="1" customWidth="1"/>
    <col min="8215" max="8216" width="13.5546875" style="102" bestFit="1" customWidth="1"/>
    <col min="8217" max="8448" width="11.44140625" style="102"/>
    <col min="8449" max="8449" width="4.44140625" style="102" customWidth="1"/>
    <col min="8450" max="8450" width="15.44140625" style="102" customWidth="1"/>
    <col min="8451" max="8451" width="10.88671875" style="102" customWidth="1"/>
    <col min="8452" max="8461" width="11.5546875" style="102" customWidth="1"/>
    <col min="8462" max="8462" width="11.88671875" style="102" customWidth="1"/>
    <col min="8463" max="8463" width="13.44140625" style="102" customWidth="1"/>
    <col min="8464" max="8464" width="7.5546875" style="102" customWidth="1"/>
    <col min="8465" max="8465" width="13.88671875" style="102" bestFit="1" customWidth="1"/>
    <col min="8466" max="8466" width="13.5546875" style="102" customWidth="1"/>
    <col min="8467" max="8468" width="13.88671875" style="102" customWidth="1"/>
    <col min="8469" max="8470" width="11.5546875" style="102" bestFit="1" customWidth="1"/>
    <col min="8471" max="8472" width="13.5546875" style="102" bestFit="1" customWidth="1"/>
    <col min="8473" max="8704" width="11.44140625" style="102"/>
    <col min="8705" max="8705" width="4.44140625" style="102" customWidth="1"/>
    <col min="8706" max="8706" width="15.44140625" style="102" customWidth="1"/>
    <col min="8707" max="8707" width="10.88671875" style="102" customWidth="1"/>
    <col min="8708" max="8717" width="11.5546875" style="102" customWidth="1"/>
    <col min="8718" max="8718" width="11.88671875" style="102" customWidth="1"/>
    <col min="8719" max="8719" width="13.44140625" style="102" customWidth="1"/>
    <col min="8720" max="8720" width="7.5546875" style="102" customWidth="1"/>
    <col min="8721" max="8721" width="13.88671875" style="102" bestFit="1" customWidth="1"/>
    <col min="8722" max="8722" width="13.5546875" style="102" customWidth="1"/>
    <col min="8723" max="8724" width="13.88671875" style="102" customWidth="1"/>
    <col min="8725" max="8726" width="11.5546875" style="102" bestFit="1" customWidth="1"/>
    <col min="8727" max="8728" width="13.5546875" style="102" bestFit="1" customWidth="1"/>
    <col min="8729" max="8960" width="11.44140625" style="102"/>
    <col min="8961" max="8961" width="4.44140625" style="102" customWidth="1"/>
    <col min="8962" max="8962" width="15.44140625" style="102" customWidth="1"/>
    <col min="8963" max="8963" width="10.88671875" style="102" customWidth="1"/>
    <col min="8964" max="8973" width="11.5546875" style="102" customWidth="1"/>
    <col min="8974" max="8974" width="11.88671875" style="102" customWidth="1"/>
    <col min="8975" max="8975" width="13.44140625" style="102" customWidth="1"/>
    <col min="8976" max="8976" width="7.5546875" style="102" customWidth="1"/>
    <col min="8977" max="8977" width="13.88671875" style="102" bestFit="1" customWidth="1"/>
    <col min="8978" max="8978" width="13.5546875" style="102" customWidth="1"/>
    <col min="8979" max="8980" width="13.88671875" style="102" customWidth="1"/>
    <col min="8981" max="8982" width="11.5546875" style="102" bestFit="1" customWidth="1"/>
    <col min="8983" max="8984" width="13.5546875" style="102" bestFit="1" customWidth="1"/>
    <col min="8985" max="9216" width="11.44140625" style="102"/>
    <col min="9217" max="9217" width="4.44140625" style="102" customWidth="1"/>
    <col min="9218" max="9218" width="15.44140625" style="102" customWidth="1"/>
    <col min="9219" max="9219" width="10.88671875" style="102" customWidth="1"/>
    <col min="9220" max="9229" width="11.5546875" style="102" customWidth="1"/>
    <col min="9230" max="9230" width="11.88671875" style="102" customWidth="1"/>
    <col min="9231" max="9231" width="13.44140625" style="102" customWidth="1"/>
    <col min="9232" max="9232" width="7.5546875" style="102" customWidth="1"/>
    <col min="9233" max="9233" width="13.88671875" style="102" bestFit="1" customWidth="1"/>
    <col min="9234" max="9234" width="13.5546875" style="102" customWidth="1"/>
    <col min="9235" max="9236" width="13.88671875" style="102" customWidth="1"/>
    <col min="9237" max="9238" width="11.5546875" style="102" bestFit="1" customWidth="1"/>
    <col min="9239" max="9240" width="13.5546875" style="102" bestFit="1" customWidth="1"/>
    <col min="9241" max="9472" width="11.44140625" style="102"/>
    <col min="9473" max="9473" width="4.44140625" style="102" customWidth="1"/>
    <col min="9474" max="9474" width="15.44140625" style="102" customWidth="1"/>
    <col min="9475" max="9475" width="10.88671875" style="102" customWidth="1"/>
    <col min="9476" max="9485" width="11.5546875" style="102" customWidth="1"/>
    <col min="9486" max="9486" width="11.88671875" style="102" customWidth="1"/>
    <col min="9487" max="9487" width="13.44140625" style="102" customWidth="1"/>
    <col min="9488" max="9488" width="7.5546875" style="102" customWidth="1"/>
    <col min="9489" max="9489" width="13.88671875" style="102" bestFit="1" customWidth="1"/>
    <col min="9490" max="9490" width="13.5546875" style="102" customWidth="1"/>
    <col min="9491" max="9492" width="13.88671875" style="102" customWidth="1"/>
    <col min="9493" max="9494" width="11.5546875" style="102" bestFit="1" customWidth="1"/>
    <col min="9495" max="9496" width="13.5546875" style="102" bestFit="1" customWidth="1"/>
    <col min="9497" max="9728" width="11.44140625" style="102"/>
    <col min="9729" max="9729" width="4.44140625" style="102" customWidth="1"/>
    <col min="9730" max="9730" width="15.44140625" style="102" customWidth="1"/>
    <col min="9731" max="9731" width="10.88671875" style="102" customWidth="1"/>
    <col min="9732" max="9741" width="11.5546875" style="102" customWidth="1"/>
    <col min="9742" max="9742" width="11.88671875" style="102" customWidth="1"/>
    <col min="9743" max="9743" width="13.44140625" style="102" customWidth="1"/>
    <col min="9744" max="9744" width="7.5546875" style="102" customWidth="1"/>
    <col min="9745" max="9745" width="13.88671875" style="102" bestFit="1" customWidth="1"/>
    <col min="9746" max="9746" width="13.5546875" style="102" customWidth="1"/>
    <col min="9747" max="9748" width="13.88671875" style="102" customWidth="1"/>
    <col min="9749" max="9750" width="11.5546875" style="102" bestFit="1" customWidth="1"/>
    <col min="9751" max="9752" width="13.5546875" style="102" bestFit="1" customWidth="1"/>
    <col min="9753" max="9984" width="11.44140625" style="102"/>
    <col min="9985" max="9985" width="4.44140625" style="102" customWidth="1"/>
    <col min="9986" max="9986" width="15.44140625" style="102" customWidth="1"/>
    <col min="9987" max="9987" width="10.88671875" style="102" customWidth="1"/>
    <col min="9988" max="9997" width="11.5546875" style="102" customWidth="1"/>
    <col min="9998" max="9998" width="11.88671875" style="102" customWidth="1"/>
    <col min="9999" max="9999" width="13.44140625" style="102" customWidth="1"/>
    <col min="10000" max="10000" width="7.5546875" style="102" customWidth="1"/>
    <col min="10001" max="10001" width="13.88671875" style="102" bestFit="1" customWidth="1"/>
    <col min="10002" max="10002" width="13.5546875" style="102" customWidth="1"/>
    <col min="10003" max="10004" width="13.88671875" style="102" customWidth="1"/>
    <col min="10005" max="10006" width="11.5546875" style="102" bestFit="1" customWidth="1"/>
    <col min="10007" max="10008" width="13.5546875" style="102" bestFit="1" customWidth="1"/>
    <col min="10009" max="10240" width="11.44140625" style="102"/>
    <col min="10241" max="10241" width="4.44140625" style="102" customWidth="1"/>
    <col min="10242" max="10242" width="15.44140625" style="102" customWidth="1"/>
    <col min="10243" max="10243" width="10.88671875" style="102" customWidth="1"/>
    <col min="10244" max="10253" width="11.5546875" style="102" customWidth="1"/>
    <col min="10254" max="10254" width="11.88671875" style="102" customWidth="1"/>
    <col min="10255" max="10255" width="13.44140625" style="102" customWidth="1"/>
    <col min="10256" max="10256" width="7.5546875" style="102" customWidth="1"/>
    <col min="10257" max="10257" width="13.88671875" style="102" bestFit="1" customWidth="1"/>
    <col min="10258" max="10258" width="13.5546875" style="102" customWidth="1"/>
    <col min="10259" max="10260" width="13.88671875" style="102" customWidth="1"/>
    <col min="10261" max="10262" width="11.5546875" style="102" bestFit="1" customWidth="1"/>
    <col min="10263" max="10264" width="13.5546875" style="102" bestFit="1" customWidth="1"/>
    <col min="10265" max="10496" width="11.44140625" style="102"/>
    <col min="10497" max="10497" width="4.44140625" style="102" customWidth="1"/>
    <col min="10498" max="10498" width="15.44140625" style="102" customWidth="1"/>
    <col min="10499" max="10499" width="10.88671875" style="102" customWidth="1"/>
    <col min="10500" max="10509" width="11.5546875" style="102" customWidth="1"/>
    <col min="10510" max="10510" width="11.88671875" style="102" customWidth="1"/>
    <col min="10511" max="10511" width="13.44140625" style="102" customWidth="1"/>
    <col min="10512" max="10512" width="7.5546875" style="102" customWidth="1"/>
    <col min="10513" max="10513" width="13.88671875" style="102" bestFit="1" customWidth="1"/>
    <col min="10514" max="10514" width="13.5546875" style="102" customWidth="1"/>
    <col min="10515" max="10516" width="13.88671875" style="102" customWidth="1"/>
    <col min="10517" max="10518" width="11.5546875" style="102" bestFit="1" customWidth="1"/>
    <col min="10519" max="10520" width="13.5546875" style="102" bestFit="1" customWidth="1"/>
    <col min="10521" max="10752" width="11.44140625" style="102"/>
    <col min="10753" max="10753" width="4.44140625" style="102" customWidth="1"/>
    <col min="10754" max="10754" width="15.44140625" style="102" customWidth="1"/>
    <col min="10755" max="10755" width="10.88671875" style="102" customWidth="1"/>
    <col min="10756" max="10765" width="11.5546875" style="102" customWidth="1"/>
    <col min="10766" max="10766" width="11.88671875" style="102" customWidth="1"/>
    <col min="10767" max="10767" width="13.44140625" style="102" customWidth="1"/>
    <col min="10768" max="10768" width="7.5546875" style="102" customWidth="1"/>
    <col min="10769" max="10769" width="13.88671875" style="102" bestFit="1" customWidth="1"/>
    <col min="10770" max="10770" width="13.5546875" style="102" customWidth="1"/>
    <col min="10771" max="10772" width="13.88671875" style="102" customWidth="1"/>
    <col min="10773" max="10774" width="11.5546875" style="102" bestFit="1" customWidth="1"/>
    <col min="10775" max="10776" width="13.5546875" style="102" bestFit="1" customWidth="1"/>
    <col min="10777" max="11008" width="11.44140625" style="102"/>
    <col min="11009" max="11009" width="4.44140625" style="102" customWidth="1"/>
    <col min="11010" max="11010" width="15.44140625" style="102" customWidth="1"/>
    <col min="11011" max="11011" width="10.88671875" style="102" customWidth="1"/>
    <col min="11012" max="11021" width="11.5546875" style="102" customWidth="1"/>
    <col min="11022" max="11022" width="11.88671875" style="102" customWidth="1"/>
    <col min="11023" max="11023" width="13.44140625" style="102" customWidth="1"/>
    <col min="11024" max="11024" width="7.5546875" style="102" customWidth="1"/>
    <col min="11025" max="11025" width="13.88671875" style="102" bestFit="1" customWidth="1"/>
    <col min="11026" max="11026" width="13.5546875" style="102" customWidth="1"/>
    <col min="11027" max="11028" width="13.88671875" style="102" customWidth="1"/>
    <col min="11029" max="11030" width="11.5546875" style="102" bestFit="1" customWidth="1"/>
    <col min="11031" max="11032" width="13.5546875" style="102" bestFit="1" customWidth="1"/>
    <col min="11033" max="11264" width="11.44140625" style="102"/>
    <col min="11265" max="11265" width="4.44140625" style="102" customWidth="1"/>
    <col min="11266" max="11266" width="15.44140625" style="102" customWidth="1"/>
    <col min="11267" max="11267" width="10.88671875" style="102" customWidth="1"/>
    <col min="11268" max="11277" width="11.5546875" style="102" customWidth="1"/>
    <col min="11278" max="11278" width="11.88671875" style="102" customWidth="1"/>
    <col min="11279" max="11279" width="13.44140625" style="102" customWidth="1"/>
    <col min="11280" max="11280" width="7.5546875" style="102" customWidth="1"/>
    <col min="11281" max="11281" width="13.88671875" style="102" bestFit="1" customWidth="1"/>
    <col min="11282" max="11282" width="13.5546875" style="102" customWidth="1"/>
    <col min="11283" max="11284" width="13.88671875" style="102" customWidth="1"/>
    <col min="11285" max="11286" width="11.5546875" style="102" bestFit="1" customWidth="1"/>
    <col min="11287" max="11288" width="13.5546875" style="102" bestFit="1" customWidth="1"/>
    <col min="11289" max="11520" width="11.44140625" style="102"/>
    <col min="11521" max="11521" width="4.44140625" style="102" customWidth="1"/>
    <col min="11522" max="11522" width="15.44140625" style="102" customWidth="1"/>
    <col min="11523" max="11523" width="10.88671875" style="102" customWidth="1"/>
    <col min="11524" max="11533" width="11.5546875" style="102" customWidth="1"/>
    <col min="11534" max="11534" width="11.88671875" style="102" customWidth="1"/>
    <col min="11535" max="11535" width="13.44140625" style="102" customWidth="1"/>
    <col min="11536" max="11536" width="7.5546875" style="102" customWidth="1"/>
    <col min="11537" max="11537" width="13.88671875" style="102" bestFit="1" customWidth="1"/>
    <col min="11538" max="11538" width="13.5546875" style="102" customWidth="1"/>
    <col min="11539" max="11540" width="13.88671875" style="102" customWidth="1"/>
    <col min="11541" max="11542" width="11.5546875" style="102" bestFit="1" customWidth="1"/>
    <col min="11543" max="11544" width="13.5546875" style="102" bestFit="1" customWidth="1"/>
    <col min="11545" max="11776" width="11.44140625" style="102"/>
    <col min="11777" max="11777" width="4.44140625" style="102" customWidth="1"/>
    <col min="11778" max="11778" width="15.44140625" style="102" customWidth="1"/>
    <col min="11779" max="11779" width="10.88671875" style="102" customWidth="1"/>
    <col min="11780" max="11789" width="11.5546875" style="102" customWidth="1"/>
    <col min="11790" max="11790" width="11.88671875" style="102" customWidth="1"/>
    <col min="11791" max="11791" width="13.44140625" style="102" customWidth="1"/>
    <col min="11792" max="11792" width="7.5546875" style="102" customWidth="1"/>
    <col min="11793" max="11793" width="13.88671875" style="102" bestFit="1" customWidth="1"/>
    <col min="11794" max="11794" width="13.5546875" style="102" customWidth="1"/>
    <col min="11795" max="11796" width="13.88671875" style="102" customWidth="1"/>
    <col min="11797" max="11798" width="11.5546875" style="102" bestFit="1" customWidth="1"/>
    <col min="11799" max="11800" width="13.5546875" style="102" bestFit="1" customWidth="1"/>
    <col min="11801" max="12032" width="11.44140625" style="102"/>
    <col min="12033" max="12033" width="4.44140625" style="102" customWidth="1"/>
    <col min="12034" max="12034" width="15.44140625" style="102" customWidth="1"/>
    <col min="12035" max="12035" width="10.88671875" style="102" customWidth="1"/>
    <col min="12036" max="12045" width="11.5546875" style="102" customWidth="1"/>
    <col min="12046" max="12046" width="11.88671875" style="102" customWidth="1"/>
    <col min="12047" max="12047" width="13.44140625" style="102" customWidth="1"/>
    <col min="12048" max="12048" width="7.5546875" style="102" customWidth="1"/>
    <col min="12049" max="12049" width="13.88671875" style="102" bestFit="1" customWidth="1"/>
    <col min="12050" max="12050" width="13.5546875" style="102" customWidth="1"/>
    <col min="12051" max="12052" width="13.88671875" style="102" customWidth="1"/>
    <col min="12053" max="12054" width="11.5546875" style="102" bestFit="1" customWidth="1"/>
    <col min="12055" max="12056" width="13.5546875" style="102" bestFit="1" customWidth="1"/>
    <col min="12057" max="12288" width="11.44140625" style="102"/>
    <col min="12289" max="12289" width="4.44140625" style="102" customWidth="1"/>
    <col min="12290" max="12290" width="15.44140625" style="102" customWidth="1"/>
    <col min="12291" max="12291" width="10.88671875" style="102" customWidth="1"/>
    <col min="12292" max="12301" width="11.5546875" style="102" customWidth="1"/>
    <col min="12302" max="12302" width="11.88671875" style="102" customWidth="1"/>
    <col min="12303" max="12303" width="13.44140625" style="102" customWidth="1"/>
    <col min="12304" max="12304" width="7.5546875" style="102" customWidth="1"/>
    <col min="12305" max="12305" width="13.88671875" style="102" bestFit="1" customWidth="1"/>
    <col min="12306" max="12306" width="13.5546875" style="102" customWidth="1"/>
    <col min="12307" max="12308" width="13.88671875" style="102" customWidth="1"/>
    <col min="12309" max="12310" width="11.5546875" style="102" bestFit="1" customWidth="1"/>
    <col min="12311" max="12312" width="13.5546875" style="102" bestFit="1" customWidth="1"/>
    <col min="12313" max="12544" width="11.44140625" style="102"/>
    <col min="12545" max="12545" width="4.44140625" style="102" customWidth="1"/>
    <col min="12546" max="12546" width="15.44140625" style="102" customWidth="1"/>
    <col min="12547" max="12547" width="10.88671875" style="102" customWidth="1"/>
    <col min="12548" max="12557" width="11.5546875" style="102" customWidth="1"/>
    <col min="12558" max="12558" width="11.88671875" style="102" customWidth="1"/>
    <col min="12559" max="12559" width="13.44140625" style="102" customWidth="1"/>
    <col min="12560" max="12560" width="7.5546875" style="102" customWidth="1"/>
    <col min="12561" max="12561" width="13.88671875" style="102" bestFit="1" customWidth="1"/>
    <col min="12562" max="12562" width="13.5546875" style="102" customWidth="1"/>
    <col min="12563" max="12564" width="13.88671875" style="102" customWidth="1"/>
    <col min="12565" max="12566" width="11.5546875" style="102" bestFit="1" customWidth="1"/>
    <col min="12567" max="12568" width="13.5546875" style="102" bestFit="1" customWidth="1"/>
    <col min="12569" max="12800" width="11.44140625" style="102"/>
    <col min="12801" max="12801" width="4.44140625" style="102" customWidth="1"/>
    <col min="12802" max="12802" width="15.44140625" style="102" customWidth="1"/>
    <col min="12803" max="12803" width="10.88671875" style="102" customWidth="1"/>
    <col min="12804" max="12813" width="11.5546875" style="102" customWidth="1"/>
    <col min="12814" max="12814" width="11.88671875" style="102" customWidth="1"/>
    <col min="12815" max="12815" width="13.44140625" style="102" customWidth="1"/>
    <col min="12816" max="12816" width="7.5546875" style="102" customWidth="1"/>
    <col min="12817" max="12817" width="13.88671875" style="102" bestFit="1" customWidth="1"/>
    <col min="12818" max="12818" width="13.5546875" style="102" customWidth="1"/>
    <col min="12819" max="12820" width="13.88671875" style="102" customWidth="1"/>
    <col min="12821" max="12822" width="11.5546875" style="102" bestFit="1" customWidth="1"/>
    <col min="12823" max="12824" width="13.5546875" style="102" bestFit="1" customWidth="1"/>
    <col min="12825" max="13056" width="11.44140625" style="102"/>
    <col min="13057" max="13057" width="4.44140625" style="102" customWidth="1"/>
    <col min="13058" max="13058" width="15.44140625" style="102" customWidth="1"/>
    <col min="13059" max="13059" width="10.88671875" style="102" customWidth="1"/>
    <col min="13060" max="13069" width="11.5546875" style="102" customWidth="1"/>
    <col min="13070" max="13070" width="11.88671875" style="102" customWidth="1"/>
    <col min="13071" max="13071" width="13.44140625" style="102" customWidth="1"/>
    <col min="13072" max="13072" width="7.5546875" style="102" customWidth="1"/>
    <col min="13073" max="13073" width="13.88671875" style="102" bestFit="1" customWidth="1"/>
    <col min="13074" max="13074" width="13.5546875" style="102" customWidth="1"/>
    <col min="13075" max="13076" width="13.88671875" style="102" customWidth="1"/>
    <col min="13077" max="13078" width="11.5546875" style="102" bestFit="1" customWidth="1"/>
    <col min="13079" max="13080" width="13.5546875" style="102" bestFit="1" customWidth="1"/>
    <col min="13081" max="13312" width="11.44140625" style="102"/>
    <col min="13313" max="13313" width="4.44140625" style="102" customWidth="1"/>
    <col min="13314" max="13314" width="15.44140625" style="102" customWidth="1"/>
    <col min="13315" max="13315" width="10.88671875" style="102" customWidth="1"/>
    <col min="13316" max="13325" width="11.5546875" style="102" customWidth="1"/>
    <col min="13326" max="13326" width="11.88671875" style="102" customWidth="1"/>
    <col min="13327" max="13327" width="13.44140625" style="102" customWidth="1"/>
    <col min="13328" max="13328" width="7.5546875" style="102" customWidth="1"/>
    <col min="13329" max="13329" width="13.88671875" style="102" bestFit="1" customWidth="1"/>
    <col min="13330" max="13330" width="13.5546875" style="102" customWidth="1"/>
    <col min="13331" max="13332" width="13.88671875" style="102" customWidth="1"/>
    <col min="13333" max="13334" width="11.5546875" style="102" bestFit="1" customWidth="1"/>
    <col min="13335" max="13336" width="13.5546875" style="102" bestFit="1" customWidth="1"/>
    <col min="13337" max="13568" width="11.44140625" style="102"/>
    <col min="13569" max="13569" width="4.44140625" style="102" customWidth="1"/>
    <col min="13570" max="13570" width="15.44140625" style="102" customWidth="1"/>
    <col min="13571" max="13571" width="10.88671875" style="102" customWidth="1"/>
    <col min="13572" max="13581" width="11.5546875" style="102" customWidth="1"/>
    <col min="13582" max="13582" width="11.88671875" style="102" customWidth="1"/>
    <col min="13583" max="13583" width="13.44140625" style="102" customWidth="1"/>
    <col min="13584" max="13584" width="7.5546875" style="102" customWidth="1"/>
    <col min="13585" max="13585" width="13.88671875" style="102" bestFit="1" customWidth="1"/>
    <col min="13586" max="13586" width="13.5546875" style="102" customWidth="1"/>
    <col min="13587" max="13588" width="13.88671875" style="102" customWidth="1"/>
    <col min="13589" max="13590" width="11.5546875" style="102" bestFit="1" customWidth="1"/>
    <col min="13591" max="13592" width="13.5546875" style="102" bestFit="1" customWidth="1"/>
    <col min="13593" max="13824" width="11.44140625" style="102"/>
    <col min="13825" max="13825" width="4.44140625" style="102" customWidth="1"/>
    <col min="13826" max="13826" width="15.44140625" style="102" customWidth="1"/>
    <col min="13827" max="13827" width="10.88671875" style="102" customWidth="1"/>
    <col min="13828" max="13837" width="11.5546875" style="102" customWidth="1"/>
    <col min="13838" max="13838" width="11.88671875" style="102" customWidth="1"/>
    <col min="13839" max="13839" width="13.44140625" style="102" customWidth="1"/>
    <col min="13840" max="13840" width="7.5546875" style="102" customWidth="1"/>
    <col min="13841" max="13841" width="13.88671875" style="102" bestFit="1" customWidth="1"/>
    <col min="13842" max="13842" width="13.5546875" style="102" customWidth="1"/>
    <col min="13843" max="13844" width="13.88671875" style="102" customWidth="1"/>
    <col min="13845" max="13846" width="11.5546875" style="102" bestFit="1" customWidth="1"/>
    <col min="13847" max="13848" width="13.5546875" style="102" bestFit="1" customWidth="1"/>
    <col min="13849" max="14080" width="11.44140625" style="102"/>
    <col min="14081" max="14081" width="4.44140625" style="102" customWidth="1"/>
    <col min="14082" max="14082" width="15.44140625" style="102" customWidth="1"/>
    <col min="14083" max="14083" width="10.88671875" style="102" customWidth="1"/>
    <col min="14084" max="14093" width="11.5546875" style="102" customWidth="1"/>
    <col min="14094" max="14094" width="11.88671875" style="102" customWidth="1"/>
    <col min="14095" max="14095" width="13.44140625" style="102" customWidth="1"/>
    <col min="14096" max="14096" width="7.5546875" style="102" customWidth="1"/>
    <col min="14097" max="14097" width="13.88671875" style="102" bestFit="1" customWidth="1"/>
    <col min="14098" max="14098" width="13.5546875" style="102" customWidth="1"/>
    <col min="14099" max="14100" width="13.88671875" style="102" customWidth="1"/>
    <col min="14101" max="14102" width="11.5546875" style="102" bestFit="1" customWidth="1"/>
    <col min="14103" max="14104" width="13.5546875" style="102" bestFit="1" customWidth="1"/>
    <col min="14105" max="14336" width="11.44140625" style="102"/>
    <col min="14337" max="14337" width="4.44140625" style="102" customWidth="1"/>
    <col min="14338" max="14338" width="15.44140625" style="102" customWidth="1"/>
    <col min="14339" max="14339" width="10.88671875" style="102" customWidth="1"/>
    <col min="14340" max="14349" width="11.5546875" style="102" customWidth="1"/>
    <col min="14350" max="14350" width="11.88671875" style="102" customWidth="1"/>
    <col min="14351" max="14351" width="13.44140625" style="102" customWidth="1"/>
    <col min="14352" max="14352" width="7.5546875" style="102" customWidth="1"/>
    <col min="14353" max="14353" width="13.88671875" style="102" bestFit="1" customWidth="1"/>
    <col min="14354" max="14354" width="13.5546875" style="102" customWidth="1"/>
    <col min="14355" max="14356" width="13.88671875" style="102" customWidth="1"/>
    <col min="14357" max="14358" width="11.5546875" style="102" bestFit="1" customWidth="1"/>
    <col min="14359" max="14360" width="13.5546875" style="102" bestFit="1" customWidth="1"/>
    <col min="14361" max="14592" width="11.44140625" style="102"/>
    <col min="14593" max="14593" width="4.44140625" style="102" customWidth="1"/>
    <col min="14594" max="14594" width="15.44140625" style="102" customWidth="1"/>
    <col min="14595" max="14595" width="10.88671875" style="102" customWidth="1"/>
    <col min="14596" max="14605" width="11.5546875" style="102" customWidth="1"/>
    <col min="14606" max="14606" width="11.88671875" style="102" customWidth="1"/>
    <col min="14607" max="14607" width="13.44140625" style="102" customWidth="1"/>
    <col min="14608" max="14608" width="7.5546875" style="102" customWidth="1"/>
    <col min="14609" max="14609" width="13.88671875" style="102" bestFit="1" customWidth="1"/>
    <col min="14610" max="14610" width="13.5546875" style="102" customWidth="1"/>
    <col min="14611" max="14612" width="13.88671875" style="102" customWidth="1"/>
    <col min="14613" max="14614" width="11.5546875" style="102" bestFit="1" customWidth="1"/>
    <col min="14615" max="14616" width="13.5546875" style="102" bestFit="1" customWidth="1"/>
    <col min="14617" max="14848" width="11.44140625" style="102"/>
    <col min="14849" max="14849" width="4.44140625" style="102" customWidth="1"/>
    <col min="14850" max="14850" width="15.44140625" style="102" customWidth="1"/>
    <col min="14851" max="14851" width="10.88671875" style="102" customWidth="1"/>
    <col min="14852" max="14861" width="11.5546875" style="102" customWidth="1"/>
    <col min="14862" max="14862" width="11.88671875" style="102" customWidth="1"/>
    <col min="14863" max="14863" width="13.44140625" style="102" customWidth="1"/>
    <col min="14864" max="14864" width="7.5546875" style="102" customWidth="1"/>
    <col min="14865" max="14865" width="13.88671875" style="102" bestFit="1" customWidth="1"/>
    <col min="14866" max="14866" width="13.5546875" style="102" customWidth="1"/>
    <col min="14867" max="14868" width="13.88671875" style="102" customWidth="1"/>
    <col min="14869" max="14870" width="11.5546875" style="102" bestFit="1" customWidth="1"/>
    <col min="14871" max="14872" width="13.5546875" style="102" bestFit="1" customWidth="1"/>
    <col min="14873" max="15104" width="11.44140625" style="102"/>
    <col min="15105" max="15105" width="4.44140625" style="102" customWidth="1"/>
    <col min="15106" max="15106" width="15.44140625" style="102" customWidth="1"/>
    <col min="15107" max="15107" width="10.88671875" style="102" customWidth="1"/>
    <col min="15108" max="15117" width="11.5546875" style="102" customWidth="1"/>
    <col min="15118" max="15118" width="11.88671875" style="102" customWidth="1"/>
    <col min="15119" max="15119" width="13.44140625" style="102" customWidth="1"/>
    <col min="15120" max="15120" width="7.5546875" style="102" customWidth="1"/>
    <col min="15121" max="15121" width="13.88671875" style="102" bestFit="1" customWidth="1"/>
    <col min="15122" max="15122" width="13.5546875" style="102" customWidth="1"/>
    <col min="15123" max="15124" width="13.88671875" style="102" customWidth="1"/>
    <col min="15125" max="15126" width="11.5546875" style="102" bestFit="1" customWidth="1"/>
    <col min="15127" max="15128" width="13.5546875" style="102" bestFit="1" customWidth="1"/>
    <col min="15129" max="15360" width="11.44140625" style="102"/>
    <col min="15361" max="15361" width="4.44140625" style="102" customWidth="1"/>
    <col min="15362" max="15362" width="15.44140625" style="102" customWidth="1"/>
    <col min="15363" max="15363" width="10.88671875" style="102" customWidth="1"/>
    <col min="15364" max="15373" width="11.5546875" style="102" customWidth="1"/>
    <col min="15374" max="15374" width="11.88671875" style="102" customWidth="1"/>
    <col min="15375" max="15375" width="13.44140625" style="102" customWidth="1"/>
    <col min="15376" max="15376" width="7.5546875" style="102" customWidth="1"/>
    <col min="15377" max="15377" width="13.88671875" style="102" bestFit="1" customWidth="1"/>
    <col min="15378" max="15378" width="13.5546875" style="102" customWidth="1"/>
    <col min="15379" max="15380" width="13.88671875" style="102" customWidth="1"/>
    <col min="15381" max="15382" width="11.5546875" style="102" bestFit="1" customWidth="1"/>
    <col min="15383" max="15384" width="13.5546875" style="102" bestFit="1" customWidth="1"/>
    <col min="15385" max="15616" width="11.44140625" style="102"/>
    <col min="15617" max="15617" width="4.44140625" style="102" customWidth="1"/>
    <col min="15618" max="15618" width="15.44140625" style="102" customWidth="1"/>
    <col min="15619" max="15619" width="10.88671875" style="102" customWidth="1"/>
    <col min="15620" max="15629" width="11.5546875" style="102" customWidth="1"/>
    <col min="15630" max="15630" width="11.88671875" style="102" customWidth="1"/>
    <col min="15631" max="15631" width="13.44140625" style="102" customWidth="1"/>
    <col min="15632" max="15632" width="7.5546875" style="102" customWidth="1"/>
    <col min="15633" max="15633" width="13.88671875" style="102" bestFit="1" customWidth="1"/>
    <col min="15634" max="15634" width="13.5546875" style="102" customWidth="1"/>
    <col min="15635" max="15636" width="13.88671875" style="102" customWidth="1"/>
    <col min="15637" max="15638" width="11.5546875" style="102" bestFit="1" customWidth="1"/>
    <col min="15639" max="15640" width="13.5546875" style="102" bestFit="1" customWidth="1"/>
    <col min="15641" max="15872" width="11.44140625" style="102"/>
    <col min="15873" max="15873" width="4.44140625" style="102" customWidth="1"/>
    <col min="15874" max="15874" width="15.44140625" style="102" customWidth="1"/>
    <col min="15875" max="15875" width="10.88671875" style="102" customWidth="1"/>
    <col min="15876" max="15885" width="11.5546875" style="102" customWidth="1"/>
    <col min="15886" max="15886" width="11.88671875" style="102" customWidth="1"/>
    <col min="15887" max="15887" width="13.44140625" style="102" customWidth="1"/>
    <col min="15888" max="15888" width="7.5546875" style="102" customWidth="1"/>
    <col min="15889" max="15889" width="13.88671875" style="102" bestFit="1" customWidth="1"/>
    <col min="15890" max="15890" width="13.5546875" style="102" customWidth="1"/>
    <col min="15891" max="15892" width="13.88671875" style="102" customWidth="1"/>
    <col min="15893" max="15894" width="11.5546875" style="102" bestFit="1" customWidth="1"/>
    <col min="15895" max="15896" width="13.5546875" style="102" bestFit="1" customWidth="1"/>
    <col min="15897" max="16128" width="11.44140625" style="102"/>
    <col min="16129" max="16129" width="4.44140625" style="102" customWidth="1"/>
    <col min="16130" max="16130" width="15.44140625" style="102" customWidth="1"/>
    <col min="16131" max="16131" width="10.88671875" style="102" customWidth="1"/>
    <col min="16132" max="16141" width="11.5546875" style="102" customWidth="1"/>
    <col min="16142" max="16142" width="11.88671875" style="102" customWidth="1"/>
    <col min="16143" max="16143" width="13.44140625" style="102" customWidth="1"/>
    <col min="16144" max="16144" width="7.5546875" style="102" customWidth="1"/>
    <col min="16145" max="16145" width="13.88671875" style="102" bestFit="1" customWidth="1"/>
    <col min="16146" max="16146" width="13.5546875" style="102" customWidth="1"/>
    <col min="16147" max="16148" width="13.88671875" style="102" customWidth="1"/>
    <col min="16149" max="16150" width="11.5546875" style="102" bestFit="1" customWidth="1"/>
    <col min="16151" max="16152" width="13.5546875" style="102" bestFit="1" customWidth="1"/>
    <col min="16153" max="16384" width="11.44140625" style="102"/>
  </cols>
  <sheetData>
    <row r="1" spans="1:19" ht="22.5" customHeight="1">
      <c r="A1" s="18"/>
      <c r="B1" s="90"/>
    </row>
    <row r="2" spans="1:19" ht="27.75" customHeight="1">
      <c r="A2" s="104" t="s">
        <v>159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  <c r="Q2" s="107"/>
      <c r="R2" s="108"/>
    </row>
    <row r="3" spans="1:19" ht="16.8">
      <c r="A3" s="25">
        <v>45382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0"/>
      <c r="Q3" s="111"/>
      <c r="R3" s="112"/>
    </row>
    <row r="4" spans="1:19" ht="16.5" customHeight="1" thickBot="1">
      <c r="A4" s="113"/>
      <c r="B4" s="113"/>
      <c r="C4" s="113"/>
      <c r="D4" s="114"/>
      <c r="E4" s="115"/>
      <c r="F4" s="115"/>
      <c r="G4" s="115"/>
      <c r="H4" s="115"/>
      <c r="I4" s="115"/>
      <c r="J4" s="115"/>
      <c r="K4" s="115"/>
      <c r="L4" s="115"/>
      <c r="M4" s="113"/>
      <c r="N4" s="113"/>
      <c r="Q4" s="111"/>
      <c r="R4" s="116"/>
      <c r="S4" s="116"/>
    </row>
    <row r="5" spans="1:19" ht="15.6">
      <c r="A5" s="117"/>
      <c r="B5" s="117"/>
      <c r="C5" s="118" t="s">
        <v>98</v>
      </c>
      <c r="D5" s="119"/>
      <c r="E5" s="119"/>
      <c r="F5" s="118"/>
      <c r="G5" s="118"/>
      <c r="H5" s="118"/>
      <c r="I5" s="118"/>
      <c r="J5" s="118"/>
      <c r="K5" s="118"/>
      <c r="L5" s="120"/>
      <c r="M5" s="120"/>
      <c r="N5" s="1840" t="s">
        <v>128</v>
      </c>
      <c r="Q5" s="121"/>
      <c r="R5" s="22"/>
      <c r="S5" s="116"/>
    </row>
    <row r="6" spans="1:19" ht="15.6">
      <c r="A6" s="122"/>
      <c r="B6" s="122"/>
      <c r="C6" s="123" t="s">
        <v>101</v>
      </c>
      <c r="D6" s="123" t="s">
        <v>102</v>
      </c>
      <c r="E6" s="123" t="s">
        <v>103</v>
      </c>
      <c r="F6" s="123" t="s">
        <v>104</v>
      </c>
      <c r="G6" s="123" t="s">
        <v>105</v>
      </c>
      <c r="H6" s="123" t="s">
        <v>106</v>
      </c>
      <c r="I6" s="123" t="s">
        <v>107</v>
      </c>
      <c r="J6" s="123" t="s">
        <v>108</v>
      </c>
      <c r="K6" s="123" t="s">
        <v>109</v>
      </c>
      <c r="L6" s="123" t="s">
        <v>110</v>
      </c>
      <c r="M6" s="123" t="s">
        <v>160</v>
      </c>
      <c r="N6" s="1843"/>
      <c r="Q6" s="121"/>
      <c r="R6" s="111"/>
    </row>
    <row r="7" spans="1:19">
      <c r="A7" s="124" t="s">
        <v>114</v>
      </c>
      <c r="B7" s="125"/>
      <c r="C7" s="126">
        <v>0</v>
      </c>
      <c r="D7" s="126">
        <v>1</v>
      </c>
      <c r="E7" s="126">
        <v>10</v>
      </c>
      <c r="F7" s="126">
        <v>22</v>
      </c>
      <c r="G7" s="126">
        <v>19</v>
      </c>
      <c r="H7" s="126">
        <v>11</v>
      </c>
      <c r="I7" s="126">
        <v>4</v>
      </c>
      <c r="J7" s="126">
        <v>18</v>
      </c>
      <c r="K7" s="126">
        <v>22</v>
      </c>
      <c r="L7" s="126">
        <v>1003</v>
      </c>
      <c r="M7" s="126">
        <v>5186</v>
      </c>
      <c r="N7" s="126">
        <v>6296</v>
      </c>
      <c r="Q7" s="127"/>
    </row>
    <row r="8" spans="1:19">
      <c r="A8" s="128"/>
      <c r="B8" s="129" t="s">
        <v>115</v>
      </c>
      <c r="C8" s="130">
        <v>0</v>
      </c>
      <c r="D8" s="130">
        <v>1</v>
      </c>
      <c r="E8" s="130">
        <v>7</v>
      </c>
      <c r="F8" s="130">
        <v>11</v>
      </c>
      <c r="G8" s="130">
        <v>8</v>
      </c>
      <c r="H8" s="130">
        <v>3</v>
      </c>
      <c r="I8" s="130">
        <v>2</v>
      </c>
      <c r="J8" s="130">
        <v>8</v>
      </c>
      <c r="K8" s="130">
        <v>15</v>
      </c>
      <c r="L8" s="130">
        <v>602</v>
      </c>
      <c r="M8" s="130">
        <v>3348</v>
      </c>
      <c r="N8" s="130">
        <v>4005</v>
      </c>
      <c r="Q8" s="127"/>
    </row>
    <row r="9" spans="1:19">
      <c r="A9" s="131"/>
      <c r="B9" s="132" t="s">
        <v>116</v>
      </c>
      <c r="C9" s="133">
        <v>0</v>
      </c>
      <c r="D9" s="133">
        <v>0</v>
      </c>
      <c r="E9" s="133">
        <v>3</v>
      </c>
      <c r="F9" s="133">
        <v>11</v>
      </c>
      <c r="G9" s="133">
        <v>11</v>
      </c>
      <c r="H9" s="133">
        <v>8</v>
      </c>
      <c r="I9" s="133">
        <v>2</v>
      </c>
      <c r="J9" s="133">
        <v>10</v>
      </c>
      <c r="K9" s="133">
        <v>7</v>
      </c>
      <c r="L9" s="133">
        <v>401</v>
      </c>
      <c r="M9" s="133">
        <v>1838</v>
      </c>
      <c r="N9" s="133">
        <v>2291</v>
      </c>
      <c r="Q9" s="127"/>
    </row>
    <row r="10" spans="1:19">
      <c r="A10" s="134" t="s">
        <v>117</v>
      </c>
      <c r="B10" s="117"/>
      <c r="C10" s="126">
        <v>0</v>
      </c>
      <c r="D10" s="126">
        <v>7</v>
      </c>
      <c r="E10" s="126">
        <v>17</v>
      </c>
      <c r="F10" s="126">
        <v>42</v>
      </c>
      <c r="G10" s="126">
        <v>98</v>
      </c>
      <c r="H10" s="126">
        <v>225</v>
      </c>
      <c r="I10" s="126">
        <v>378</v>
      </c>
      <c r="J10" s="126">
        <v>698</v>
      </c>
      <c r="K10" s="126">
        <v>1194</v>
      </c>
      <c r="L10" s="126">
        <v>15767</v>
      </c>
      <c r="M10" s="126">
        <v>78585</v>
      </c>
      <c r="N10" s="126">
        <v>97011</v>
      </c>
      <c r="Q10" s="127"/>
    </row>
    <row r="11" spans="1:19">
      <c r="A11" s="117"/>
      <c r="B11" s="117" t="s">
        <v>115</v>
      </c>
      <c r="C11" s="130">
        <v>0</v>
      </c>
      <c r="D11" s="130">
        <v>4</v>
      </c>
      <c r="E11" s="130">
        <v>13</v>
      </c>
      <c r="F11" s="130">
        <v>25</v>
      </c>
      <c r="G11" s="130">
        <v>58</v>
      </c>
      <c r="H11" s="130">
        <v>160</v>
      </c>
      <c r="I11" s="130">
        <v>205</v>
      </c>
      <c r="J11" s="130">
        <v>410</v>
      </c>
      <c r="K11" s="130">
        <v>737</v>
      </c>
      <c r="L11" s="130">
        <v>10502</v>
      </c>
      <c r="M11" s="130">
        <v>53696</v>
      </c>
      <c r="N11" s="130">
        <v>65810</v>
      </c>
      <c r="Q11" s="127"/>
    </row>
    <row r="12" spans="1:19">
      <c r="A12" s="135"/>
      <c r="B12" s="135" t="s">
        <v>116</v>
      </c>
      <c r="C12" s="133">
        <v>0</v>
      </c>
      <c r="D12" s="133">
        <v>3</v>
      </c>
      <c r="E12" s="133">
        <v>4</v>
      </c>
      <c r="F12" s="133">
        <v>17</v>
      </c>
      <c r="G12" s="133">
        <v>40</v>
      </c>
      <c r="H12" s="133">
        <v>65</v>
      </c>
      <c r="I12" s="133">
        <v>173</v>
      </c>
      <c r="J12" s="133">
        <v>288</v>
      </c>
      <c r="K12" s="133">
        <v>457</v>
      </c>
      <c r="L12" s="133">
        <v>5265</v>
      </c>
      <c r="M12" s="133">
        <v>24889</v>
      </c>
      <c r="N12" s="133">
        <v>31201</v>
      </c>
      <c r="Q12" s="127"/>
    </row>
    <row r="13" spans="1:19">
      <c r="A13" s="136" t="s">
        <v>124</v>
      </c>
      <c r="B13" s="117"/>
      <c r="C13" s="126">
        <v>0</v>
      </c>
      <c r="D13" s="126">
        <v>2</v>
      </c>
      <c r="E13" s="126">
        <v>22</v>
      </c>
      <c r="F13" s="126">
        <v>31</v>
      </c>
      <c r="G13" s="126">
        <v>55</v>
      </c>
      <c r="H13" s="126">
        <v>69</v>
      </c>
      <c r="I13" s="126">
        <v>117</v>
      </c>
      <c r="J13" s="126">
        <v>110</v>
      </c>
      <c r="K13" s="126">
        <v>133</v>
      </c>
      <c r="L13" s="126">
        <v>9850</v>
      </c>
      <c r="M13" s="126">
        <v>29576</v>
      </c>
      <c r="N13" s="126">
        <v>39965</v>
      </c>
      <c r="Q13" s="127"/>
    </row>
    <row r="14" spans="1:19">
      <c r="A14" s="117"/>
      <c r="B14" s="117" t="s">
        <v>115</v>
      </c>
      <c r="C14" s="130">
        <v>0</v>
      </c>
      <c r="D14" s="130">
        <v>2</v>
      </c>
      <c r="E14" s="130">
        <v>17</v>
      </c>
      <c r="F14" s="130">
        <v>17</v>
      </c>
      <c r="G14" s="130">
        <v>28</v>
      </c>
      <c r="H14" s="130">
        <v>35</v>
      </c>
      <c r="I14" s="130">
        <v>59</v>
      </c>
      <c r="J14" s="130">
        <v>68</v>
      </c>
      <c r="K14" s="130">
        <v>104</v>
      </c>
      <c r="L14" s="130">
        <v>6931</v>
      </c>
      <c r="M14" s="130">
        <v>21475</v>
      </c>
      <c r="N14" s="130">
        <v>28736</v>
      </c>
      <c r="Q14" s="127"/>
    </row>
    <row r="15" spans="1:19">
      <c r="A15" s="135"/>
      <c r="B15" s="135" t="s">
        <v>116</v>
      </c>
      <c r="C15" s="133">
        <v>0</v>
      </c>
      <c r="D15" s="133">
        <v>0</v>
      </c>
      <c r="E15" s="133">
        <v>5</v>
      </c>
      <c r="F15" s="133">
        <v>14</v>
      </c>
      <c r="G15" s="133">
        <v>27</v>
      </c>
      <c r="H15" s="133">
        <v>34</v>
      </c>
      <c r="I15" s="133">
        <v>58</v>
      </c>
      <c r="J15" s="133">
        <v>42</v>
      </c>
      <c r="K15" s="133">
        <v>29</v>
      </c>
      <c r="L15" s="133">
        <v>2919</v>
      </c>
      <c r="M15" s="133">
        <v>8101</v>
      </c>
      <c r="N15" s="133">
        <v>11229</v>
      </c>
      <c r="Q15" s="127"/>
    </row>
    <row r="16" spans="1:19">
      <c r="A16" s="136" t="s">
        <v>119</v>
      </c>
      <c r="B16" s="117"/>
      <c r="C16" s="126">
        <v>0</v>
      </c>
      <c r="D16" s="126">
        <v>0</v>
      </c>
      <c r="E16" s="126">
        <v>0</v>
      </c>
      <c r="F16" s="126">
        <v>16</v>
      </c>
      <c r="G16" s="126">
        <v>62</v>
      </c>
      <c r="H16" s="126">
        <v>84</v>
      </c>
      <c r="I16" s="126">
        <v>139</v>
      </c>
      <c r="J16" s="126">
        <v>189</v>
      </c>
      <c r="K16" s="126">
        <v>159</v>
      </c>
      <c r="L16" s="126">
        <v>12522</v>
      </c>
      <c r="M16" s="126">
        <v>43643</v>
      </c>
      <c r="N16" s="126">
        <v>56814</v>
      </c>
      <c r="Q16" s="127"/>
    </row>
    <row r="17" spans="1:17">
      <c r="A17" s="117"/>
      <c r="B17" s="117" t="s">
        <v>115</v>
      </c>
      <c r="C17" s="130">
        <v>0</v>
      </c>
      <c r="D17" s="130">
        <v>0</v>
      </c>
      <c r="E17" s="130">
        <v>0</v>
      </c>
      <c r="F17" s="130">
        <v>14</v>
      </c>
      <c r="G17" s="130">
        <v>39</v>
      </c>
      <c r="H17" s="130">
        <v>53</v>
      </c>
      <c r="I17" s="130">
        <v>78</v>
      </c>
      <c r="J17" s="130">
        <v>124</v>
      </c>
      <c r="K17" s="130">
        <v>116</v>
      </c>
      <c r="L17" s="130">
        <v>8950</v>
      </c>
      <c r="M17" s="130">
        <v>33140</v>
      </c>
      <c r="N17" s="130">
        <v>42514</v>
      </c>
      <c r="Q17" s="127"/>
    </row>
    <row r="18" spans="1:17">
      <c r="A18" s="135"/>
      <c r="B18" s="135" t="s">
        <v>116</v>
      </c>
      <c r="C18" s="133">
        <v>0</v>
      </c>
      <c r="D18" s="133">
        <v>0</v>
      </c>
      <c r="E18" s="133">
        <v>0</v>
      </c>
      <c r="F18" s="133">
        <v>2</v>
      </c>
      <c r="G18" s="133">
        <v>23</v>
      </c>
      <c r="H18" s="133">
        <v>31</v>
      </c>
      <c r="I18" s="133">
        <v>61</v>
      </c>
      <c r="J18" s="133">
        <v>65</v>
      </c>
      <c r="K18" s="133">
        <v>43</v>
      </c>
      <c r="L18" s="133">
        <v>3572</v>
      </c>
      <c r="M18" s="133">
        <v>10503</v>
      </c>
      <c r="N18" s="133">
        <v>14300</v>
      </c>
      <c r="P18" s="137"/>
      <c r="Q18" s="127"/>
    </row>
    <row r="19" spans="1:17">
      <c r="A19" s="136" t="s">
        <v>120</v>
      </c>
      <c r="B19" s="117"/>
      <c r="C19" s="126">
        <v>0</v>
      </c>
      <c r="D19" s="126">
        <v>10</v>
      </c>
      <c r="E19" s="126">
        <v>49</v>
      </c>
      <c r="F19" s="126">
        <v>111</v>
      </c>
      <c r="G19" s="126">
        <v>234</v>
      </c>
      <c r="H19" s="126">
        <v>389</v>
      </c>
      <c r="I19" s="126">
        <v>638</v>
      </c>
      <c r="J19" s="126">
        <v>1015</v>
      </c>
      <c r="K19" s="126">
        <v>1508</v>
      </c>
      <c r="L19" s="126">
        <v>39142</v>
      </c>
      <c r="M19" s="126">
        <v>156990</v>
      </c>
      <c r="N19" s="126">
        <v>200086</v>
      </c>
      <c r="Q19" s="127"/>
    </row>
    <row r="20" spans="1:17">
      <c r="A20" s="117"/>
      <c r="B20" s="117" t="s">
        <v>115</v>
      </c>
      <c r="C20" s="130">
        <v>0</v>
      </c>
      <c r="D20" s="130">
        <v>7</v>
      </c>
      <c r="E20" s="130">
        <v>37</v>
      </c>
      <c r="F20" s="130">
        <v>67</v>
      </c>
      <c r="G20" s="130">
        <v>133</v>
      </c>
      <c r="H20" s="130">
        <v>251</v>
      </c>
      <c r="I20" s="130">
        <v>344</v>
      </c>
      <c r="J20" s="130">
        <v>610</v>
      </c>
      <c r="K20" s="130">
        <v>972</v>
      </c>
      <c r="L20" s="130">
        <v>26985</v>
      </c>
      <c r="M20" s="130">
        <v>111659</v>
      </c>
      <c r="N20" s="130">
        <v>141065</v>
      </c>
      <c r="P20" s="137"/>
      <c r="Q20" s="127"/>
    </row>
    <row r="21" spans="1:17">
      <c r="A21" s="133"/>
      <c r="B21" s="133" t="s">
        <v>116</v>
      </c>
      <c r="C21" s="133">
        <v>0</v>
      </c>
      <c r="D21" s="133">
        <v>3</v>
      </c>
      <c r="E21" s="133">
        <v>12</v>
      </c>
      <c r="F21" s="133">
        <v>44</v>
      </c>
      <c r="G21" s="133">
        <v>101</v>
      </c>
      <c r="H21" s="133">
        <v>138</v>
      </c>
      <c r="I21" s="133">
        <v>294</v>
      </c>
      <c r="J21" s="133">
        <v>405</v>
      </c>
      <c r="K21" s="133">
        <v>536</v>
      </c>
      <c r="L21" s="133">
        <v>12157</v>
      </c>
      <c r="M21" s="133">
        <v>45331</v>
      </c>
      <c r="N21" s="133">
        <v>59021</v>
      </c>
      <c r="Q21" s="127"/>
    </row>
    <row r="22" spans="1:17" ht="16.5" customHeight="1" thickBot="1">
      <c r="A22" s="138" t="s">
        <v>121</v>
      </c>
      <c r="B22" s="138"/>
      <c r="C22" s="139">
        <v>0</v>
      </c>
      <c r="D22" s="139">
        <v>4.9978509241026363E-3</v>
      </c>
      <c r="E22" s="139">
        <v>2.4489469528102915E-2</v>
      </c>
      <c r="F22" s="139">
        <v>5.5476145257539258E-2</v>
      </c>
      <c r="G22" s="139">
        <v>0.11694971162400168</v>
      </c>
      <c r="H22" s="139">
        <v>0.19441640094759252</v>
      </c>
      <c r="I22" s="139">
        <v>0.31886288895774817</v>
      </c>
      <c r="J22" s="139">
        <v>0.50728186879641757</v>
      </c>
      <c r="K22" s="139">
        <v>0.75367591935467748</v>
      </c>
      <c r="L22" s="139">
        <v>19.562588087122538</v>
      </c>
      <c r="M22" s="139">
        <v>78.461261657487285</v>
      </c>
      <c r="N22" s="140">
        <v>100</v>
      </c>
      <c r="Q22" s="127"/>
    </row>
    <row r="23" spans="1:17" ht="16.5" customHeight="1">
      <c r="A23" s="117"/>
      <c r="B23" s="14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5" spans="1:17" ht="27.75" customHeight="1">
      <c r="A25" s="104" t="s">
        <v>161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</row>
    <row r="26" spans="1:17" ht="16.8">
      <c r="A26" s="25">
        <v>45382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7" ht="15" thickBot="1">
      <c r="A27" s="113"/>
      <c r="B27" s="113"/>
      <c r="C27" s="113"/>
      <c r="D27" s="114"/>
      <c r="E27" s="115"/>
      <c r="F27" s="115"/>
      <c r="G27" s="115"/>
      <c r="H27" s="115"/>
      <c r="I27" s="115"/>
      <c r="J27" s="115"/>
      <c r="K27" s="115"/>
      <c r="L27" s="115"/>
      <c r="M27" s="113"/>
      <c r="N27" s="113"/>
    </row>
    <row r="28" spans="1:17">
      <c r="A28" s="117"/>
      <c r="B28" s="117"/>
      <c r="C28" s="118" t="s">
        <v>98</v>
      </c>
      <c r="D28" s="119"/>
      <c r="E28" s="119"/>
      <c r="F28" s="118"/>
      <c r="G28" s="118"/>
      <c r="H28" s="118"/>
      <c r="I28" s="118"/>
      <c r="J28" s="118"/>
      <c r="K28" s="118"/>
      <c r="L28" s="120"/>
      <c r="M28" s="120"/>
      <c r="N28" s="1840" t="s">
        <v>128</v>
      </c>
    </row>
    <row r="29" spans="1:17">
      <c r="A29" s="122"/>
      <c r="B29" s="122"/>
      <c r="C29" s="123" t="s">
        <v>101</v>
      </c>
      <c r="D29" s="123" t="s">
        <v>102</v>
      </c>
      <c r="E29" s="123" t="s">
        <v>103</v>
      </c>
      <c r="F29" s="123" t="s">
        <v>104</v>
      </c>
      <c r="G29" s="123" t="s">
        <v>105</v>
      </c>
      <c r="H29" s="123" t="s">
        <v>106</v>
      </c>
      <c r="I29" s="123" t="s">
        <v>107</v>
      </c>
      <c r="J29" s="123" t="s">
        <v>108</v>
      </c>
      <c r="K29" s="123" t="s">
        <v>109</v>
      </c>
      <c r="L29" s="123" t="s">
        <v>110</v>
      </c>
      <c r="M29" s="123" t="s">
        <v>160</v>
      </c>
      <c r="N29" s="1843"/>
    </row>
    <row r="30" spans="1:17">
      <c r="A30" s="124" t="s">
        <v>114</v>
      </c>
      <c r="B30" s="125"/>
      <c r="C30" s="126">
        <v>12</v>
      </c>
      <c r="D30" s="126">
        <v>525</v>
      </c>
      <c r="E30" s="126">
        <v>2884</v>
      </c>
      <c r="F30" s="126">
        <v>3686</v>
      </c>
      <c r="G30" s="126">
        <v>2473</v>
      </c>
      <c r="H30" s="126">
        <v>1877</v>
      </c>
      <c r="I30" s="126">
        <v>1253</v>
      </c>
      <c r="J30" s="126">
        <v>741</v>
      </c>
      <c r="K30" s="126">
        <v>2174</v>
      </c>
      <c r="L30" s="126">
        <v>7362</v>
      </c>
      <c r="M30" s="126">
        <v>1480</v>
      </c>
      <c r="N30" s="126">
        <v>24467</v>
      </c>
      <c r="Q30" s="127"/>
    </row>
    <row r="31" spans="1:17">
      <c r="A31" s="128"/>
      <c r="B31" s="129" t="s">
        <v>115</v>
      </c>
      <c r="C31" s="130">
        <v>8</v>
      </c>
      <c r="D31" s="130">
        <v>345</v>
      </c>
      <c r="E31" s="130">
        <v>1770</v>
      </c>
      <c r="F31" s="130">
        <v>2119</v>
      </c>
      <c r="G31" s="130">
        <v>1564</v>
      </c>
      <c r="H31" s="130">
        <v>1202</v>
      </c>
      <c r="I31" s="130">
        <v>840</v>
      </c>
      <c r="J31" s="130">
        <v>511</v>
      </c>
      <c r="K31" s="130">
        <v>1354</v>
      </c>
      <c r="L31" s="130">
        <v>4382</v>
      </c>
      <c r="M31" s="130">
        <v>997</v>
      </c>
      <c r="N31" s="130">
        <v>15092</v>
      </c>
      <c r="Q31" s="127"/>
    </row>
    <row r="32" spans="1:17">
      <c r="A32" s="131"/>
      <c r="B32" s="132" t="s">
        <v>116</v>
      </c>
      <c r="C32" s="133">
        <v>4</v>
      </c>
      <c r="D32" s="133">
        <v>180</v>
      </c>
      <c r="E32" s="133">
        <v>1114</v>
      </c>
      <c r="F32" s="133">
        <v>1567</v>
      </c>
      <c r="G32" s="133">
        <v>909</v>
      </c>
      <c r="H32" s="133">
        <v>675</v>
      </c>
      <c r="I32" s="133">
        <v>413</v>
      </c>
      <c r="J32" s="133">
        <v>230</v>
      </c>
      <c r="K32" s="133">
        <v>820</v>
      </c>
      <c r="L32" s="133">
        <v>2980</v>
      </c>
      <c r="M32" s="133">
        <v>483</v>
      </c>
      <c r="N32" s="133">
        <v>9375</v>
      </c>
      <c r="Q32" s="127"/>
    </row>
    <row r="33" spans="1:17">
      <c r="A33" s="134" t="s">
        <v>117</v>
      </c>
      <c r="B33" s="117"/>
      <c r="C33" s="126">
        <v>57</v>
      </c>
      <c r="D33" s="126">
        <v>953</v>
      </c>
      <c r="E33" s="126">
        <v>1635</v>
      </c>
      <c r="F33" s="126">
        <v>2198</v>
      </c>
      <c r="G33" s="126">
        <v>2943</v>
      </c>
      <c r="H33" s="126">
        <v>3700</v>
      </c>
      <c r="I33" s="126">
        <v>3402</v>
      </c>
      <c r="J33" s="126">
        <v>2722</v>
      </c>
      <c r="K33" s="126">
        <v>25830</v>
      </c>
      <c r="L33" s="126">
        <v>102030</v>
      </c>
      <c r="M33" s="126">
        <v>28163</v>
      </c>
      <c r="N33" s="126">
        <v>173633</v>
      </c>
      <c r="Q33" s="127"/>
    </row>
    <row r="34" spans="1:17">
      <c r="A34" s="117"/>
      <c r="B34" s="117" t="s">
        <v>115</v>
      </c>
      <c r="C34" s="130">
        <v>41</v>
      </c>
      <c r="D34" s="130">
        <v>620</v>
      </c>
      <c r="E34" s="130">
        <v>965</v>
      </c>
      <c r="F34" s="130">
        <v>1199</v>
      </c>
      <c r="G34" s="130">
        <v>1654</v>
      </c>
      <c r="H34" s="130">
        <v>2105</v>
      </c>
      <c r="I34" s="130">
        <v>2074</v>
      </c>
      <c r="J34" s="130">
        <v>1691</v>
      </c>
      <c r="K34" s="130">
        <v>16159</v>
      </c>
      <c r="L34" s="130">
        <v>65354</v>
      </c>
      <c r="M34" s="130">
        <v>20496</v>
      </c>
      <c r="N34" s="130">
        <v>112358</v>
      </c>
      <c r="Q34" s="127"/>
    </row>
    <row r="35" spans="1:17">
      <c r="A35" s="135"/>
      <c r="B35" s="135" t="s">
        <v>116</v>
      </c>
      <c r="C35" s="133">
        <v>16</v>
      </c>
      <c r="D35" s="133">
        <v>333</v>
      </c>
      <c r="E35" s="133">
        <v>670</v>
      </c>
      <c r="F35" s="133">
        <v>999</v>
      </c>
      <c r="G35" s="133">
        <v>1289</v>
      </c>
      <c r="H35" s="133">
        <v>1595</v>
      </c>
      <c r="I35" s="133">
        <v>1328</v>
      </c>
      <c r="J35" s="133">
        <v>1031</v>
      </c>
      <c r="K35" s="133">
        <v>9671</v>
      </c>
      <c r="L35" s="133">
        <v>36676</v>
      </c>
      <c r="M35" s="133">
        <v>7667</v>
      </c>
      <c r="N35" s="133">
        <v>61275</v>
      </c>
      <c r="Q35" s="127"/>
    </row>
    <row r="36" spans="1:17">
      <c r="A36" s="136" t="s">
        <v>124</v>
      </c>
      <c r="B36" s="117"/>
      <c r="C36" s="126">
        <v>2</v>
      </c>
      <c r="D36" s="126">
        <v>407</v>
      </c>
      <c r="E36" s="126">
        <v>1637</v>
      </c>
      <c r="F36" s="126">
        <v>2567</v>
      </c>
      <c r="G36" s="126">
        <v>3492</v>
      </c>
      <c r="H36" s="126">
        <v>3498</v>
      </c>
      <c r="I36" s="126">
        <v>2909</v>
      </c>
      <c r="J36" s="126">
        <v>1794</v>
      </c>
      <c r="K36" s="126">
        <v>15055</v>
      </c>
      <c r="L36" s="126">
        <v>47047</v>
      </c>
      <c r="M36" s="126">
        <v>14385</v>
      </c>
      <c r="N36" s="126">
        <v>92793</v>
      </c>
      <c r="Q36" s="127"/>
    </row>
    <row r="37" spans="1:17">
      <c r="A37" s="117"/>
      <c r="B37" s="117" t="s">
        <v>115</v>
      </c>
      <c r="C37" s="130">
        <v>1</v>
      </c>
      <c r="D37" s="130">
        <v>236</v>
      </c>
      <c r="E37" s="130">
        <v>864</v>
      </c>
      <c r="F37" s="130">
        <v>1363</v>
      </c>
      <c r="G37" s="130">
        <v>1922</v>
      </c>
      <c r="H37" s="130">
        <v>2064</v>
      </c>
      <c r="I37" s="130">
        <v>1772</v>
      </c>
      <c r="J37" s="130">
        <v>1220</v>
      </c>
      <c r="K37" s="130">
        <v>10206</v>
      </c>
      <c r="L37" s="130">
        <v>32104</v>
      </c>
      <c r="M37" s="130">
        <v>10484</v>
      </c>
      <c r="N37" s="130">
        <v>62236</v>
      </c>
      <c r="Q37" s="127"/>
    </row>
    <row r="38" spans="1:17">
      <c r="A38" s="135"/>
      <c r="B38" s="135" t="s">
        <v>116</v>
      </c>
      <c r="C38" s="142">
        <v>1</v>
      </c>
      <c r="D38" s="142">
        <v>171</v>
      </c>
      <c r="E38" s="142">
        <v>773</v>
      </c>
      <c r="F38" s="142">
        <v>1204</v>
      </c>
      <c r="G38" s="142">
        <v>1570</v>
      </c>
      <c r="H38" s="142">
        <v>1434</v>
      </c>
      <c r="I38" s="142">
        <v>1137</v>
      </c>
      <c r="J38" s="142">
        <v>574</v>
      </c>
      <c r="K38" s="142">
        <v>4849</v>
      </c>
      <c r="L38" s="142">
        <v>14943</v>
      </c>
      <c r="M38" s="142">
        <v>3901</v>
      </c>
      <c r="N38" s="133">
        <v>30557</v>
      </c>
      <c r="Q38" s="127"/>
    </row>
    <row r="39" spans="1:17">
      <c r="A39" s="136" t="s">
        <v>119</v>
      </c>
      <c r="B39" s="117"/>
      <c r="C39" s="126">
        <v>0</v>
      </c>
      <c r="D39" s="126">
        <v>29</v>
      </c>
      <c r="E39" s="126">
        <v>202</v>
      </c>
      <c r="F39" s="126">
        <v>903</v>
      </c>
      <c r="G39" s="126">
        <v>1767</v>
      </c>
      <c r="H39" s="126">
        <v>2344</v>
      </c>
      <c r="I39" s="126">
        <v>2285</v>
      </c>
      <c r="J39" s="126">
        <v>1710</v>
      </c>
      <c r="K39" s="126">
        <v>21298</v>
      </c>
      <c r="L39" s="126">
        <v>64504</v>
      </c>
      <c r="M39" s="126">
        <v>28914</v>
      </c>
      <c r="N39" s="126">
        <v>123956</v>
      </c>
      <c r="Q39" s="127"/>
    </row>
    <row r="40" spans="1:17">
      <c r="A40" s="117"/>
      <c r="B40" s="117" t="s">
        <v>115</v>
      </c>
      <c r="C40" s="130">
        <v>0</v>
      </c>
      <c r="D40" s="130">
        <v>19</v>
      </c>
      <c r="E40" s="130">
        <v>108</v>
      </c>
      <c r="F40" s="130">
        <v>518</v>
      </c>
      <c r="G40" s="130">
        <v>1034</v>
      </c>
      <c r="H40" s="130">
        <v>1509</v>
      </c>
      <c r="I40" s="130">
        <v>1469</v>
      </c>
      <c r="J40" s="130">
        <v>1151</v>
      </c>
      <c r="K40" s="130">
        <v>14645</v>
      </c>
      <c r="L40" s="130">
        <v>45623</v>
      </c>
      <c r="M40" s="130">
        <v>21339</v>
      </c>
      <c r="N40" s="130">
        <v>87415</v>
      </c>
      <c r="Q40" s="127"/>
    </row>
    <row r="41" spans="1:17">
      <c r="A41" s="135"/>
      <c r="B41" s="135" t="s">
        <v>116</v>
      </c>
      <c r="C41" s="133">
        <v>0</v>
      </c>
      <c r="D41" s="133">
        <v>10</v>
      </c>
      <c r="E41" s="133">
        <v>94</v>
      </c>
      <c r="F41" s="133">
        <v>385</v>
      </c>
      <c r="G41" s="133">
        <v>733</v>
      </c>
      <c r="H41" s="133">
        <v>835</v>
      </c>
      <c r="I41" s="133">
        <v>816</v>
      </c>
      <c r="J41" s="133">
        <v>559</v>
      </c>
      <c r="K41" s="133">
        <v>6653</v>
      </c>
      <c r="L41" s="133">
        <v>18881</v>
      </c>
      <c r="M41" s="133">
        <v>7575</v>
      </c>
      <c r="N41" s="133">
        <v>36541</v>
      </c>
      <c r="Q41" s="127"/>
    </row>
    <row r="42" spans="1:17">
      <c r="A42" s="136" t="s">
        <v>120</v>
      </c>
      <c r="B42" s="117"/>
      <c r="C42" s="126">
        <v>71</v>
      </c>
      <c r="D42" s="126">
        <v>1914</v>
      </c>
      <c r="E42" s="126">
        <v>6358</v>
      </c>
      <c r="F42" s="126">
        <v>9354</v>
      </c>
      <c r="G42" s="126">
        <v>10675</v>
      </c>
      <c r="H42" s="126">
        <v>11419</v>
      </c>
      <c r="I42" s="126">
        <v>9849</v>
      </c>
      <c r="J42" s="126">
        <v>6967</v>
      </c>
      <c r="K42" s="126">
        <v>64357</v>
      </c>
      <c r="L42" s="126">
        <v>220943</v>
      </c>
      <c r="M42" s="126">
        <v>72942</v>
      </c>
      <c r="N42" s="126">
        <v>414849</v>
      </c>
      <c r="Q42" s="127"/>
    </row>
    <row r="43" spans="1:17">
      <c r="A43" s="117"/>
      <c r="B43" s="117" t="s">
        <v>115</v>
      </c>
      <c r="C43" s="130">
        <v>50</v>
      </c>
      <c r="D43" s="130">
        <v>1220</v>
      </c>
      <c r="E43" s="130">
        <v>3707</v>
      </c>
      <c r="F43" s="130">
        <v>5199</v>
      </c>
      <c r="G43" s="130">
        <v>6174</v>
      </c>
      <c r="H43" s="130">
        <v>6880</v>
      </c>
      <c r="I43" s="130">
        <v>6155</v>
      </c>
      <c r="J43" s="130">
        <v>4573</v>
      </c>
      <c r="K43" s="130">
        <v>42364</v>
      </c>
      <c r="L43" s="130">
        <v>147463</v>
      </c>
      <c r="M43" s="130">
        <v>53316</v>
      </c>
      <c r="N43" s="130">
        <v>277101</v>
      </c>
      <c r="Q43" s="127"/>
    </row>
    <row r="44" spans="1:17">
      <c r="A44" s="133"/>
      <c r="B44" s="133" t="s">
        <v>116</v>
      </c>
      <c r="C44" s="133">
        <v>21</v>
      </c>
      <c r="D44" s="133">
        <v>694</v>
      </c>
      <c r="E44" s="133">
        <v>2651</v>
      </c>
      <c r="F44" s="133">
        <v>4155</v>
      </c>
      <c r="G44" s="133">
        <v>4501</v>
      </c>
      <c r="H44" s="133">
        <v>4539</v>
      </c>
      <c r="I44" s="133">
        <v>3694</v>
      </c>
      <c r="J44" s="133">
        <v>2394</v>
      </c>
      <c r="K44" s="133">
        <v>21993</v>
      </c>
      <c r="L44" s="133">
        <v>73480</v>
      </c>
      <c r="M44" s="133">
        <v>19626</v>
      </c>
      <c r="N44" s="130">
        <v>137748</v>
      </c>
      <c r="Q44" s="127"/>
    </row>
    <row r="45" spans="1:17" ht="15" thickBot="1">
      <c r="A45" s="138" t="s">
        <v>121</v>
      </c>
      <c r="B45" s="138"/>
      <c r="C45" s="139">
        <v>1.7114660997133897E-2</v>
      </c>
      <c r="D45" s="139">
        <v>0.46137269223259547</v>
      </c>
      <c r="E45" s="139">
        <v>1.5326058397151734</v>
      </c>
      <c r="F45" s="139">
        <v>2.254796323481556</v>
      </c>
      <c r="G45" s="139">
        <v>2.5732254386535822</v>
      </c>
      <c r="H45" s="139">
        <v>2.7525678017784783</v>
      </c>
      <c r="I45" s="139">
        <v>2.3741168473348133</v>
      </c>
      <c r="J45" s="139">
        <v>1.6794062417891811</v>
      </c>
      <c r="K45" s="139">
        <v>15.513355461866848</v>
      </c>
      <c r="L45" s="139">
        <v>53.258655559010627</v>
      </c>
      <c r="M45" s="139">
        <v>17.582783133140008</v>
      </c>
      <c r="N45" s="140">
        <v>100</v>
      </c>
      <c r="Q45" s="127"/>
    </row>
    <row r="46" spans="1:17">
      <c r="B46" s="143"/>
    </row>
    <row r="49" spans="1:17" ht="27.75" customHeight="1">
      <c r="A49" s="104" t="s">
        <v>162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6"/>
    </row>
    <row r="50" spans="1:17" ht="16.8">
      <c r="A50" s="25">
        <v>45382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10"/>
    </row>
    <row r="51" spans="1:17" ht="15" thickBot="1">
      <c r="A51" s="113"/>
      <c r="B51" s="113"/>
      <c r="C51" s="113"/>
      <c r="D51" s="114"/>
      <c r="E51" s="115"/>
      <c r="F51" s="115"/>
      <c r="G51" s="115"/>
      <c r="H51" s="115"/>
      <c r="I51" s="115"/>
      <c r="J51" s="115"/>
      <c r="K51" s="115"/>
      <c r="L51" s="115"/>
      <c r="M51" s="113"/>
      <c r="N51" s="113"/>
    </row>
    <row r="52" spans="1:17">
      <c r="A52" s="117"/>
      <c r="B52" s="117"/>
      <c r="C52" s="118" t="s">
        <v>98</v>
      </c>
      <c r="D52" s="119"/>
      <c r="E52" s="119"/>
      <c r="F52" s="118"/>
      <c r="G52" s="118"/>
      <c r="H52" s="118"/>
      <c r="I52" s="118"/>
      <c r="J52" s="118"/>
      <c r="K52" s="118"/>
      <c r="L52" s="120"/>
      <c r="M52" s="120"/>
      <c r="N52" s="1840" t="s">
        <v>128</v>
      </c>
    </row>
    <row r="53" spans="1:17">
      <c r="A53" s="122"/>
      <c r="B53" s="122"/>
      <c r="C53" s="123" t="s">
        <v>101</v>
      </c>
      <c r="D53" s="123" t="s">
        <v>102</v>
      </c>
      <c r="E53" s="123" t="s">
        <v>103</v>
      </c>
      <c r="F53" s="123" t="s">
        <v>104</v>
      </c>
      <c r="G53" s="123" t="s">
        <v>105</v>
      </c>
      <c r="H53" s="123" t="s">
        <v>106</v>
      </c>
      <c r="I53" s="123" t="s">
        <v>107</v>
      </c>
      <c r="J53" s="123" t="s">
        <v>108</v>
      </c>
      <c r="K53" s="123" t="s">
        <v>109</v>
      </c>
      <c r="L53" s="123" t="s">
        <v>110</v>
      </c>
      <c r="M53" s="123" t="s">
        <v>160</v>
      </c>
      <c r="N53" s="1843"/>
    </row>
    <row r="54" spans="1:17">
      <c r="A54" s="124" t="s">
        <v>114</v>
      </c>
      <c r="B54" s="125"/>
      <c r="C54" s="126">
        <v>19</v>
      </c>
      <c r="D54" s="126">
        <v>20472</v>
      </c>
      <c r="E54" s="126">
        <v>340015</v>
      </c>
      <c r="F54" s="126">
        <v>289461</v>
      </c>
      <c r="G54" s="126">
        <v>136856</v>
      </c>
      <c r="H54" s="126">
        <v>71835</v>
      </c>
      <c r="I54" s="126">
        <v>46735</v>
      </c>
      <c r="J54" s="126">
        <v>28244</v>
      </c>
      <c r="K54" s="126">
        <v>17208</v>
      </c>
      <c r="L54" s="126">
        <v>4047</v>
      </c>
      <c r="M54" s="126">
        <v>3829</v>
      </c>
      <c r="N54" s="126">
        <v>958721</v>
      </c>
      <c r="Q54" s="127"/>
    </row>
    <row r="55" spans="1:17">
      <c r="A55" s="128"/>
      <c r="B55" s="129" t="s">
        <v>115</v>
      </c>
      <c r="C55" s="130">
        <v>12</v>
      </c>
      <c r="D55" s="130">
        <v>11941</v>
      </c>
      <c r="E55" s="130">
        <v>188667</v>
      </c>
      <c r="F55" s="130">
        <v>152924</v>
      </c>
      <c r="G55" s="130">
        <v>75813</v>
      </c>
      <c r="H55" s="130">
        <v>39710</v>
      </c>
      <c r="I55" s="130">
        <v>25423</v>
      </c>
      <c r="J55" s="130">
        <v>15169</v>
      </c>
      <c r="K55" s="130">
        <v>9617</v>
      </c>
      <c r="L55" s="130">
        <v>2429</v>
      </c>
      <c r="M55" s="130">
        <v>2403</v>
      </c>
      <c r="N55" s="130">
        <v>524108</v>
      </c>
      <c r="Q55" s="127"/>
    </row>
    <row r="56" spans="1:17">
      <c r="A56" s="131"/>
      <c r="B56" s="132" t="s">
        <v>116</v>
      </c>
      <c r="C56" s="133">
        <v>7</v>
      </c>
      <c r="D56" s="133">
        <v>8531</v>
      </c>
      <c r="E56" s="133">
        <v>151348</v>
      </c>
      <c r="F56" s="133">
        <v>136537</v>
      </c>
      <c r="G56" s="133">
        <v>61043</v>
      </c>
      <c r="H56" s="133">
        <v>32125</v>
      </c>
      <c r="I56" s="133">
        <v>21312</v>
      </c>
      <c r="J56" s="133">
        <v>13075</v>
      </c>
      <c r="K56" s="133">
        <v>7591</v>
      </c>
      <c r="L56" s="133">
        <v>1618</v>
      </c>
      <c r="M56" s="133">
        <v>1426</v>
      </c>
      <c r="N56" s="133">
        <v>434613</v>
      </c>
      <c r="Q56" s="127"/>
    </row>
    <row r="57" spans="1:17">
      <c r="A57" s="134" t="s">
        <v>117</v>
      </c>
      <c r="B57" s="117"/>
      <c r="C57" s="126">
        <v>228103</v>
      </c>
      <c r="D57" s="126">
        <v>768747</v>
      </c>
      <c r="E57" s="126">
        <v>607994</v>
      </c>
      <c r="F57" s="126">
        <v>485246</v>
      </c>
      <c r="G57" s="126">
        <v>441740</v>
      </c>
      <c r="H57" s="126">
        <v>425653</v>
      </c>
      <c r="I57" s="126">
        <v>392875</v>
      </c>
      <c r="J57" s="126">
        <v>307847</v>
      </c>
      <c r="K57" s="126">
        <v>199048</v>
      </c>
      <c r="L57" s="126">
        <v>36159</v>
      </c>
      <c r="M57" s="126">
        <v>40147</v>
      </c>
      <c r="N57" s="126">
        <v>3933559</v>
      </c>
      <c r="Q57" s="127"/>
    </row>
    <row r="58" spans="1:17">
      <c r="A58" s="117"/>
      <c r="B58" s="117" t="s">
        <v>115</v>
      </c>
      <c r="C58" s="130">
        <v>134385</v>
      </c>
      <c r="D58" s="130">
        <v>428501</v>
      </c>
      <c r="E58" s="130">
        <v>322365</v>
      </c>
      <c r="F58" s="130">
        <v>269331</v>
      </c>
      <c r="G58" s="130">
        <v>249217</v>
      </c>
      <c r="H58" s="130">
        <v>242278</v>
      </c>
      <c r="I58" s="130">
        <v>227645</v>
      </c>
      <c r="J58" s="130">
        <v>181192</v>
      </c>
      <c r="K58" s="130">
        <v>122456</v>
      </c>
      <c r="L58" s="130">
        <v>23919</v>
      </c>
      <c r="M58" s="130">
        <v>27888</v>
      </c>
      <c r="N58" s="130">
        <v>2229177</v>
      </c>
      <c r="Q58" s="127"/>
    </row>
    <row r="59" spans="1:17">
      <c r="A59" s="135"/>
      <c r="B59" s="135" t="s">
        <v>116</v>
      </c>
      <c r="C59" s="133">
        <v>93718</v>
      </c>
      <c r="D59" s="133">
        <v>340246</v>
      </c>
      <c r="E59" s="133">
        <v>285629</v>
      </c>
      <c r="F59" s="133">
        <v>215915</v>
      </c>
      <c r="G59" s="133">
        <v>192523</v>
      </c>
      <c r="H59" s="133">
        <v>183375</v>
      </c>
      <c r="I59" s="133">
        <v>165230</v>
      </c>
      <c r="J59" s="133">
        <v>126655</v>
      </c>
      <c r="K59" s="133">
        <v>76592</v>
      </c>
      <c r="L59" s="133">
        <v>12240</v>
      </c>
      <c r="M59" s="133">
        <v>12259</v>
      </c>
      <c r="N59" s="133">
        <v>1704382</v>
      </c>
      <c r="Q59" s="127"/>
    </row>
    <row r="60" spans="1:17">
      <c r="A60" s="136" t="s">
        <v>124</v>
      </c>
      <c r="B60" s="117"/>
      <c r="C60" s="126">
        <v>27</v>
      </c>
      <c r="D60" s="126">
        <v>169788</v>
      </c>
      <c r="E60" s="126">
        <v>394193</v>
      </c>
      <c r="F60" s="126">
        <v>364950</v>
      </c>
      <c r="G60" s="126">
        <v>322781</v>
      </c>
      <c r="H60" s="126">
        <v>277677</v>
      </c>
      <c r="I60" s="126">
        <v>239433</v>
      </c>
      <c r="J60" s="126">
        <v>183768</v>
      </c>
      <c r="K60" s="126">
        <v>118639</v>
      </c>
      <c r="L60" s="126">
        <v>36559</v>
      </c>
      <c r="M60" s="126">
        <v>49406</v>
      </c>
      <c r="N60" s="126">
        <v>2157221</v>
      </c>
      <c r="Q60" s="127"/>
    </row>
    <row r="61" spans="1:17">
      <c r="A61" s="117"/>
      <c r="B61" s="117" t="s">
        <v>115</v>
      </c>
      <c r="C61" s="130">
        <v>14</v>
      </c>
      <c r="D61" s="130">
        <v>97605</v>
      </c>
      <c r="E61" s="130">
        <v>216458</v>
      </c>
      <c r="F61" s="130">
        <v>200218</v>
      </c>
      <c r="G61" s="130">
        <v>178384</v>
      </c>
      <c r="H61" s="130">
        <v>158204</v>
      </c>
      <c r="I61" s="130">
        <v>144308</v>
      </c>
      <c r="J61" s="130">
        <v>114113</v>
      </c>
      <c r="K61" s="130">
        <v>76596</v>
      </c>
      <c r="L61" s="130">
        <v>24930</v>
      </c>
      <c r="M61" s="130">
        <v>36141</v>
      </c>
      <c r="N61" s="130">
        <v>1246971</v>
      </c>
      <c r="Q61" s="127"/>
    </row>
    <row r="62" spans="1:17">
      <c r="A62" s="135"/>
      <c r="B62" s="135" t="s">
        <v>116</v>
      </c>
      <c r="C62" s="133">
        <v>13</v>
      </c>
      <c r="D62" s="133">
        <v>72183</v>
      </c>
      <c r="E62" s="133">
        <v>177735</v>
      </c>
      <c r="F62" s="133">
        <v>164732</v>
      </c>
      <c r="G62" s="133">
        <v>144397</v>
      </c>
      <c r="H62" s="133">
        <v>119473</v>
      </c>
      <c r="I62" s="133">
        <v>95125</v>
      </c>
      <c r="J62" s="133">
        <v>69655</v>
      </c>
      <c r="K62" s="133">
        <v>42043</v>
      </c>
      <c r="L62" s="133">
        <v>11629</v>
      </c>
      <c r="M62" s="133">
        <v>13265</v>
      </c>
      <c r="N62" s="133">
        <v>910250</v>
      </c>
      <c r="Q62" s="127"/>
    </row>
    <row r="63" spans="1:17">
      <c r="A63" s="136" t="s">
        <v>119</v>
      </c>
      <c r="B63" s="117"/>
      <c r="C63" s="126">
        <v>2</v>
      </c>
      <c r="D63" s="126">
        <v>387</v>
      </c>
      <c r="E63" s="126">
        <v>16857</v>
      </c>
      <c r="F63" s="126">
        <v>137507</v>
      </c>
      <c r="G63" s="126">
        <v>234320</v>
      </c>
      <c r="H63" s="126">
        <v>279356</v>
      </c>
      <c r="I63" s="126">
        <v>279247</v>
      </c>
      <c r="J63" s="126">
        <v>245676</v>
      </c>
      <c r="K63" s="126">
        <v>169079</v>
      </c>
      <c r="L63" s="126">
        <v>57052</v>
      </c>
      <c r="M63" s="126">
        <v>73131</v>
      </c>
      <c r="N63" s="126">
        <v>1492614</v>
      </c>
      <c r="Q63" s="127"/>
    </row>
    <row r="64" spans="1:17">
      <c r="A64" s="117"/>
      <c r="B64" s="117" t="s">
        <v>115</v>
      </c>
      <c r="C64" s="130">
        <v>2</v>
      </c>
      <c r="D64" s="130">
        <v>175</v>
      </c>
      <c r="E64" s="130">
        <v>10353</v>
      </c>
      <c r="F64" s="130">
        <v>88132</v>
      </c>
      <c r="G64" s="130">
        <v>151394</v>
      </c>
      <c r="H64" s="130">
        <v>178113</v>
      </c>
      <c r="I64" s="130">
        <v>179476</v>
      </c>
      <c r="J64" s="130">
        <v>160239</v>
      </c>
      <c r="K64" s="130">
        <v>114413</v>
      </c>
      <c r="L64" s="130">
        <v>39518</v>
      </c>
      <c r="M64" s="130">
        <v>53528</v>
      </c>
      <c r="N64" s="130">
        <v>975343</v>
      </c>
      <c r="Q64" s="127"/>
    </row>
    <row r="65" spans="1:17">
      <c r="A65" s="135"/>
      <c r="B65" s="135" t="s">
        <v>116</v>
      </c>
      <c r="C65" s="133">
        <v>0</v>
      </c>
      <c r="D65" s="133">
        <v>212</v>
      </c>
      <c r="E65" s="133">
        <v>6504</v>
      </c>
      <c r="F65" s="133">
        <v>49375</v>
      </c>
      <c r="G65" s="133">
        <v>82926</v>
      </c>
      <c r="H65" s="133">
        <v>101243</v>
      </c>
      <c r="I65" s="133">
        <v>99771</v>
      </c>
      <c r="J65" s="133">
        <v>85437</v>
      </c>
      <c r="K65" s="133">
        <v>54666</v>
      </c>
      <c r="L65" s="133">
        <v>17534</v>
      </c>
      <c r="M65" s="133">
        <v>19603</v>
      </c>
      <c r="N65" s="133">
        <v>517271</v>
      </c>
      <c r="Q65" s="127"/>
    </row>
    <row r="66" spans="1:17">
      <c r="A66" s="136" t="s">
        <v>120</v>
      </c>
      <c r="B66" s="117"/>
      <c r="C66" s="126">
        <v>228151</v>
      </c>
      <c r="D66" s="126">
        <v>959394</v>
      </c>
      <c r="E66" s="126">
        <v>1359059</v>
      </c>
      <c r="F66" s="126">
        <v>1277164</v>
      </c>
      <c r="G66" s="126">
        <v>1135697</v>
      </c>
      <c r="H66" s="126">
        <v>1054521</v>
      </c>
      <c r="I66" s="126">
        <v>958290</v>
      </c>
      <c r="J66" s="126">
        <v>765535</v>
      </c>
      <c r="K66" s="126">
        <v>503974</v>
      </c>
      <c r="L66" s="126">
        <v>133817</v>
      </c>
      <c r="M66" s="126">
        <v>166513</v>
      </c>
      <c r="N66" s="126">
        <v>8542115</v>
      </c>
      <c r="Q66" s="127"/>
    </row>
    <row r="67" spans="1:17">
      <c r="A67" s="117"/>
      <c r="B67" s="117" t="s">
        <v>115</v>
      </c>
      <c r="C67" s="130">
        <v>134413</v>
      </c>
      <c r="D67" s="130">
        <v>538222</v>
      </c>
      <c r="E67" s="130">
        <v>737843</v>
      </c>
      <c r="F67" s="130">
        <v>710605</v>
      </c>
      <c r="G67" s="130">
        <v>654808</v>
      </c>
      <c r="H67" s="130">
        <v>618305</v>
      </c>
      <c r="I67" s="130">
        <v>576852</v>
      </c>
      <c r="J67" s="130">
        <v>470713</v>
      </c>
      <c r="K67" s="130">
        <v>323082</v>
      </c>
      <c r="L67" s="130">
        <v>90796</v>
      </c>
      <c r="M67" s="130">
        <v>119960</v>
      </c>
      <c r="N67" s="130">
        <v>4975599</v>
      </c>
      <c r="Q67" s="127"/>
    </row>
    <row r="68" spans="1:17">
      <c r="A68" s="133"/>
      <c r="B68" s="133" t="s">
        <v>116</v>
      </c>
      <c r="C68" s="133">
        <v>93738</v>
      </c>
      <c r="D68" s="133">
        <v>421172</v>
      </c>
      <c r="E68" s="133">
        <v>621216</v>
      </c>
      <c r="F68" s="133">
        <v>566559</v>
      </c>
      <c r="G68" s="133">
        <v>480889</v>
      </c>
      <c r="H68" s="133">
        <v>436216</v>
      </c>
      <c r="I68" s="133">
        <v>381438</v>
      </c>
      <c r="J68" s="133">
        <v>294822</v>
      </c>
      <c r="K68" s="133">
        <v>180892</v>
      </c>
      <c r="L68" s="133">
        <v>43021</v>
      </c>
      <c r="M68" s="133">
        <v>46553</v>
      </c>
      <c r="N68" s="133">
        <v>3566516</v>
      </c>
      <c r="Q68" s="127"/>
    </row>
    <row r="69" spans="1:17" ht="15" thickBot="1">
      <c r="A69" s="138" t="s">
        <v>121</v>
      </c>
      <c r="B69" s="138"/>
      <c r="C69" s="139">
        <v>2.6708959080977017</v>
      </c>
      <c r="D69" s="139">
        <v>11.231340247702121</v>
      </c>
      <c r="E69" s="139">
        <v>15.910099547945679</v>
      </c>
      <c r="F69" s="139">
        <v>14.951379137368205</v>
      </c>
      <c r="G69" s="139">
        <v>13.295267038666653</v>
      </c>
      <c r="H69" s="139">
        <v>12.344963747268681</v>
      </c>
      <c r="I69" s="139">
        <v>11.218416048016211</v>
      </c>
      <c r="J69" s="139">
        <v>8.9618905856453583</v>
      </c>
      <c r="K69" s="139">
        <v>5.8998737432123072</v>
      </c>
      <c r="L69" s="139">
        <v>1.5665558237040826</v>
      </c>
      <c r="M69" s="139">
        <v>1.9493181723730013</v>
      </c>
      <c r="N69" s="140">
        <v>100</v>
      </c>
      <c r="Q69" s="127"/>
    </row>
    <row r="70" spans="1:17">
      <c r="B70" s="143" t="s">
        <v>163</v>
      </c>
    </row>
    <row r="72" spans="1:17" ht="43.5" customHeight="1">
      <c r="A72" s="1844" t="s">
        <v>164</v>
      </c>
      <c r="B72" s="1844"/>
      <c r="C72" s="1844"/>
      <c r="D72" s="1844"/>
      <c r="E72" s="1844"/>
      <c r="F72" s="1844"/>
      <c r="G72" s="1844"/>
      <c r="H72" s="1844"/>
      <c r="I72" s="1844"/>
      <c r="J72" s="1844"/>
      <c r="K72" s="1844"/>
      <c r="L72" s="1844"/>
      <c r="M72" s="1844"/>
      <c r="N72" s="105"/>
      <c r="O72" s="105"/>
    </row>
    <row r="73" spans="1:17" ht="16.8">
      <c r="A73" s="1845">
        <v>45382</v>
      </c>
      <c r="B73" s="1845"/>
      <c r="C73" s="1845"/>
      <c r="D73" s="1845"/>
      <c r="E73" s="1845"/>
      <c r="F73" s="1845"/>
      <c r="G73" s="1845"/>
      <c r="H73" s="1845"/>
      <c r="I73" s="1845"/>
      <c r="J73" s="1845"/>
      <c r="K73" s="1845"/>
      <c r="L73" s="1845"/>
      <c r="M73" s="1845"/>
      <c r="N73" s="109"/>
      <c r="O73" s="144"/>
    </row>
    <row r="74" spans="1:17" ht="17.399999999999999" thickBot="1">
      <c r="A74" s="113"/>
      <c r="B74" s="113"/>
      <c r="C74" s="113"/>
      <c r="D74" s="114"/>
      <c r="E74" s="115"/>
      <c r="F74" s="115"/>
      <c r="G74" s="115"/>
      <c r="H74" s="115"/>
      <c r="I74" s="115"/>
      <c r="J74" s="115"/>
      <c r="K74" s="115"/>
      <c r="L74" s="115"/>
      <c r="M74" s="113"/>
      <c r="N74" s="109"/>
      <c r="O74" s="144"/>
    </row>
    <row r="75" spans="1:17" ht="16.8">
      <c r="A75" s="117"/>
      <c r="B75" s="117"/>
      <c r="C75" s="1846" t="s">
        <v>98</v>
      </c>
      <c r="D75" s="1846"/>
      <c r="E75" s="1846"/>
      <c r="F75" s="1846"/>
      <c r="G75" s="1846"/>
      <c r="H75" s="1846"/>
      <c r="I75" s="1846"/>
      <c r="J75" s="1846"/>
      <c r="K75" s="1846"/>
      <c r="L75" s="1846"/>
      <c r="M75" s="1840" t="s">
        <v>128</v>
      </c>
      <c r="N75" s="109"/>
      <c r="O75" s="144"/>
    </row>
    <row r="76" spans="1:17" ht="16.8">
      <c r="A76" s="122"/>
      <c r="B76" s="122"/>
      <c r="C76" s="123" t="s">
        <v>101</v>
      </c>
      <c r="D76" s="123" t="s">
        <v>102</v>
      </c>
      <c r="E76" s="123" t="s">
        <v>103</v>
      </c>
      <c r="F76" s="123" t="s">
        <v>104</v>
      </c>
      <c r="G76" s="123" t="s">
        <v>105</v>
      </c>
      <c r="H76" s="123" t="s">
        <v>106</v>
      </c>
      <c r="I76" s="123" t="s">
        <v>107</v>
      </c>
      <c r="J76" s="123" t="s">
        <v>108</v>
      </c>
      <c r="K76" s="123" t="s">
        <v>109</v>
      </c>
      <c r="L76" s="123" t="s">
        <v>165</v>
      </c>
      <c r="M76" s="1843"/>
      <c r="N76" s="109"/>
      <c r="O76" s="144"/>
    </row>
    <row r="77" spans="1:17" ht="16.8">
      <c r="A77" s="134" t="s">
        <v>114</v>
      </c>
      <c r="B77" s="117"/>
      <c r="C77" s="126">
        <v>33</v>
      </c>
      <c r="D77" s="126">
        <v>844</v>
      </c>
      <c r="E77" s="126">
        <v>4973</v>
      </c>
      <c r="F77" s="126">
        <v>6375</v>
      </c>
      <c r="G77" s="126">
        <v>5467</v>
      </c>
      <c r="H77" s="126">
        <v>4769</v>
      </c>
      <c r="I77" s="126">
        <v>3537</v>
      </c>
      <c r="J77" s="126">
        <v>1760</v>
      </c>
      <c r="K77" s="126">
        <v>590</v>
      </c>
      <c r="L77" s="130">
        <v>0</v>
      </c>
      <c r="M77" s="126">
        <v>28348</v>
      </c>
      <c r="N77" s="145"/>
      <c r="O77" s="144"/>
      <c r="Q77" s="127"/>
    </row>
    <row r="78" spans="1:17" ht="16.8">
      <c r="A78" s="117"/>
      <c r="B78" s="117" t="s">
        <v>115</v>
      </c>
      <c r="C78" s="130">
        <v>28</v>
      </c>
      <c r="D78" s="130">
        <v>580</v>
      </c>
      <c r="E78" s="130">
        <v>3428</v>
      </c>
      <c r="F78" s="130">
        <v>4423</v>
      </c>
      <c r="G78" s="130">
        <v>3877</v>
      </c>
      <c r="H78" s="130">
        <v>3488</v>
      </c>
      <c r="I78" s="130">
        <v>2736</v>
      </c>
      <c r="J78" s="130">
        <v>1417</v>
      </c>
      <c r="K78" s="130">
        <v>486</v>
      </c>
      <c r="L78" s="130">
        <v>0</v>
      </c>
      <c r="M78" s="130">
        <v>20463</v>
      </c>
      <c r="N78" s="50"/>
      <c r="O78" s="144"/>
      <c r="Q78" s="127"/>
    </row>
    <row r="79" spans="1:17" ht="16.8">
      <c r="A79" s="135"/>
      <c r="B79" s="135" t="s">
        <v>116</v>
      </c>
      <c r="C79" s="133">
        <v>5</v>
      </c>
      <c r="D79" s="133">
        <v>264</v>
      </c>
      <c r="E79" s="133">
        <v>1545</v>
      </c>
      <c r="F79" s="133">
        <v>1952</v>
      </c>
      <c r="G79" s="133">
        <v>1590</v>
      </c>
      <c r="H79" s="133">
        <v>1281</v>
      </c>
      <c r="I79" s="133">
        <v>801</v>
      </c>
      <c r="J79" s="133">
        <v>343</v>
      </c>
      <c r="K79" s="133">
        <v>104</v>
      </c>
      <c r="L79" s="133">
        <v>0</v>
      </c>
      <c r="M79" s="133">
        <v>7885</v>
      </c>
      <c r="N79" s="50"/>
      <c r="O79" s="144"/>
      <c r="Q79" s="127"/>
    </row>
    <row r="80" spans="1:17" ht="16.8">
      <c r="A80" s="134" t="s">
        <v>117</v>
      </c>
      <c r="B80" s="117"/>
      <c r="C80" s="126">
        <v>973</v>
      </c>
      <c r="D80" s="126">
        <v>8650</v>
      </c>
      <c r="E80" s="126">
        <v>11434</v>
      </c>
      <c r="F80" s="126">
        <v>12029</v>
      </c>
      <c r="G80" s="126">
        <v>17523</v>
      </c>
      <c r="H80" s="126">
        <v>24512</v>
      </c>
      <c r="I80" s="126">
        <v>20634</v>
      </c>
      <c r="J80" s="126">
        <v>12776</v>
      </c>
      <c r="K80" s="126">
        <v>6687</v>
      </c>
      <c r="L80" s="126">
        <v>31</v>
      </c>
      <c r="M80" s="126">
        <v>115249</v>
      </c>
      <c r="N80" s="109"/>
      <c r="O80" s="144"/>
      <c r="Q80" s="127"/>
    </row>
    <row r="81" spans="1:17" ht="16.8">
      <c r="A81" s="117"/>
      <c r="B81" s="117" t="s">
        <v>115</v>
      </c>
      <c r="C81" s="130">
        <v>706</v>
      </c>
      <c r="D81" s="130">
        <v>6000</v>
      </c>
      <c r="E81" s="130">
        <v>7469</v>
      </c>
      <c r="F81" s="130">
        <v>7984</v>
      </c>
      <c r="G81" s="130">
        <v>11478</v>
      </c>
      <c r="H81" s="130">
        <v>15759</v>
      </c>
      <c r="I81" s="130">
        <v>14053</v>
      </c>
      <c r="J81" s="130">
        <v>8927</v>
      </c>
      <c r="K81" s="130">
        <v>4632</v>
      </c>
      <c r="L81" s="130">
        <v>18</v>
      </c>
      <c r="M81" s="130">
        <v>77026</v>
      </c>
      <c r="N81" s="109"/>
      <c r="O81" s="144"/>
      <c r="Q81" s="127"/>
    </row>
    <row r="82" spans="1:17" ht="16.8">
      <c r="A82" s="135"/>
      <c r="B82" s="135" t="s">
        <v>116</v>
      </c>
      <c r="C82" s="133">
        <v>267</v>
      </c>
      <c r="D82" s="133">
        <v>2650</v>
      </c>
      <c r="E82" s="133">
        <v>3965</v>
      </c>
      <c r="F82" s="133">
        <v>4045</v>
      </c>
      <c r="G82" s="133">
        <v>6045</v>
      </c>
      <c r="H82" s="133">
        <v>8753</v>
      </c>
      <c r="I82" s="133">
        <v>6581</v>
      </c>
      <c r="J82" s="133">
        <v>3849</v>
      </c>
      <c r="K82" s="133">
        <v>2055</v>
      </c>
      <c r="L82" s="133">
        <v>13</v>
      </c>
      <c r="M82" s="133">
        <v>38223</v>
      </c>
      <c r="N82" s="109"/>
      <c r="O82" s="144"/>
      <c r="Q82" s="127"/>
    </row>
    <row r="83" spans="1:17" ht="16.8">
      <c r="A83" s="136" t="s">
        <v>124</v>
      </c>
      <c r="B83" s="117"/>
      <c r="C83" s="126">
        <v>1</v>
      </c>
      <c r="D83" s="126">
        <v>614</v>
      </c>
      <c r="E83" s="126">
        <v>2664</v>
      </c>
      <c r="F83" s="126">
        <v>4033</v>
      </c>
      <c r="G83" s="126">
        <v>7656</v>
      </c>
      <c r="H83" s="126">
        <v>13203</v>
      </c>
      <c r="I83" s="126">
        <v>12819</v>
      </c>
      <c r="J83" s="126">
        <v>7810</v>
      </c>
      <c r="K83" s="126">
        <v>3673</v>
      </c>
      <c r="L83" s="126">
        <v>2</v>
      </c>
      <c r="M83" s="126">
        <v>52475</v>
      </c>
      <c r="N83" s="109"/>
      <c r="O83" s="144"/>
      <c r="Q83" s="127"/>
    </row>
    <row r="84" spans="1:17" ht="16.8">
      <c r="A84" s="117"/>
      <c r="B84" s="117" t="s">
        <v>115</v>
      </c>
      <c r="C84" s="130">
        <v>1</v>
      </c>
      <c r="D84" s="130">
        <v>429</v>
      </c>
      <c r="E84" s="130">
        <v>1846</v>
      </c>
      <c r="F84" s="130">
        <v>2771</v>
      </c>
      <c r="G84" s="130">
        <v>4908</v>
      </c>
      <c r="H84" s="130">
        <v>8184</v>
      </c>
      <c r="I84" s="130">
        <v>8407</v>
      </c>
      <c r="J84" s="130">
        <v>5476</v>
      </c>
      <c r="K84" s="130">
        <v>2676</v>
      </c>
      <c r="L84" s="130">
        <v>2</v>
      </c>
      <c r="M84" s="130">
        <v>34700</v>
      </c>
      <c r="N84" s="109"/>
      <c r="O84" s="144"/>
      <c r="Q84" s="127"/>
    </row>
    <row r="85" spans="1:17" ht="16.8">
      <c r="A85" s="135"/>
      <c r="B85" s="135" t="s">
        <v>116</v>
      </c>
      <c r="C85" s="133">
        <v>0</v>
      </c>
      <c r="D85" s="133">
        <v>185</v>
      </c>
      <c r="E85" s="133">
        <v>818</v>
      </c>
      <c r="F85" s="133">
        <v>1262</v>
      </c>
      <c r="G85" s="133">
        <v>2748</v>
      </c>
      <c r="H85" s="133">
        <v>5019</v>
      </c>
      <c r="I85" s="133">
        <v>4412</v>
      </c>
      <c r="J85" s="133">
        <v>2334</v>
      </c>
      <c r="K85" s="133">
        <v>997</v>
      </c>
      <c r="L85" s="133">
        <v>0</v>
      </c>
      <c r="M85" s="133">
        <v>17775</v>
      </c>
      <c r="N85" s="109"/>
      <c r="O85" s="144"/>
      <c r="Q85" s="127"/>
    </row>
    <row r="86" spans="1:17" ht="16.8">
      <c r="A86" s="136" t="s">
        <v>119</v>
      </c>
      <c r="B86" s="117"/>
      <c r="C86" s="126">
        <v>0</v>
      </c>
      <c r="D86" s="126">
        <v>92</v>
      </c>
      <c r="E86" s="126">
        <v>736</v>
      </c>
      <c r="F86" s="126">
        <v>2266</v>
      </c>
      <c r="G86" s="126">
        <v>9587</v>
      </c>
      <c r="H86" s="126">
        <v>15347</v>
      </c>
      <c r="I86" s="126">
        <v>14677</v>
      </c>
      <c r="J86" s="126">
        <v>9249</v>
      </c>
      <c r="K86" s="126">
        <v>4503</v>
      </c>
      <c r="L86" s="126">
        <v>25</v>
      </c>
      <c r="M86" s="126">
        <v>56482</v>
      </c>
      <c r="N86" s="109"/>
      <c r="O86" s="144"/>
      <c r="Q86" s="127"/>
    </row>
    <row r="87" spans="1:17" ht="16.8">
      <c r="A87" s="117"/>
      <c r="B87" s="117" t="s">
        <v>115</v>
      </c>
      <c r="C87" s="130">
        <v>0</v>
      </c>
      <c r="D87" s="130">
        <v>59</v>
      </c>
      <c r="E87" s="130">
        <v>402</v>
      </c>
      <c r="F87" s="130">
        <v>1440</v>
      </c>
      <c r="G87" s="130">
        <v>6610</v>
      </c>
      <c r="H87" s="130">
        <v>10802</v>
      </c>
      <c r="I87" s="130">
        <v>10652</v>
      </c>
      <c r="J87" s="130">
        <v>6982</v>
      </c>
      <c r="K87" s="130">
        <v>3387</v>
      </c>
      <c r="L87" s="130">
        <v>20</v>
      </c>
      <c r="M87" s="130">
        <v>40354</v>
      </c>
      <c r="N87" s="109"/>
      <c r="O87" s="144"/>
      <c r="Q87" s="127"/>
    </row>
    <row r="88" spans="1:17" ht="16.8">
      <c r="A88" s="135"/>
      <c r="B88" s="135" t="s">
        <v>116</v>
      </c>
      <c r="C88" s="133">
        <v>0</v>
      </c>
      <c r="D88" s="133">
        <v>33</v>
      </c>
      <c r="E88" s="133">
        <v>334</v>
      </c>
      <c r="F88" s="133">
        <v>826</v>
      </c>
      <c r="G88" s="133">
        <v>2977</v>
      </c>
      <c r="H88" s="133">
        <v>4545</v>
      </c>
      <c r="I88" s="133">
        <v>4025</v>
      </c>
      <c r="J88" s="133">
        <v>2267</v>
      </c>
      <c r="K88" s="133">
        <v>1116</v>
      </c>
      <c r="L88" s="133">
        <v>5</v>
      </c>
      <c r="M88" s="133">
        <v>16128</v>
      </c>
      <c r="N88" s="109"/>
      <c r="O88" s="144"/>
      <c r="Q88" s="127"/>
    </row>
    <row r="89" spans="1:17" ht="16.8">
      <c r="A89" s="136" t="s">
        <v>120</v>
      </c>
      <c r="B89" s="117"/>
      <c r="C89" s="126">
        <v>1007</v>
      </c>
      <c r="D89" s="126">
        <v>10200</v>
      </c>
      <c r="E89" s="126">
        <v>19807</v>
      </c>
      <c r="F89" s="126">
        <v>24703</v>
      </c>
      <c r="G89" s="126">
        <v>40233</v>
      </c>
      <c r="H89" s="126">
        <v>57831</v>
      </c>
      <c r="I89" s="126">
        <v>51667</v>
      </c>
      <c r="J89" s="126">
        <v>31595</v>
      </c>
      <c r="K89" s="126">
        <v>15453</v>
      </c>
      <c r="L89" s="126">
        <v>58</v>
      </c>
      <c r="M89" s="126">
        <v>252554</v>
      </c>
      <c r="N89" s="109"/>
      <c r="O89" s="146"/>
      <c r="Q89" s="127"/>
    </row>
    <row r="90" spans="1:17" ht="16.8">
      <c r="A90" s="117"/>
      <c r="B90" s="117" t="s">
        <v>115</v>
      </c>
      <c r="C90" s="130">
        <v>735</v>
      </c>
      <c r="D90" s="130">
        <v>7068</v>
      </c>
      <c r="E90" s="130">
        <v>13145</v>
      </c>
      <c r="F90" s="130">
        <v>16618</v>
      </c>
      <c r="G90" s="130">
        <v>26873</v>
      </c>
      <c r="H90" s="130">
        <v>38233</v>
      </c>
      <c r="I90" s="130">
        <v>35848</v>
      </c>
      <c r="J90" s="130">
        <v>22802</v>
      </c>
      <c r="K90" s="130">
        <v>11181</v>
      </c>
      <c r="L90" s="130">
        <v>40</v>
      </c>
      <c r="M90" s="130">
        <v>172543</v>
      </c>
      <c r="N90" s="109"/>
      <c r="O90" s="144"/>
      <c r="Q90" s="127"/>
    </row>
    <row r="91" spans="1:17" ht="16.8">
      <c r="A91" s="133"/>
      <c r="B91" s="133" t="s">
        <v>116</v>
      </c>
      <c r="C91" s="133">
        <v>272</v>
      </c>
      <c r="D91" s="133">
        <v>3132</v>
      </c>
      <c r="E91" s="133">
        <v>6662</v>
      </c>
      <c r="F91" s="133">
        <v>8085</v>
      </c>
      <c r="G91" s="133">
        <v>13360</v>
      </c>
      <c r="H91" s="133">
        <v>19598</v>
      </c>
      <c r="I91" s="133">
        <v>15819</v>
      </c>
      <c r="J91" s="133">
        <v>8793</v>
      </c>
      <c r="K91" s="133">
        <v>4272</v>
      </c>
      <c r="L91" s="133">
        <v>18</v>
      </c>
      <c r="M91" s="133">
        <v>80011</v>
      </c>
      <c r="N91" s="109"/>
      <c r="O91" s="144"/>
      <c r="Q91" s="127"/>
    </row>
    <row r="92" spans="1:17" ht="17.399999999999999" thickBot="1">
      <c r="A92" s="138" t="s">
        <v>121</v>
      </c>
      <c r="B92" s="138"/>
      <c r="C92" s="139">
        <v>0.39872660896283568</v>
      </c>
      <c r="D92" s="139">
        <v>4.0387402298122383</v>
      </c>
      <c r="E92" s="139">
        <v>7.8426791894010783</v>
      </c>
      <c r="F92" s="139">
        <v>9.7812744997109533</v>
      </c>
      <c r="G92" s="139">
        <v>15.930454477062332</v>
      </c>
      <c r="H92" s="139">
        <v>22.898469238261917</v>
      </c>
      <c r="I92" s="139">
        <v>20.457803083696952</v>
      </c>
      <c r="J92" s="139">
        <v>12.510195839305654</v>
      </c>
      <c r="K92" s="139">
        <v>6.1186914481655412</v>
      </c>
      <c r="L92" s="139">
        <v>2.2965385620500961E-2</v>
      </c>
      <c r="M92" s="139">
        <v>100</v>
      </c>
      <c r="N92" s="109"/>
      <c r="O92" s="144"/>
      <c r="Q92" s="127"/>
    </row>
    <row r="93" spans="1:17" ht="16.8">
      <c r="N93" s="109"/>
      <c r="O93" s="144"/>
    </row>
    <row r="94" spans="1:17" ht="16.8">
      <c r="N94" s="109"/>
      <c r="O94" s="144"/>
    </row>
    <row r="95" spans="1:17" ht="27.75" customHeight="1">
      <c r="A95" s="104" t="s">
        <v>4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</row>
    <row r="96" spans="1:17" ht="16.8">
      <c r="A96" s="25">
        <v>45382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44"/>
    </row>
    <row r="97" spans="1:17" ht="15" thickBot="1">
      <c r="A97" s="113"/>
      <c r="B97" s="113"/>
      <c r="C97" s="113"/>
      <c r="D97" s="114"/>
      <c r="E97" s="115"/>
      <c r="F97" s="115"/>
      <c r="G97" s="115"/>
      <c r="H97" s="115"/>
      <c r="I97" s="115"/>
      <c r="J97" s="115"/>
      <c r="K97" s="115"/>
      <c r="L97" s="115"/>
      <c r="M97" s="113"/>
      <c r="N97" s="113"/>
      <c r="O97" s="113"/>
    </row>
    <row r="98" spans="1:17">
      <c r="A98" s="117"/>
      <c r="B98" s="117"/>
      <c r="C98" s="118" t="s">
        <v>98</v>
      </c>
      <c r="D98" s="119"/>
      <c r="E98" s="119"/>
      <c r="F98" s="118"/>
      <c r="G98" s="118"/>
      <c r="H98" s="118"/>
      <c r="I98" s="118"/>
      <c r="J98" s="118"/>
      <c r="K98" s="118"/>
      <c r="L98" s="120"/>
      <c r="M98" s="120"/>
      <c r="N98" s="120"/>
      <c r="O98" s="1840" t="s">
        <v>128</v>
      </c>
    </row>
    <row r="99" spans="1:17">
      <c r="A99" s="122"/>
      <c r="B99" s="122"/>
      <c r="C99" s="123" t="s">
        <v>101</v>
      </c>
      <c r="D99" s="123" t="s">
        <v>102</v>
      </c>
      <c r="E99" s="123" t="s">
        <v>103</v>
      </c>
      <c r="F99" s="123" t="s">
        <v>104</v>
      </c>
      <c r="G99" s="123" t="s">
        <v>105</v>
      </c>
      <c r="H99" s="123" t="s">
        <v>106</v>
      </c>
      <c r="I99" s="123" t="s">
        <v>107</v>
      </c>
      <c r="J99" s="123" t="s">
        <v>108</v>
      </c>
      <c r="K99" s="123" t="s">
        <v>109</v>
      </c>
      <c r="L99" s="123" t="s">
        <v>110</v>
      </c>
      <c r="M99" s="123" t="s">
        <v>111</v>
      </c>
      <c r="N99" s="123" t="s">
        <v>165</v>
      </c>
      <c r="O99" s="1841"/>
    </row>
    <row r="100" spans="1:17">
      <c r="A100" s="134" t="s">
        <v>114</v>
      </c>
      <c r="B100" s="117"/>
      <c r="C100" s="126">
        <v>64</v>
      </c>
      <c r="D100" s="126">
        <v>21842</v>
      </c>
      <c r="E100" s="126">
        <v>347882</v>
      </c>
      <c r="F100" s="126">
        <v>299544</v>
      </c>
      <c r="G100" s="126">
        <v>144815</v>
      </c>
      <c r="H100" s="126">
        <v>78492</v>
      </c>
      <c r="I100" s="126">
        <v>51529</v>
      </c>
      <c r="J100" s="126">
        <v>30763</v>
      </c>
      <c r="K100" s="126">
        <v>19994</v>
      </c>
      <c r="L100" s="126">
        <v>12412</v>
      </c>
      <c r="M100" s="126">
        <v>10495</v>
      </c>
      <c r="N100" s="130">
        <v>0</v>
      </c>
      <c r="O100" s="126">
        <v>1017832</v>
      </c>
      <c r="P100" s="137"/>
      <c r="Q100" s="127"/>
    </row>
    <row r="101" spans="1:17">
      <c r="A101" s="117"/>
      <c r="B101" s="117" t="s">
        <v>115</v>
      </c>
      <c r="C101" s="130">
        <v>48</v>
      </c>
      <c r="D101" s="130">
        <v>12867</v>
      </c>
      <c r="E101" s="130">
        <v>193872</v>
      </c>
      <c r="F101" s="130">
        <v>159477</v>
      </c>
      <c r="G101" s="130">
        <v>81262</v>
      </c>
      <c r="H101" s="130">
        <v>44403</v>
      </c>
      <c r="I101" s="130">
        <v>29001</v>
      </c>
      <c r="J101" s="130">
        <v>17105</v>
      </c>
      <c r="K101" s="130">
        <v>11472</v>
      </c>
      <c r="L101" s="130">
        <v>7413</v>
      </c>
      <c r="M101" s="130">
        <v>6748</v>
      </c>
      <c r="N101" s="130">
        <v>0</v>
      </c>
      <c r="O101" s="130">
        <v>563668</v>
      </c>
      <c r="Q101" s="127"/>
    </row>
    <row r="102" spans="1:17">
      <c r="A102" s="135"/>
      <c r="B102" s="135" t="s">
        <v>116</v>
      </c>
      <c r="C102" s="133">
        <v>16</v>
      </c>
      <c r="D102" s="133">
        <v>8975</v>
      </c>
      <c r="E102" s="133">
        <v>154010</v>
      </c>
      <c r="F102" s="133">
        <v>140067</v>
      </c>
      <c r="G102" s="133">
        <v>63553</v>
      </c>
      <c r="H102" s="133">
        <v>34089</v>
      </c>
      <c r="I102" s="133">
        <v>22528</v>
      </c>
      <c r="J102" s="133">
        <v>13658</v>
      </c>
      <c r="K102" s="133">
        <v>8522</v>
      </c>
      <c r="L102" s="133">
        <v>4999</v>
      </c>
      <c r="M102" s="133">
        <v>3747</v>
      </c>
      <c r="N102" s="133">
        <v>0</v>
      </c>
      <c r="O102" s="133">
        <v>454164</v>
      </c>
      <c r="Q102" s="127"/>
    </row>
    <row r="103" spans="1:17">
      <c r="A103" s="134" t="s">
        <v>117</v>
      </c>
      <c r="B103" s="117"/>
      <c r="C103" s="126">
        <v>229133</v>
      </c>
      <c r="D103" s="126">
        <v>778357</v>
      </c>
      <c r="E103" s="126">
        <v>621080</v>
      </c>
      <c r="F103" s="126">
        <v>499515</v>
      </c>
      <c r="G103" s="126">
        <v>462304</v>
      </c>
      <c r="H103" s="126">
        <v>454090</v>
      </c>
      <c r="I103" s="126">
        <v>417289</v>
      </c>
      <c r="J103" s="126">
        <v>324043</v>
      </c>
      <c r="K103" s="126">
        <v>232759</v>
      </c>
      <c r="L103" s="126">
        <v>153986</v>
      </c>
      <c r="M103" s="126">
        <v>146865</v>
      </c>
      <c r="N103" s="126">
        <v>31</v>
      </c>
      <c r="O103" s="126">
        <v>4319452</v>
      </c>
      <c r="P103" s="137"/>
      <c r="Q103" s="127"/>
    </row>
    <row r="104" spans="1:17">
      <c r="A104" s="117"/>
      <c r="B104" s="117" t="s">
        <v>115</v>
      </c>
      <c r="C104" s="130">
        <v>135132</v>
      </c>
      <c r="D104" s="130">
        <v>435125</v>
      </c>
      <c r="E104" s="130">
        <v>330812</v>
      </c>
      <c r="F104" s="130">
        <v>278539</v>
      </c>
      <c r="G104" s="130">
        <v>262407</v>
      </c>
      <c r="H104" s="130">
        <v>260302</v>
      </c>
      <c r="I104" s="130">
        <v>243977</v>
      </c>
      <c r="J104" s="130">
        <v>192220</v>
      </c>
      <c r="K104" s="130">
        <v>143984</v>
      </c>
      <c r="L104" s="130">
        <v>99793</v>
      </c>
      <c r="M104" s="130">
        <v>102062</v>
      </c>
      <c r="N104" s="130">
        <v>18</v>
      </c>
      <c r="O104" s="130">
        <v>2484371</v>
      </c>
      <c r="Q104" s="127"/>
    </row>
    <row r="105" spans="1:17">
      <c r="A105" s="135"/>
      <c r="B105" s="135" t="s">
        <v>116</v>
      </c>
      <c r="C105" s="133">
        <v>94001</v>
      </c>
      <c r="D105" s="133">
        <v>343232</v>
      </c>
      <c r="E105" s="133">
        <v>290268</v>
      </c>
      <c r="F105" s="133">
        <v>220976</v>
      </c>
      <c r="G105" s="133">
        <v>199897</v>
      </c>
      <c r="H105" s="133">
        <v>193788</v>
      </c>
      <c r="I105" s="133">
        <v>173312</v>
      </c>
      <c r="J105" s="133">
        <v>131823</v>
      </c>
      <c r="K105" s="133">
        <v>88775</v>
      </c>
      <c r="L105" s="133">
        <v>54193</v>
      </c>
      <c r="M105" s="133">
        <v>44803</v>
      </c>
      <c r="N105" s="133">
        <v>13</v>
      </c>
      <c r="O105" s="133">
        <v>1835081</v>
      </c>
      <c r="Q105" s="127"/>
    </row>
    <row r="106" spans="1:17">
      <c r="A106" s="136" t="s">
        <v>124</v>
      </c>
      <c r="B106" s="117"/>
      <c r="C106" s="126">
        <v>30</v>
      </c>
      <c r="D106" s="126">
        <v>170811</v>
      </c>
      <c r="E106" s="126">
        <v>398516</v>
      </c>
      <c r="F106" s="126">
        <v>371581</v>
      </c>
      <c r="G106" s="126">
        <v>333984</v>
      </c>
      <c r="H106" s="126">
        <v>294447</v>
      </c>
      <c r="I106" s="126">
        <v>255278</v>
      </c>
      <c r="J106" s="126">
        <v>193482</v>
      </c>
      <c r="K106" s="126">
        <v>137500</v>
      </c>
      <c r="L106" s="126">
        <v>93458</v>
      </c>
      <c r="M106" s="126">
        <v>93365</v>
      </c>
      <c r="N106" s="126">
        <v>2</v>
      </c>
      <c r="O106" s="126">
        <v>2342454</v>
      </c>
      <c r="P106" s="137"/>
      <c r="Q106" s="127"/>
    </row>
    <row r="107" spans="1:17">
      <c r="A107" s="117"/>
      <c r="B107" s="117" t="s">
        <v>115</v>
      </c>
      <c r="C107" s="130">
        <v>16</v>
      </c>
      <c r="D107" s="130">
        <v>98272</v>
      </c>
      <c r="E107" s="130">
        <v>219185</v>
      </c>
      <c r="F107" s="130">
        <v>204369</v>
      </c>
      <c r="G107" s="130">
        <v>185242</v>
      </c>
      <c r="H107" s="130">
        <v>168487</v>
      </c>
      <c r="I107" s="130">
        <v>154546</v>
      </c>
      <c r="J107" s="130">
        <v>120877</v>
      </c>
      <c r="K107" s="130">
        <v>89582</v>
      </c>
      <c r="L107" s="130">
        <v>63967</v>
      </c>
      <c r="M107" s="130">
        <v>68098</v>
      </c>
      <c r="N107" s="130">
        <v>2</v>
      </c>
      <c r="O107" s="130">
        <v>1372643</v>
      </c>
      <c r="Q107" s="127"/>
    </row>
    <row r="108" spans="1:17">
      <c r="A108" s="135"/>
      <c r="B108" s="135" t="s">
        <v>116</v>
      </c>
      <c r="C108" s="133">
        <v>14</v>
      </c>
      <c r="D108" s="133">
        <v>72539</v>
      </c>
      <c r="E108" s="133">
        <v>179331</v>
      </c>
      <c r="F108" s="133">
        <v>167212</v>
      </c>
      <c r="G108" s="133">
        <v>148742</v>
      </c>
      <c r="H108" s="133">
        <v>125960</v>
      </c>
      <c r="I108" s="133">
        <v>100732</v>
      </c>
      <c r="J108" s="133">
        <v>72605</v>
      </c>
      <c r="K108" s="133">
        <v>47918</v>
      </c>
      <c r="L108" s="133">
        <v>29491</v>
      </c>
      <c r="M108" s="133">
        <v>25267</v>
      </c>
      <c r="N108" s="133">
        <v>0</v>
      </c>
      <c r="O108" s="133">
        <v>969811</v>
      </c>
      <c r="Q108" s="127"/>
    </row>
    <row r="109" spans="1:17">
      <c r="A109" s="136" t="s">
        <v>119</v>
      </c>
      <c r="B109" s="117"/>
      <c r="C109" s="126">
        <v>2</v>
      </c>
      <c r="D109" s="126">
        <v>508</v>
      </c>
      <c r="E109" s="126">
        <v>17795</v>
      </c>
      <c r="F109" s="126">
        <v>140692</v>
      </c>
      <c r="G109" s="126">
        <v>245736</v>
      </c>
      <c r="H109" s="126">
        <v>297131</v>
      </c>
      <c r="I109" s="126">
        <v>296348</v>
      </c>
      <c r="J109" s="126">
        <v>256824</v>
      </c>
      <c r="K109" s="126">
        <v>195039</v>
      </c>
      <c r="L109" s="126">
        <v>134101</v>
      </c>
      <c r="M109" s="126">
        <v>145665</v>
      </c>
      <c r="N109" s="126">
        <v>25</v>
      </c>
      <c r="O109" s="126">
        <v>1729866</v>
      </c>
      <c r="P109" s="147"/>
      <c r="Q109" s="127"/>
    </row>
    <row r="110" spans="1:17">
      <c r="A110" s="117"/>
      <c r="B110" s="117" t="s">
        <v>115</v>
      </c>
      <c r="C110" s="130">
        <v>2</v>
      </c>
      <c r="D110" s="130">
        <v>253</v>
      </c>
      <c r="E110" s="130">
        <v>10863</v>
      </c>
      <c r="F110" s="130">
        <v>90104</v>
      </c>
      <c r="G110" s="130">
        <v>159077</v>
      </c>
      <c r="H110" s="130">
        <v>190477</v>
      </c>
      <c r="I110" s="130">
        <v>191675</v>
      </c>
      <c r="J110" s="130">
        <v>168496</v>
      </c>
      <c r="K110" s="130">
        <v>132561</v>
      </c>
      <c r="L110" s="130">
        <v>94109</v>
      </c>
      <c r="M110" s="130">
        <v>107989</v>
      </c>
      <c r="N110" s="130">
        <v>20</v>
      </c>
      <c r="O110" s="130">
        <v>1145626</v>
      </c>
      <c r="P110" s="148"/>
      <c r="Q110" s="127"/>
    </row>
    <row r="111" spans="1:17">
      <c r="A111" s="135"/>
      <c r="B111" s="135" t="s">
        <v>116</v>
      </c>
      <c r="C111" s="133">
        <v>0</v>
      </c>
      <c r="D111" s="133">
        <v>255</v>
      </c>
      <c r="E111" s="133">
        <v>6932</v>
      </c>
      <c r="F111" s="133">
        <v>50588</v>
      </c>
      <c r="G111" s="133">
        <v>86659</v>
      </c>
      <c r="H111" s="133">
        <v>106654</v>
      </c>
      <c r="I111" s="133">
        <v>104673</v>
      </c>
      <c r="J111" s="133">
        <v>88328</v>
      </c>
      <c r="K111" s="133">
        <v>62478</v>
      </c>
      <c r="L111" s="133">
        <v>39992</v>
      </c>
      <c r="M111" s="133">
        <v>37676</v>
      </c>
      <c r="N111" s="133">
        <v>5</v>
      </c>
      <c r="O111" s="133">
        <v>584240</v>
      </c>
      <c r="Q111" s="127"/>
    </row>
    <row r="112" spans="1:17">
      <c r="A112" s="136" t="s">
        <v>120</v>
      </c>
      <c r="B112" s="117"/>
      <c r="C112" s="126">
        <v>229229</v>
      </c>
      <c r="D112" s="126">
        <v>971518</v>
      </c>
      <c r="E112" s="126">
        <v>1385273</v>
      </c>
      <c r="F112" s="126">
        <v>1311332</v>
      </c>
      <c r="G112" s="126">
        <v>1186839</v>
      </c>
      <c r="H112" s="126">
        <v>1124160</v>
      </c>
      <c r="I112" s="126">
        <v>1020444</v>
      </c>
      <c r="J112" s="126">
        <v>805112</v>
      </c>
      <c r="K112" s="126">
        <v>585292</v>
      </c>
      <c r="L112" s="126">
        <v>393957</v>
      </c>
      <c r="M112" s="126">
        <v>396390</v>
      </c>
      <c r="N112" s="126">
        <v>58</v>
      </c>
      <c r="O112" s="126">
        <v>9409604</v>
      </c>
      <c r="P112" s="137"/>
      <c r="Q112" s="127"/>
    </row>
    <row r="113" spans="1:17">
      <c r="A113" s="117"/>
      <c r="B113" s="117" t="s">
        <v>115</v>
      </c>
      <c r="C113" s="130">
        <v>135198</v>
      </c>
      <c r="D113" s="130">
        <v>546517</v>
      </c>
      <c r="E113" s="130">
        <v>754732</v>
      </c>
      <c r="F113" s="130">
        <v>732489</v>
      </c>
      <c r="G113" s="130">
        <v>687988</v>
      </c>
      <c r="H113" s="130">
        <v>663669</v>
      </c>
      <c r="I113" s="130">
        <v>619199</v>
      </c>
      <c r="J113" s="130">
        <v>498698</v>
      </c>
      <c r="K113" s="130">
        <v>377599</v>
      </c>
      <c r="L113" s="130">
        <v>265282</v>
      </c>
      <c r="M113" s="130">
        <v>284897</v>
      </c>
      <c r="N113" s="130">
        <v>40</v>
      </c>
      <c r="O113" s="130">
        <v>5566308</v>
      </c>
      <c r="Q113" s="127"/>
    </row>
    <row r="114" spans="1:17">
      <c r="A114" s="135"/>
      <c r="B114" s="135" t="s">
        <v>116</v>
      </c>
      <c r="C114" s="133">
        <v>94031</v>
      </c>
      <c r="D114" s="133">
        <v>425001</v>
      </c>
      <c r="E114" s="133">
        <v>630541</v>
      </c>
      <c r="F114" s="133">
        <v>578843</v>
      </c>
      <c r="G114" s="133">
        <v>498851</v>
      </c>
      <c r="H114" s="133">
        <v>460491</v>
      </c>
      <c r="I114" s="133">
        <v>401245</v>
      </c>
      <c r="J114" s="133">
        <v>306414</v>
      </c>
      <c r="K114" s="133">
        <v>207693</v>
      </c>
      <c r="L114" s="133">
        <v>128675</v>
      </c>
      <c r="M114" s="133">
        <v>111493</v>
      </c>
      <c r="N114" s="133">
        <v>18</v>
      </c>
      <c r="O114" s="133">
        <v>3843296</v>
      </c>
      <c r="Q114" s="127"/>
    </row>
    <row r="115" spans="1:17" ht="15" thickBot="1">
      <c r="A115" s="138" t="s">
        <v>121</v>
      </c>
      <c r="B115" s="138"/>
      <c r="C115" s="139">
        <v>2.4361173966513361</v>
      </c>
      <c r="D115" s="139">
        <v>10.324749054264133</v>
      </c>
      <c r="E115" s="139">
        <v>14.721905406433683</v>
      </c>
      <c r="F115" s="139">
        <v>13.936101880589236</v>
      </c>
      <c r="G115" s="139">
        <v>12.613060018253691</v>
      </c>
      <c r="H115" s="139">
        <v>11.9469427193748</v>
      </c>
      <c r="I115" s="139">
        <v>10.844707173649391</v>
      </c>
      <c r="J115" s="139">
        <v>8.5562793078220931</v>
      </c>
      <c r="K115" s="139">
        <v>6.2201554921971214</v>
      </c>
      <c r="L115" s="139">
        <v>4.1867542991182205</v>
      </c>
      <c r="M115" s="139">
        <v>4.2126108601382164</v>
      </c>
      <c r="N115" s="139">
        <v>6.1639150808046755E-4</v>
      </c>
      <c r="O115" s="139">
        <v>100</v>
      </c>
      <c r="Q115" s="127"/>
    </row>
    <row r="116" spans="1:17" ht="23.25" customHeight="1">
      <c r="A116" s="1842" t="s">
        <v>166</v>
      </c>
      <c r="B116" s="1842"/>
      <c r="C116" s="1842"/>
      <c r="D116" s="1842"/>
      <c r="E116" s="1842"/>
      <c r="F116" s="1842"/>
      <c r="G116" s="1842"/>
      <c r="H116" s="1842"/>
      <c r="I116" s="1842"/>
      <c r="J116" s="1842"/>
      <c r="K116" s="1842"/>
      <c r="L116" s="1842"/>
      <c r="M116" s="1842"/>
      <c r="N116" s="1842"/>
      <c r="O116" s="1842"/>
    </row>
    <row r="117" spans="1:17" ht="24.75" customHeight="1">
      <c r="A117" s="1842"/>
      <c r="B117" s="1842"/>
      <c r="C117" s="1842"/>
      <c r="D117" s="1842"/>
      <c r="E117" s="1842"/>
      <c r="F117" s="1842"/>
      <c r="G117" s="1842"/>
      <c r="H117" s="1842"/>
      <c r="I117" s="1842"/>
      <c r="J117" s="1842"/>
      <c r="K117" s="1842"/>
      <c r="L117" s="1842"/>
      <c r="M117" s="1842"/>
      <c r="N117" s="1842"/>
      <c r="O117" s="1842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54301-8EA1-46A9-AA6A-7C80F262963B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102" customWidth="1"/>
    <col min="2" max="2" width="8.5546875" style="102" customWidth="1"/>
    <col min="3" max="15" width="13" style="102" customWidth="1"/>
    <col min="16" max="256" width="11.44140625" style="102"/>
    <col min="257" max="257" width="9.109375" style="102" customWidth="1"/>
    <col min="258" max="258" width="8.5546875" style="102" customWidth="1"/>
    <col min="259" max="271" width="13" style="102" customWidth="1"/>
    <col min="272" max="512" width="11.44140625" style="102"/>
    <col min="513" max="513" width="9.109375" style="102" customWidth="1"/>
    <col min="514" max="514" width="8.5546875" style="102" customWidth="1"/>
    <col min="515" max="527" width="13" style="102" customWidth="1"/>
    <col min="528" max="768" width="11.44140625" style="102"/>
    <col min="769" max="769" width="9.109375" style="102" customWidth="1"/>
    <col min="770" max="770" width="8.5546875" style="102" customWidth="1"/>
    <col min="771" max="783" width="13" style="102" customWidth="1"/>
    <col min="784" max="1024" width="11.44140625" style="102"/>
    <col min="1025" max="1025" width="9.109375" style="102" customWidth="1"/>
    <col min="1026" max="1026" width="8.5546875" style="102" customWidth="1"/>
    <col min="1027" max="1039" width="13" style="102" customWidth="1"/>
    <col min="1040" max="1280" width="11.44140625" style="102"/>
    <col min="1281" max="1281" width="9.109375" style="102" customWidth="1"/>
    <col min="1282" max="1282" width="8.5546875" style="102" customWidth="1"/>
    <col min="1283" max="1295" width="13" style="102" customWidth="1"/>
    <col min="1296" max="1536" width="11.44140625" style="102"/>
    <col min="1537" max="1537" width="9.109375" style="102" customWidth="1"/>
    <col min="1538" max="1538" width="8.5546875" style="102" customWidth="1"/>
    <col min="1539" max="1551" width="13" style="102" customWidth="1"/>
    <col min="1552" max="1792" width="11.44140625" style="102"/>
    <col min="1793" max="1793" width="9.109375" style="102" customWidth="1"/>
    <col min="1794" max="1794" width="8.5546875" style="102" customWidth="1"/>
    <col min="1795" max="1807" width="13" style="102" customWidth="1"/>
    <col min="1808" max="2048" width="11.44140625" style="102"/>
    <col min="2049" max="2049" width="9.109375" style="102" customWidth="1"/>
    <col min="2050" max="2050" width="8.5546875" style="102" customWidth="1"/>
    <col min="2051" max="2063" width="13" style="102" customWidth="1"/>
    <col min="2064" max="2304" width="11.44140625" style="102"/>
    <col min="2305" max="2305" width="9.109375" style="102" customWidth="1"/>
    <col min="2306" max="2306" width="8.5546875" style="102" customWidth="1"/>
    <col min="2307" max="2319" width="13" style="102" customWidth="1"/>
    <col min="2320" max="2560" width="11.44140625" style="102"/>
    <col min="2561" max="2561" width="9.109375" style="102" customWidth="1"/>
    <col min="2562" max="2562" width="8.5546875" style="102" customWidth="1"/>
    <col min="2563" max="2575" width="13" style="102" customWidth="1"/>
    <col min="2576" max="2816" width="11.44140625" style="102"/>
    <col min="2817" max="2817" width="9.109375" style="102" customWidth="1"/>
    <col min="2818" max="2818" width="8.5546875" style="102" customWidth="1"/>
    <col min="2819" max="2831" width="13" style="102" customWidth="1"/>
    <col min="2832" max="3072" width="11.44140625" style="102"/>
    <col min="3073" max="3073" width="9.109375" style="102" customWidth="1"/>
    <col min="3074" max="3074" width="8.5546875" style="102" customWidth="1"/>
    <col min="3075" max="3087" width="13" style="102" customWidth="1"/>
    <col min="3088" max="3328" width="11.44140625" style="102"/>
    <col min="3329" max="3329" width="9.109375" style="102" customWidth="1"/>
    <col min="3330" max="3330" width="8.5546875" style="102" customWidth="1"/>
    <col min="3331" max="3343" width="13" style="102" customWidth="1"/>
    <col min="3344" max="3584" width="11.44140625" style="102"/>
    <col min="3585" max="3585" width="9.109375" style="102" customWidth="1"/>
    <col min="3586" max="3586" width="8.5546875" style="102" customWidth="1"/>
    <col min="3587" max="3599" width="13" style="102" customWidth="1"/>
    <col min="3600" max="3840" width="11.44140625" style="102"/>
    <col min="3841" max="3841" width="9.109375" style="102" customWidth="1"/>
    <col min="3842" max="3842" width="8.5546875" style="102" customWidth="1"/>
    <col min="3843" max="3855" width="13" style="102" customWidth="1"/>
    <col min="3856" max="4096" width="11.44140625" style="102"/>
    <col min="4097" max="4097" width="9.109375" style="102" customWidth="1"/>
    <col min="4098" max="4098" width="8.5546875" style="102" customWidth="1"/>
    <col min="4099" max="4111" width="13" style="102" customWidth="1"/>
    <col min="4112" max="4352" width="11.44140625" style="102"/>
    <col min="4353" max="4353" width="9.109375" style="102" customWidth="1"/>
    <col min="4354" max="4354" width="8.5546875" style="102" customWidth="1"/>
    <col min="4355" max="4367" width="13" style="102" customWidth="1"/>
    <col min="4368" max="4608" width="11.44140625" style="102"/>
    <col min="4609" max="4609" width="9.109375" style="102" customWidth="1"/>
    <col min="4610" max="4610" width="8.5546875" style="102" customWidth="1"/>
    <col min="4611" max="4623" width="13" style="102" customWidth="1"/>
    <col min="4624" max="4864" width="11.44140625" style="102"/>
    <col min="4865" max="4865" width="9.109375" style="102" customWidth="1"/>
    <col min="4866" max="4866" width="8.5546875" style="102" customWidth="1"/>
    <col min="4867" max="4879" width="13" style="102" customWidth="1"/>
    <col min="4880" max="5120" width="11.44140625" style="102"/>
    <col min="5121" max="5121" width="9.109375" style="102" customWidth="1"/>
    <col min="5122" max="5122" width="8.5546875" style="102" customWidth="1"/>
    <col min="5123" max="5135" width="13" style="102" customWidth="1"/>
    <col min="5136" max="5376" width="11.44140625" style="102"/>
    <col min="5377" max="5377" width="9.109375" style="102" customWidth="1"/>
    <col min="5378" max="5378" width="8.5546875" style="102" customWidth="1"/>
    <col min="5379" max="5391" width="13" style="102" customWidth="1"/>
    <col min="5392" max="5632" width="11.44140625" style="102"/>
    <col min="5633" max="5633" width="9.109375" style="102" customWidth="1"/>
    <col min="5634" max="5634" width="8.5546875" style="102" customWidth="1"/>
    <col min="5635" max="5647" width="13" style="102" customWidth="1"/>
    <col min="5648" max="5888" width="11.44140625" style="102"/>
    <col min="5889" max="5889" width="9.109375" style="102" customWidth="1"/>
    <col min="5890" max="5890" width="8.5546875" style="102" customWidth="1"/>
    <col min="5891" max="5903" width="13" style="102" customWidth="1"/>
    <col min="5904" max="6144" width="11.44140625" style="102"/>
    <col min="6145" max="6145" width="9.109375" style="102" customWidth="1"/>
    <col min="6146" max="6146" width="8.5546875" style="102" customWidth="1"/>
    <col min="6147" max="6159" width="13" style="102" customWidth="1"/>
    <col min="6160" max="6400" width="11.44140625" style="102"/>
    <col min="6401" max="6401" width="9.109375" style="102" customWidth="1"/>
    <col min="6402" max="6402" width="8.5546875" style="102" customWidth="1"/>
    <col min="6403" max="6415" width="13" style="102" customWidth="1"/>
    <col min="6416" max="6656" width="11.44140625" style="102"/>
    <col min="6657" max="6657" width="9.109375" style="102" customWidth="1"/>
    <col min="6658" max="6658" width="8.5546875" style="102" customWidth="1"/>
    <col min="6659" max="6671" width="13" style="102" customWidth="1"/>
    <col min="6672" max="6912" width="11.44140625" style="102"/>
    <col min="6913" max="6913" width="9.109375" style="102" customWidth="1"/>
    <col min="6914" max="6914" width="8.5546875" style="102" customWidth="1"/>
    <col min="6915" max="6927" width="13" style="102" customWidth="1"/>
    <col min="6928" max="7168" width="11.44140625" style="102"/>
    <col min="7169" max="7169" width="9.109375" style="102" customWidth="1"/>
    <col min="7170" max="7170" width="8.5546875" style="102" customWidth="1"/>
    <col min="7171" max="7183" width="13" style="102" customWidth="1"/>
    <col min="7184" max="7424" width="11.44140625" style="102"/>
    <col min="7425" max="7425" width="9.109375" style="102" customWidth="1"/>
    <col min="7426" max="7426" width="8.5546875" style="102" customWidth="1"/>
    <col min="7427" max="7439" width="13" style="102" customWidth="1"/>
    <col min="7440" max="7680" width="11.44140625" style="102"/>
    <col min="7681" max="7681" width="9.109375" style="102" customWidth="1"/>
    <col min="7682" max="7682" width="8.5546875" style="102" customWidth="1"/>
    <col min="7683" max="7695" width="13" style="102" customWidth="1"/>
    <col min="7696" max="7936" width="11.44140625" style="102"/>
    <col min="7937" max="7937" width="9.109375" style="102" customWidth="1"/>
    <col min="7938" max="7938" width="8.5546875" style="102" customWidth="1"/>
    <col min="7939" max="7951" width="13" style="102" customWidth="1"/>
    <col min="7952" max="8192" width="11.44140625" style="102"/>
    <col min="8193" max="8193" width="9.109375" style="102" customWidth="1"/>
    <col min="8194" max="8194" width="8.5546875" style="102" customWidth="1"/>
    <col min="8195" max="8207" width="13" style="102" customWidth="1"/>
    <col min="8208" max="8448" width="11.44140625" style="102"/>
    <col min="8449" max="8449" width="9.109375" style="102" customWidth="1"/>
    <col min="8450" max="8450" width="8.5546875" style="102" customWidth="1"/>
    <col min="8451" max="8463" width="13" style="102" customWidth="1"/>
    <col min="8464" max="8704" width="11.44140625" style="102"/>
    <col min="8705" max="8705" width="9.109375" style="102" customWidth="1"/>
    <col min="8706" max="8706" width="8.5546875" style="102" customWidth="1"/>
    <col min="8707" max="8719" width="13" style="102" customWidth="1"/>
    <col min="8720" max="8960" width="11.44140625" style="102"/>
    <col min="8961" max="8961" width="9.109375" style="102" customWidth="1"/>
    <col min="8962" max="8962" width="8.5546875" style="102" customWidth="1"/>
    <col min="8963" max="8975" width="13" style="102" customWidth="1"/>
    <col min="8976" max="9216" width="11.44140625" style="102"/>
    <col min="9217" max="9217" width="9.109375" style="102" customWidth="1"/>
    <col min="9218" max="9218" width="8.5546875" style="102" customWidth="1"/>
    <col min="9219" max="9231" width="13" style="102" customWidth="1"/>
    <col min="9232" max="9472" width="11.44140625" style="102"/>
    <col min="9473" max="9473" width="9.109375" style="102" customWidth="1"/>
    <col min="9474" max="9474" width="8.5546875" style="102" customWidth="1"/>
    <col min="9475" max="9487" width="13" style="102" customWidth="1"/>
    <col min="9488" max="9728" width="11.44140625" style="102"/>
    <col min="9729" max="9729" width="9.109375" style="102" customWidth="1"/>
    <col min="9730" max="9730" width="8.5546875" style="102" customWidth="1"/>
    <col min="9731" max="9743" width="13" style="102" customWidth="1"/>
    <col min="9744" max="9984" width="11.44140625" style="102"/>
    <col min="9985" max="9985" width="9.109375" style="102" customWidth="1"/>
    <col min="9986" max="9986" width="8.5546875" style="102" customWidth="1"/>
    <col min="9987" max="9999" width="13" style="102" customWidth="1"/>
    <col min="10000" max="10240" width="11.44140625" style="102"/>
    <col min="10241" max="10241" width="9.109375" style="102" customWidth="1"/>
    <col min="10242" max="10242" width="8.5546875" style="102" customWidth="1"/>
    <col min="10243" max="10255" width="13" style="102" customWidth="1"/>
    <col min="10256" max="10496" width="11.44140625" style="102"/>
    <col min="10497" max="10497" width="9.109375" style="102" customWidth="1"/>
    <col min="10498" max="10498" width="8.5546875" style="102" customWidth="1"/>
    <col min="10499" max="10511" width="13" style="102" customWidth="1"/>
    <col min="10512" max="10752" width="11.44140625" style="102"/>
    <col min="10753" max="10753" width="9.109375" style="102" customWidth="1"/>
    <col min="10754" max="10754" width="8.5546875" style="102" customWidth="1"/>
    <col min="10755" max="10767" width="13" style="102" customWidth="1"/>
    <col min="10768" max="11008" width="11.44140625" style="102"/>
    <col min="11009" max="11009" width="9.109375" style="102" customWidth="1"/>
    <col min="11010" max="11010" width="8.5546875" style="102" customWidth="1"/>
    <col min="11011" max="11023" width="13" style="102" customWidth="1"/>
    <col min="11024" max="11264" width="11.44140625" style="102"/>
    <col min="11265" max="11265" width="9.109375" style="102" customWidth="1"/>
    <col min="11266" max="11266" width="8.5546875" style="102" customWidth="1"/>
    <col min="11267" max="11279" width="13" style="102" customWidth="1"/>
    <col min="11280" max="11520" width="11.44140625" style="102"/>
    <col min="11521" max="11521" width="9.109375" style="102" customWidth="1"/>
    <col min="11522" max="11522" width="8.5546875" style="102" customWidth="1"/>
    <col min="11523" max="11535" width="13" style="102" customWidth="1"/>
    <col min="11536" max="11776" width="11.44140625" style="102"/>
    <col min="11777" max="11777" width="9.109375" style="102" customWidth="1"/>
    <col min="11778" max="11778" width="8.5546875" style="102" customWidth="1"/>
    <col min="11779" max="11791" width="13" style="102" customWidth="1"/>
    <col min="11792" max="12032" width="11.44140625" style="102"/>
    <col min="12033" max="12033" width="9.109375" style="102" customWidth="1"/>
    <col min="12034" max="12034" width="8.5546875" style="102" customWidth="1"/>
    <col min="12035" max="12047" width="13" style="102" customWidth="1"/>
    <col min="12048" max="12288" width="11.44140625" style="102"/>
    <col min="12289" max="12289" width="9.109375" style="102" customWidth="1"/>
    <col min="12290" max="12290" width="8.5546875" style="102" customWidth="1"/>
    <col min="12291" max="12303" width="13" style="102" customWidth="1"/>
    <col min="12304" max="12544" width="11.44140625" style="102"/>
    <col min="12545" max="12545" width="9.109375" style="102" customWidth="1"/>
    <col min="12546" max="12546" width="8.5546875" style="102" customWidth="1"/>
    <col min="12547" max="12559" width="13" style="102" customWidth="1"/>
    <col min="12560" max="12800" width="11.44140625" style="102"/>
    <col min="12801" max="12801" width="9.109375" style="102" customWidth="1"/>
    <col min="12802" max="12802" width="8.5546875" style="102" customWidth="1"/>
    <col min="12803" max="12815" width="13" style="102" customWidth="1"/>
    <col min="12816" max="13056" width="11.44140625" style="102"/>
    <col min="13057" max="13057" width="9.109375" style="102" customWidth="1"/>
    <col min="13058" max="13058" width="8.5546875" style="102" customWidth="1"/>
    <col min="13059" max="13071" width="13" style="102" customWidth="1"/>
    <col min="13072" max="13312" width="11.44140625" style="102"/>
    <col min="13313" max="13313" width="9.109375" style="102" customWidth="1"/>
    <col min="13314" max="13314" width="8.5546875" style="102" customWidth="1"/>
    <col min="13315" max="13327" width="13" style="102" customWidth="1"/>
    <col min="13328" max="13568" width="11.44140625" style="102"/>
    <col min="13569" max="13569" width="9.109375" style="102" customWidth="1"/>
    <col min="13570" max="13570" width="8.5546875" style="102" customWidth="1"/>
    <col min="13571" max="13583" width="13" style="102" customWidth="1"/>
    <col min="13584" max="13824" width="11.44140625" style="102"/>
    <col min="13825" max="13825" width="9.109375" style="102" customWidth="1"/>
    <col min="13826" max="13826" width="8.5546875" style="102" customWidth="1"/>
    <col min="13827" max="13839" width="13" style="102" customWidth="1"/>
    <col min="13840" max="14080" width="11.44140625" style="102"/>
    <col min="14081" max="14081" width="9.109375" style="102" customWidth="1"/>
    <col min="14082" max="14082" width="8.5546875" style="102" customWidth="1"/>
    <col min="14083" max="14095" width="13" style="102" customWidth="1"/>
    <col min="14096" max="14336" width="11.44140625" style="102"/>
    <col min="14337" max="14337" width="9.109375" style="102" customWidth="1"/>
    <col min="14338" max="14338" width="8.5546875" style="102" customWidth="1"/>
    <col min="14339" max="14351" width="13" style="102" customWidth="1"/>
    <col min="14352" max="14592" width="11.44140625" style="102"/>
    <col min="14593" max="14593" width="9.109375" style="102" customWidth="1"/>
    <col min="14594" max="14594" width="8.5546875" style="102" customWidth="1"/>
    <col min="14595" max="14607" width="13" style="102" customWidth="1"/>
    <col min="14608" max="14848" width="11.44140625" style="102"/>
    <col min="14849" max="14849" width="9.109375" style="102" customWidth="1"/>
    <col min="14850" max="14850" width="8.5546875" style="102" customWidth="1"/>
    <col min="14851" max="14863" width="13" style="102" customWidth="1"/>
    <col min="14864" max="15104" width="11.44140625" style="102"/>
    <col min="15105" max="15105" width="9.109375" style="102" customWidth="1"/>
    <col min="15106" max="15106" width="8.5546875" style="102" customWidth="1"/>
    <col min="15107" max="15119" width="13" style="102" customWidth="1"/>
    <col min="15120" max="15360" width="11.44140625" style="102"/>
    <col min="15361" max="15361" width="9.109375" style="102" customWidth="1"/>
    <col min="15362" max="15362" width="8.5546875" style="102" customWidth="1"/>
    <col min="15363" max="15375" width="13" style="102" customWidth="1"/>
    <col min="15376" max="15616" width="11.44140625" style="102"/>
    <col min="15617" max="15617" width="9.109375" style="102" customWidth="1"/>
    <col min="15618" max="15618" width="8.5546875" style="102" customWidth="1"/>
    <col min="15619" max="15631" width="13" style="102" customWidth="1"/>
    <col min="15632" max="15872" width="11.44140625" style="102"/>
    <col min="15873" max="15873" width="9.109375" style="102" customWidth="1"/>
    <col min="15874" max="15874" width="8.5546875" style="102" customWidth="1"/>
    <col min="15875" max="15887" width="13" style="102" customWidth="1"/>
    <col min="15888" max="16128" width="11.44140625" style="102"/>
    <col min="16129" max="16129" width="9.109375" style="102" customWidth="1"/>
    <col min="16130" max="16130" width="8.5546875" style="102" customWidth="1"/>
    <col min="16131" max="16143" width="13" style="102" customWidth="1"/>
    <col min="16144" max="16384" width="11.44140625" style="102"/>
  </cols>
  <sheetData>
    <row r="1" spans="1:16" ht="20.25" customHeight="1">
      <c r="A1" s="18"/>
      <c r="B1" s="90"/>
    </row>
    <row r="2" spans="1:16" ht="28.2">
      <c r="A2" s="1847" t="s">
        <v>8</v>
      </c>
      <c r="B2" s="1847"/>
      <c r="C2" s="1847"/>
      <c r="D2" s="1847"/>
      <c r="E2" s="1847"/>
      <c r="F2" s="1847"/>
      <c r="G2" s="1847"/>
      <c r="H2" s="1847"/>
      <c r="I2" s="1847"/>
      <c r="J2" s="1847"/>
      <c r="K2" s="1847"/>
      <c r="L2" s="1847"/>
      <c r="M2" s="1847"/>
      <c r="N2" s="1847"/>
      <c r="O2" s="1847"/>
      <c r="P2" s="150"/>
    </row>
    <row r="3" spans="1:16" ht="15" thickBot="1">
      <c r="A3" s="113"/>
      <c r="B3" s="113"/>
    </row>
    <row r="4" spans="1:16">
      <c r="A4" s="117"/>
      <c r="B4" s="117"/>
      <c r="C4" s="151">
        <v>45016</v>
      </c>
      <c r="D4" s="151">
        <v>45046</v>
      </c>
      <c r="E4" s="151">
        <v>45077</v>
      </c>
      <c r="F4" s="151">
        <v>45107</v>
      </c>
      <c r="G4" s="151">
        <v>45138</v>
      </c>
      <c r="H4" s="151">
        <v>45169</v>
      </c>
      <c r="I4" s="151">
        <v>45199</v>
      </c>
      <c r="J4" s="151">
        <v>45230</v>
      </c>
      <c r="K4" s="151">
        <v>45260</v>
      </c>
      <c r="L4" s="151">
        <v>45291</v>
      </c>
      <c r="M4" s="151">
        <v>45322</v>
      </c>
      <c r="N4" s="151">
        <v>45351</v>
      </c>
      <c r="O4" s="151">
        <v>45382</v>
      </c>
    </row>
    <row r="5" spans="1:16">
      <c r="A5" s="134" t="s">
        <v>114</v>
      </c>
      <c r="B5" s="152"/>
      <c r="C5" s="153">
        <v>1013323</v>
      </c>
      <c r="D5" s="153">
        <v>1013298</v>
      </c>
      <c r="E5" s="153">
        <v>1014218</v>
      </c>
      <c r="F5" s="153">
        <v>1014370</v>
      </c>
      <c r="G5" s="153">
        <v>1014440</v>
      </c>
      <c r="H5" s="153">
        <v>1014401</v>
      </c>
      <c r="I5" s="153">
        <v>1014739</v>
      </c>
      <c r="J5" s="153">
        <v>1015095</v>
      </c>
      <c r="K5" s="153">
        <v>1015474</v>
      </c>
      <c r="L5" s="153">
        <v>1015859</v>
      </c>
      <c r="M5" s="153">
        <v>1016062</v>
      </c>
      <c r="N5" s="153">
        <v>1016721</v>
      </c>
      <c r="O5" s="153">
        <v>1017832</v>
      </c>
    </row>
    <row r="6" spans="1:16">
      <c r="A6" s="134"/>
      <c r="B6" s="117" t="s">
        <v>167</v>
      </c>
      <c r="C6" s="154">
        <v>3875</v>
      </c>
      <c r="D6" s="154">
        <v>3955</v>
      </c>
      <c r="E6" s="154">
        <v>4058</v>
      </c>
      <c r="F6" s="154">
        <v>4110</v>
      </c>
      <c r="G6" s="154">
        <v>4184</v>
      </c>
      <c r="H6" s="154">
        <v>4260</v>
      </c>
      <c r="I6" s="154">
        <v>4344</v>
      </c>
      <c r="J6" s="154">
        <v>5981</v>
      </c>
      <c r="K6" s="154">
        <v>6073</v>
      </c>
      <c r="L6" s="154">
        <v>6170</v>
      </c>
      <c r="M6" s="154">
        <v>6227</v>
      </c>
      <c r="N6" s="154">
        <v>6263</v>
      </c>
      <c r="O6" s="154">
        <v>6296</v>
      </c>
    </row>
    <row r="7" spans="1:16">
      <c r="A7" s="117"/>
      <c r="B7" s="117" t="s">
        <v>168</v>
      </c>
      <c r="C7" s="154">
        <v>18816</v>
      </c>
      <c r="D7" s="154">
        <v>18960</v>
      </c>
      <c r="E7" s="154">
        <v>19270</v>
      </c>
      <c r="F7" s="154">
        <v>19529</v>
      </c>
      <c r="G7" s="154">
        <v>19833</v>
      </c>
      <c r="H7" s="154">
        <v>20022</v>
      </c>
      <c r="I7" s="154">
        <v>20204</v>
      </c>
      <c r="J7" s="154">
        <v>23448</v>
      </c>
      <c r="K7" s="154">
        <v>23648</v>
      </c>
      <c r="L7" s="154">
        <v>23883</v>
      </c>
      <c r="M7" s="154">
        <v>24047</v>
      </c>
      <c r="N7" s="154">
        <v>24260</v>
      </c>
      <c r="O7" s="154">
        <v>24467</v>
      </c>
    </row>
    <row r="8" spans="1:16">
      <c r="A8" s="117"/>
      <c r="B8" s="117" t="s">
        <v>169</v>
      </c>
      <c r="C8" s="154">
        <v>966777</v>
      </c>
      <c r="D8" s="154">
        <v>966429</v>
      </c>
      <c r="E8" s="154">
        <v>965901</v>
      </c>
      <c r="F8" s="154">
        <v>965417</v>
      </c>
      <c r="G8" s="154">
        <v>964853</v>
      </c>
      <c r="H8" s="154">
        <v>964331</v>
      </c>
      <c r="I8" s="154">
        <v>964015</v>
      </c>
      <c r="J8" s="154">
        <v>958375</v>
      </c>
      <c r="K8" s="154">
        <v>958372</v>
      </c>
      <c r="L8" s="154">
        <v>958288</v>
      </c>
      <c r="M8" s="154">
        <v>958162</v>
      </c>
      <c r="N8" s="154">
        <v>958318</v>
      </c>
      <c r="O8" s="154">
        <v>958721</v>
      </c>
    </row>
    <row r="9" spans="1:16">
      <c r="A9" s="135"/>
      <c r="B9" s="135" t="s">
        <v>170</v>
      </c>
      <c r="C9" s="155">
        <v>23855</v>
      </c>
      <c r="D9" s="155">
        <v>23954</v>
      </c>
      <c r="E9" s="155">
        <v>24989</v>
      </c>
      <c r="F9" s="155">
        <v>25314</v>
      </c>
      <c r="G9" s="155">
        <v>25570</v>
      </c>
      <c r="H9" s="155">
        <v>25788</v>
      </c>
      <c r="I9" s="155">
        <v>26176</v>
      </c>
      <c r="J9" s="155">
        <v>27291</v>
      </c>
      <c r="K9" s="155">
        <v>27381</v>
      </c>
      <c r="L9" s="155">
        <v>27518</v>
      </c>
      <c r="M9" s="155">
        <v>27626</v>
      </c>
      <c r="N9" s="155">
        <v>27880</v>
      </c>
      <c r="O9" s="155">
        <v>28348</v>
      </c>
    </row>
    <row r="10" spans="1:16">
      <c r="A10" s="134" t="s">
        <v>117</v>
      </c>
      <c r="B10" s="117"/>
      <c r="C10" s="153">
        <v>3851633</v>
      </c>
      <c r="D10" s="153">
        <v>3886246</v>
      </c>
      <c r="E10" s="153">
        <v>3930037</v>
      </c>
      <c r="F10" s="153">
        <v>3969748</v>
      </c>
      <c r="G10" s="153">
        <v>4006567</v>
      </c>
      <c r="H10" s="153">
        <v>4048684</v>
      </c>
      <c r="I10" s="153">
        <v>4091274</v>
      </c>
      <c r="J10" s="153">
        <v>4128713</v>
      </c>
      <c r="K10" s="153">
        <v>4162180</v>
      </c>
      <c r="L10" s="153">
        <v>4195198</v>
      </c>
      <c r="M10" s="153">
        <v>4240244</v>
      </c>
      <c r="N10" s="153">
        <v>4280115</v>
      </c>
      <c r="O10" s="153">
        <v>4319452</v>
      </c>
    </row>
    <row r="11" spans="1:16">
      <c r="A11" s="134"/>
      <c r="B11" s="117" t="s">
        <v>167</v>
      </c>
      <c r="C11" s="154">
        <v>83048</v>
      </c>
      <c r="D11" s="154">
        <v>83632</v>
      </c>
      <c r="E11" s="154">
        <v>84668</v>
      </c>
      <c r="F11" s="154">
        <v>85404</v>
      </c>
      <c r="G11" s="154">
        <v>86093</v>
      </c>
      <c r="H11" s="154">
        <v>87004</v>
      </c>
      <c r="I11" s="154">
        <v>87896</v>
      </c>
      <c r="J11" s="154">
        <v>88714</v>
      </c>
      <c r="K11" s="154">
        <v>90624</v>
      </c>
      <c r="L11" s="154">
        <v>91518</v>
      </c>
      <c r="M11" s="154">
        <v>93207</v>
      </c>
      <c r="N11" s="154">
        <v>94967</v>
      </c>
      <c r="O11" s="154">
        <v>97011</v>
      </c>
    </row>
    <row r="12" spans="1:16">
      <c r="A12" s="117"/>
      <c r="B12" s="117" t="s">
        <v>168</v>
      </c>
      <c r="C12" s="154">
        <v>165472</v>
      </c>
      <c r="D12" s="154">
        <v>165876</v>
      </c>
      <c r="E12" s="154">
        <v>166435</v>
      </c>
      <c r="F12" s="154">
        <v>167112</v>
      </c>
      <c r="G12" s="154">
        <v>167702</v>
      </c>
      <c r="H12" s="154">
        <v>168151</v>
      </c>
      <c r="I12" s="154">
        <v>168325</v>
      </c>
      <c r="J12" s="154">
        <v>168360</v>
      </c>
      <c r="K12" s="154">
        <v>170016</v>
      </c>
      <c r="L12" s="154">
        <v>170371</v>
      </c>
      <c r="M12" s="154">
        <v>171063</v>
      </c>
      <c r="N12" s="154">
        <v>172156</v>
      </c>
      <c r="O12" s="154">
        <v>173633</v>
      </c>
    </row>
    <row r="13" spans="1:16">
      <c r="A13" s="117"/>
      <c r="B13" s="117" t="s">
        <v>169</v>
      </c>
      <c r="C13" s="154">
        <v>3492324</v>
      </c>
      <c r="D13" s="154">
        <v>3525661</v>
      </c>
      <c r="E13" s="154">
        <v>3567464</v>
      </c>
      <c r="F13" s="154">
        <v>3605140</v>
      </c>
      <c r="G13" s="154">
        <v>3640033</v>
      </c>
      <c r="H13" s="154">
        <v>3680078</v>
      </c>
      <c r="I13" s="154">
        <v>3720954</v>
      </c>
      <c r="J13" s="154">
        <v>3757105</v>
      </c>
      <c r="K13" s="154">
        <v>3786727</v>
      </c>
      <c r="L13" s="154">
        <v>3818402</v>
      </c>
      <c r="M13" s="154">
        <v>3860917</v>
      </c>
      <c r="N13" s="154">
        <v>3897755</v>
      </c>
      <c r="O13" s="154">
        <v>3933559</v>
      </c>
    </row>
    <row r="14" spans="1:16">
      <c r="A14" s="135"/>
      <c r="B14" s="135" t="s">
        <v>170</v>
      </c>
      <c r="C14" s="155">
        <v>110789</v>
      </c>
      <c r="D14" s="155">
        <v>111077</v>
      </c>
      <c r="E14" s="155">
        <v>111470</v>
      </c>
      <c r="F14" s="155">
        <v>112092</v>
      </c>
      <c r="G14" s="155">
        <v>112739</v>
      </c>
      <c r="H14" s="155">
        <v>113451</v>
      </c>
      <c r="I14" s="155">
        <v>114099</v>
      </c>
      <c r="J14" s="155">
        <v>114534</v>
      </c>
      <c r="K14" s="155">
        <v>114813</v>
      </c>
      <c r="L14" s="155">
        <v>114907</v>
      </c>
      <c r="M14" s="155">
        <v>115057</v>
      </c>
      <c r="N14" s="155">
        <v>115237</v>
      </c>
      <c r="O14" s="155">
        <v>115249</v>
      </c>
    </row>
    <row r="15" spans="1:16">
      <c r="A15" s="136" t="s">
        <v>124</v>
      </c>
      <c r="B15" s="117"/>
      <c r="C15" s="153">
        <v>2343011</v>
      </c>
      <c r="D15" s="153">
        <v>2342878</v>
      </c>
      <c r="E15" s="153">
        <v>2341613</v>
      </c>
      <c r="F15" s="153">
        <v>2341661</v>
      </c>
      <c r="G15" s="153">
        <v>2341977</v>
      </c>
      <c r="H15" s="153">
        <v>2342061</v>
      </c>
      <c r="I15" s="153">
        <v>2342210</v>
      </c>
      <c r="J15" s="153">
        <v>2342230</v>
      </c>
      <c r="K15" s="153">
        <v>2342241</v>
      </c>
      <c r="L15" s="153">
        <v>2342422</v>
      </c>
      <c r="M15" s="153">
        <v>2342600</v>
      </c>
      <c r="N15" s="153">
        <v>2342636</v>
      </c>
      <c r="O15" s="153">
        <v>2342454</v>
      </c>
    </row>
    <row r="16" spans="1:16">
      <c r="A16" s="136"/>
      <c r="B16" s="117" t="s">
        <v>167</v>
      </c>
      <c r="C16" s="154">
        <v>30634</v>
      </c>
      <c r="D16" s="154">
        <v>31178</v>
      </c>
      <c r="E16" s="154">
        <v>31939</v>
      </c>
      <c r="F16" s="154">
        <v>32603</v>
      </c>
      <c r="G16" s="154">
        <v>33009</v>
      </c>
      <c r="H16" s="154">
        <v>33797</v>
      </c>
      <c r="I16" s="154">
        <v>34727</v>
      </c>
      <c r="J16" s="154">
        <v>35526</v>
      </c>
      <c r="K16" s="154">
        <v>36607</v>
      </c>
      <c r="L16" s="154">
        <v>37311</v>
      </c>
      <c r="M16" s="154">
        <v>38415</v>
      </c>
      <c r="N16" s="154">
        <v>39395</v>
      </c>
      <c r="O16" s="154">
        <v>39965</v>
      </c>
    </row>
    <row r="17" spans="1:16">
      <c r="A17" s="117"/>
      <c r="B17" s="117" t="s">
        <v>168</v>
      </c>
      <c r="C17" s="154">
        <v>87877</v>
      </c>
      <c r="D17" s="154">
        <v>88421</v>
      </c>
      <c r="E17" s="154">
        <v>88693</v>
      </c>
      <c r="F17" s="154">
        <v>89030</v>
      </c>
      <c r="G17" s="154">
        <v>89430</v>
      </c>
      <c r="H17" s="154">
        <v>89760</v>
      </c>
      <c r="I17" s="154">
        <v>90033</v>
      </c>
      <c r="J17" s="154">
        <v>90139</v>
      </c>
      <c r="K17" s="154">
        <v>90565</v>
      </c>
      <c r="L17" s="154">
        <v>90867</v>
      </c>
      <c r="M17" s="154">
        <v>91474</v>
      </c>
      <c r="N17" s="154">
        <v>92151</v>
      </c>
      <c r="O17" s="154">
        <v>92793</v>
      </c>
    </row>
    <row r="18" spans="1:16">
      <c r="A18" s="117"/>
      <c r="B18" s="117" t="s">
        <v>169</v>
      </c>
      <c r="C18" s="154">
        <v>2170629</v>
      </c>
      <c r="D18" s="154">
        <v>2169389</v>
      </c>
      <c r="E18" s="154">
        <v>2167294</v>
      </c>
      <c r="F18" s="154">
        <v>2166329</v>
      </c>
      <c r="G18" s="154">
        <v>2166010</v>
      </c>
      <c r="H18" s="154">
        <v>2165042</v>
      </c>
      <c r="I18" s="154">
        <v>2164006</v>
      </c>
      <c r="J18" s="154">
        <v>2163301</v>
      </c>
      <c r="K18" s="154">
        <v>2162002</v>
      </c>
      <c r="L18" s="154">
        <v>2161434</v>
      </c>
      <c r="M18" s="154">
        <v>2160067</v>
      </c>
      <c r="N18" s="154">
        <v>2158567</v>
      </c>
      <c r="O18" s="154">
        <v>2157221</v>
      </c>
    </row>
    <row r="19" spans="1:16">
      <c r="A19" s="135"/>
      <c r="B19" s="135" t="s">
        <v>170</v>
      </c>
      <c r="C19" s="155">
        <v>53871</v>
      </c>
      <c r="D19" s="155">
        <v>53890</v>
      </c>
      <c r="E19" s="155">
        <v>53687</v>
      </c>
      <c r="F19" s="155">
        <v>53699</v>
      </c>
      <c r="G19" s="155">
        <v>53528</v>
      </c>
      <c r="H19" s="155">
        <v>53462</v>
      </c>
      <c r="I19" s="155">
        <v>53444</v>
      </c>
      <c r="J19" s="155">
        <v>53264</v>
      </c>
      <c r="K19" s="155">
        <v>53067</v>
      </c>
      <c r="L19" s="155">
        <v>52810</v>
      </c>
      <c r="M19" s="155">
        <v>52644</v>
      </c>
      <c r="N19" s="155">
        <v>52523</v>
      </c>
      <c r="O19" s="155">
        <v>52475</v>
      </c>
    </row>
    <row r="20" spans="1:16">
      <c r="A20" s="136" t="s">
        <v>119</v>
      </c>
      <c r="B20" s="117"/>
      <c r="C20" s="153">
        <v>1740288</v>
      </c>
      <c r="D20" s="153">
        <v>1739980</v>
      </c>
      <c r="E20" s="153">
        <v>1738721</v>
      </c>
      <c r="F20" s="153">
        <v>1737875</v>
      </c>
      <c r="G20" s="153">
        <v>1736914</v>
      </c>
      <c r="H20" s="153">
        <v>1736020</v>
      </c>
      <c r="I20" s="153">
        <v>1735096</v>
      </c>
      <c r="J20" s="153">
        <v>1734160</v>
      </c>
      <c r="K20" s="153">
        <v>1733300</v>
      </c>
      <c r="L20" s="153">
        <v>1732304</v>
      </c>
      <c r="M20" s="153">
        <v>1731503</v>
      </c>
      <c r="N20" s="153">
        <v>1730725</v>
      </c>
      <c r="O20" s="153">
        <v>1729866</v>
      </c>
    </row>
    <row r="21" spans="1:16">
      <c r="A21" s="136"/>
      <c r="B21" s="117" t="s">
        <v>167</v>
      </c>
      <c r="C21" s="154">
        <v>44914</v>
      </c>
      <c r="D21" s="154">
        <v>45573</v>
      </c>
      <c r="E21" s="154">
        <v>46286</v>
      </c>
      <c r="F21" s="154">
        <v>46825</v>
      </c>
      <c r="G21" s="154">
        <v>47424</v>
      </c>
      <c r="H21" s="154">
        <v>48149</v>
      </c>
      <c r="I21" s="154">
        <v>49022</v>
      </c>
      <c r="J21" s="154">
        <v>49635</v>
      </c>
      <c r="K21" s="154">
        <v>50469</v>
      </c>
      <c r="L21" s="154">
        <v>51353</v>
      </c>
      <c r="M21" s="154">
        <v>52711</v>
      </c>
      <c r="N21" s="154">
        <v>54897</v>
      </c>
      <c r="O21" s="154">
        <v>56814</v>
      </c>
    </row>
    <row r="22" spans="1:16">
      <c r="A22" s="117"/>
      <c r="B22" s="117" t="s">
        <v>168</v>
      </c>
      <c r="C22" s="154">
        <v>112672</v>
      </c>
      <c r="D22" s="154">
        <v>113373</v>
      </c>
      <c r="E22" s="154">
        <v>114044</v>
      </c>
      <c r="F22" s="154">
        <v>114990</v>
      </c>
      <c r="G22" s="154">
        <v>115828</v>
      </c>
      <c r="H22" s="154">
        <v>116637</v>
      </c>
      <c r="I22" s="154">
        <v>117235</v>
      </c>
      <c r="J22" s="154">
        <v>117877</v>
      </c>
      <c r="K22" s="154">
        <v>118588</v>
      </c>
      <c r="L22" s="154">
        <v>119204</v>
      </c>
      <c r="M22" s="154">
        <v>120295</v>
      </c>
      <c r="N22" s="154">
        <v>122346</v>
      </c>
      <c r="O22" s="154">
        <v>123956</v>
      </c>
    </row>
    <row r="23" spans="1:16">
      <c r="A23" s="117"/>
      <c r="B23" s="117" t="s">
        <v>169</v>
      </c>
      <c r="C23" s="154">
        <v>1523762</v>
      </c>
      <c r="D23" s="154">
        <v>1522148</v>
      </c>
      <c r="E23" s="154">
        <v>1519758</v>
      </c>
      <c r="F23" s="154">
        <v>1517700</v>
      </c>
      <c r="G23" s="154">
        <v>1515616</v>
      </c>
      <c r="H23" s="154">
        <v>1513529</v>
      </c>
      <c r="I23" s="154">
        <v>1511310</v>
      </c>
      <c r="J23" s="154">
        <v>1509313</v>
      </c>
      <c r="K23" s="154">
        <v>1507102</v>
      </c>
      <c r="L23" s="154">
        <v>1504908</v>
      </c>
      <c r="M23" s="154">
        <v>1501815</v>
      </c>
      <c r="N23" s="154">
        <v>1496902</v>
      </c>
      <c r="O23" s="154">
        <v>1492614</v>
      </c>
    </row>
    <row r="24" spans="1:16">
      <c r="A24" s="135"/>
      <c r="B24" s="135" t="s">
        <v>170</v>
      </c>
      <c r="C24" s="155">
        <v>58940</v>
      </c>
      <c r="D24" s="155">
        <v>58886</v>
      </c>
      <c r="E24" s="155">
        <v>58633</v>
      </c>
      <c r="F24" s="155">
        <v>58360</v>
      </c>
      <c r="G24" s="155">
        <v>58046</v>
      </c>
      <c r="H24" s="155">
        <v>57705</v>
      </c>
      <c r="I24" s="155">
        <v>57529</v>
      </c>
      <c r="J24" s="155">
        <v>57335</v>
      </c>
      <c r="K24" s="155">
        <v>57141</v>
      </c>
      <c r="L24" s="155">
        <v>56839</v>
      </c>
      <c r="M24" s="155">
        <v>56682</v>
      </c>
      <c r="N24" s="155">
        <v>56580</v>
      </c>
      <c r="O24" s="155">
        <v>56482</v>
      </c>
    </row>
    <row r="25" spans="1:16" ht="18.75" customHeight="1">
      <c r="A25" s="136" t="s">
        <v>120</v>
      </c>
      <c r="B25" s="117"/>
      <c r="C25" s="126">
        <v>8948255</v>
      </c>
      <c r="D25" s="126">
        <v>8982402</v>
      </c>
      <c r="E25" s="126">
        <v>9024589</v>
      </c>
      <c r="F25" s="126">
        <v>9063654</v>
      </c>
      <c r="G25" s="126">
        <v>9099898</v>
      </c>
      <c r="H25" s="126">
        <v>9141166</v>
      </c>
      <c r="I25" s="126">
        <v>9183319</v>
      </c>
      <c r="J25" s="126">
        <v>9220198</v>
      </c>
      <c r="K25" s="126">
        <v>9253195</v>
      </c>
      <c r="L25" s="126">
        <v>9285783</v>
      </c>
      <c r="M25" s="126">
        <v>9330409</v>
      </c>
      <c r="N25" s="126">
        <v>9370197</v>
      </c>
      <c r="O25" s="126">
        <v>9409604</v>
      </c>
    </row>
    <row r="26" spans="1:16">
      <c r="A26" s="136"/>
      <c r="B26" s="117" t="s">
        <v>167</v>
      </c>
      <c r="C26" s="156">
        <v>162471</v>
      </c>
      <c r="D26" s="156">
        <v>164338</v>
      </c>
      <c r="E26" s="156">
        <v>166951</v>
      </c>
      <c r="F26" s="156">
        <v>168942</v>
      </c>
      <c r="G26" s="156">
        <v>170710</v>
      </c>
      <c r="H26" s="156">
        <v>173210</v>
      </c>
      <c r="I26" s="156">
        <v>175989</v>
      </c>
      <c r="J26" s="156">
        <v>179856</v>
      </c>
      <c r="K26" s="156">
        <v>183773</v>
      </c>
      <c r="L26" s="156">
        <v>186352</v>
      </c>
      <c r="M26" s="156">
        <v>190560</v>
      </c>
      <c r="N26" s="156">
        <v>195522</v>
      </c>
      <c r="O26" s="156">
        <v>200086</v>
      </c>
    </row>
    <row r="27" spans="1:16">
      <c r="A27" s="117"/>
      <c r="B27" s="117" t="s">
        <v>168</v>
      </c>
      <c r="C27" s="130">
        <v>384837</v>
      </c>
      <c r="D27" s="130">
        <v>386630</v>
      </c>
      <c r="E27" s="130">
        <v>388442</v>
      </c>
      <c r="F27" s="130">
        <v>390661</v>
      </c>
      <c r="G27" s="130">
        <v>392793</v>
      </c>
      <c r="H27" s="130">
        <v>394570</v>
      </c>
      <c r="I27" s="130">
        <v>395797</v>
      </c>
      <c r="J27" s="130">
        <v>399824</v>
      </c>
      <c r="K27" s="130">
        <v>402817</v>
      </c>
      <c r="L27" s="130">
        <v>404325</v>
      </c>
      <c r="M27" s="130">
        <v>406879</v>
      </c>
      <c r="N27" s="130">
        <v>410913</v>
      </c>
      <c r="O27" s="130">
        <v>414849</v>
      </c>
    </row>
    <row r="28" spans="1:16">
      <c r="A28" s="117"/>
      <c r="B28" s="117" t="s">
        <v>169</v>
      </c>
      <c r="C28" s="130">
        <v>8153492</v>
      </c>
      <c r="D28" s="130">
        <v>8183627</v>
      </c>
      <c r="E28" s="130">
        <v>8220417</v>
      </c>
      <c r="F28" s="130">
        <v>8254586</v>
      </c>
      <c r="G28" s="130">
        <v>8286512</v>
      </c>
      <c r="H28" s="130">
        <v>8322980</v>
      </c>
      <c r="I28" s="130">
        <v>8360285</v>
      </c>
      <c r="J28" s="130">
        <v>8388094</v>
      </c>
      <c r="K28" s="130">
        <v>8414203</v>
      </c>
      <c r="L28" s="130">
        <v>8443032</v>
      </c>
      <c r="M28" s="130">
        <v>8480961</v>
      </c>
      <c r="N28" s="130">
        <v>8511542</v>
      </c>
      <c r="O28" s="130">
        <v>8542115</v>
      </c>
    </row>
    <row r="29" spans="1:16">
      <c r="A29" s="117"/>
      <c r="B29" s="117" t="s">
        <v>170</v>
      </c>
      <c r="C29" s="130">
        <v>247455</v>
      </c>
      <c r="D29" s="130">
        <v>247807</v>
      </c>
      <c r="E29" s="130">
        <v>248779</v>
      </c>
      <c r="F29" s="130">
        <v>249465</v>
      </c>
      <c r="G29" s="130">
        <v>249883</v>
      </c>
      <c r="H29" s="130">
        <v>250406</v>
      </c>
      <c r="I29" s="130">
        <v>251248</v>
      </c>
      <c r="J29" s="130">
        <v>252424</v>
      </c>
      <c r="K29" s="130">
        <v>252402</v>
      </c>
      <c r="L29" s="130">
        <v>252074</v>
      </c>
      <c r="M29" s="130">
        <v>252009</v>
      </c>
      <c r="N29" s="130">
        <v>252220</v>
      </c>
      <c r="O29" s="130">
        <v>252554</v>
      </c>
    </row>
    <row r="30" spans="1:16" ht="4.5" customHeight="1" thickBot="1">
      <c r="A30" s="138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</row>
    <row r="31" spans="1:16" ht="6" customHeight="1"/>
    <row r="32" spans="1:16" ht="26.25" customHeight="1">
      <c r="B32" s="1842" t="s">
        <v>171</v>
      </c>
      <c r="C32" s="1842"/>
      <c r="D32" s="1842"/>
      <c r="E32" s="1842"/>
      <c r="F32" s="1842"/>
      <c r="G32" s="1842"/>
      <c r="H32" s="1842"/>
      <c r="I32" s="1842"/>
      <c r="J32" s="1842"/>
      <c r="K32" s="1842"/>
      <c r="L32" s="1842"/>
      <c r="M32" s="1842"/>
      <c r="N32" s="1842"/>
      <c r="O32" s="1842"/>
      <c r="P32" s="149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029A-BF53-4A04-A08E-274799E9CED5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58" customWidth="1"/>
    <col min="2" max="2" width="15" style="158" customWidth="1"/>
    <col min="3" max="3" width="13.33203125" style="158" customWidth="1"/>
    <col min="4" max="13" width="10.109375" style="158" customWidth="1"/>
    <col min="14" max="14" width="11.33203125" style="158" customWidth="1"/>
    <col min="15" max="15" width="10.109375" style="158" customWidth="1"/>
    <col min="16" max="16" width="10" style="158" bestFit="1" customWidth="1"/>
    <col min="17" max="256" width="9.109375" style="158"/>
    <col min="257" max="257" width="23.6640625" style="158" customWidth="1"/>
    <col min="258" max="258" width="15" style="158" customWidth="1"/>
    <col min="259" max="259" width="13.33203125" style="158" customWidth="1"/>
    <col min="260" max="269" width="10.109375" style="158" customWidth="1"/>
    <col min="270" max="270" width="11.33203125" style="158" customWidth="1"/>
    <col min="271" max="271" width="10.109375" style="158" customWidth="1"/>
    <col min="272" max="272" width="10" style="158" bestFit="1" customWidth="1"/>
    <col min="273" max="512" width="9.109375" style="158"/>
    <col min="513" max="513" width="23.6640625" style="158" customWidth="1"/>
    <col min="514" max="514" width="15" style="158" customWidth="1"/>
    <col min="515" max="515" width="13.33203125" style="158" customWidth="1"/>
    <col min="516" max="525" width="10.109375" style="158" customWidth="1"/>
    <col min="526" max="526" width="11.33203125" style="158" customWidth="1"/>
    <col min="527" max="527" width="10.109375" style="158" customWidth="1"/>
    <col min="528" max="528" width="10" style="158" bestFit="1" customWidth="1"/>
    <col min="529" max="768" width="9.109375" style="158"/>
    <col min="769" max="769" width="23.6640625" style="158" customWidth="1"/>
    <col min="770" max="770" width="15" style="158" customWidth="1"/>
    <col min="771" max="771" width="13.33203125" style="158" customWidth="1"/>
    <col min="772" max="781" width="10.109375" style="158" customWidth="1"/>
    <col min="782" max="782" width="11.33203125" style="158" customWidth="1"/>
    <col min="783" max="783" width="10.109375" style="158" customWidth="1"/>
    <col min="784" max="784" width="10" style="158" bestFit="1" customWidth="1"/>
    <col min="785" max="1024" width="9.109375" style="158"/>
    <col min="1025" max="1025" width="23.6640625" style="158" customWidth="1"/>
    <col min="1026" max="1026" width="15" style="158" customWidth="1"/>
    <col min="1027" max="1027" width="13.33203125" style="158" customWidth="1"/>
    <col min="1028" max="1037" width="10.109375" style="158" customWidth="1"/>
    <col min="1038" max="1038" width="11.33203125" style="158" customWidth="1"/>
    <col min="1039" max="1039" width="10.109375" style="158" customWidth="1"/>
    <col min="1040" max="1040" width="10" style="158" bestFit="1" customWidth="1"/>
    <col min="1041" max="1280" width="9.109375" style="158"/>
    <col min="1281" max="1281" width="23.6640625" style="158" customWidth="1"/>
    <col min="1282" max="1282" width="15" style="158" customWidth="1"/>
    <col min="1283" max="1283" width="13.33203125" style="158" customWidth="1"/>
    <col min="1284" max="1293" width="10.109375" style="158" customWidth="1"/>
    <col min="1294" max="1294" width="11.33203125" style="158" customWidth="1"/>
    <col min="1295" max="1295" width="10.109375" style="158" customWidth="1"/>
    <col min="1296" max="1296" width="10" style="158" bestFit="1" customWidth="1"/>
    <col min="1297" max="1536" width="9.109375" style="158"/>
    <col min="1537" max="1537" width="23.6640625" style="158" customWidth="1"/>
    <col min="1538" max="1538" width="15" style="158" customWidth="1"/>
    <col min="1539" max="1539" width="13.33203125" style="158" customWidth="1"/>
    <col min="1540" max="1549" width="10.109375" style="158" customWidth="1"/>
    <col min="1550" max="1550" width="11.33203125" style="158" customWidth="1"/>
    <col min="1551" max="1551" width="10.109375" style="158" customWidth="1"/>
    <col min="1552" max="1552" width="10" style="158" bestFit="1" customWidth="1"/>
    <col min="1553" max="1792" width="9.109375" style="158"/>
    <col min="1793" max="1793" width="23.6640625" style="158" customWidth="1"/>
    <col min="1794" max="1794" width="15" style="158" customWidth="1"/>
    <col min="1795" max="1795" width="13.33203125" style="158" customWidth="1"/>
    <col min="1796" max="1805" width="10.109375" style="158" customWidth="1"/>
    <col min="1806" max="1806" width="11.33203125" style="158" customWidth="1"/>
    <col min="1807" max="1807" width="10.109375" style="158" customWidth="1"/>
    <col min="1808" max="1808" width="10" style="158" bestFit="1" customWidth="1"/>
    <col min="1809" max="2048" width="9.109375" style="158"/>
    <col min="2049" max="2049" width="23.6640625" style="158" customWidth="1"/>
    <col min="2050" max="2050" width="15" style="158" customWidth="1"/>
    <col min="2051" max="2051" width="13.33203125" style="158" customWidth="1"/>
    <col min="2052" max="2061" width="10.109375" style="158" customWidth="1"/>
    <col min="2062" max="2062" width="11.33203125" style="158" customWidth="1"/>
    <col min="2063" max="2063" width="10.109375" style="158" customWidth="1"/>
    <col min="2064" max="2064" width="10" style="158" bestFit="1" customWidth="1"/>
    <col min="2065" max="2304" width="9.109375" style="158"/>
    <col min="2305" max="2305" width="23.6640625" style="158" customWidth="1"/>
    <col min="2306" max="2306" width="15" style="158" customWidth="1"/>
    <col min="2307" max="2307" width="13.33203125" style="158" customWidth="1"/>
    <col min="2308" max="2317" width="10.109375" style="158" customWidth="1"/>
    <col min="2318" max="2318" width="11.33203125" style="158" customWidth="1"/>
    <col min="2319" max="2319" width="10.109375" style="158" customWidth="1"/>
    <col min="2320" max="2320" width="10" style="158" bestFit="1" customWidth="1"/>
    <col min="2321" max="2560" width="9.109375" style="158"/>
    <col min="2561" max="2561" width="23.6640625" style="158" customWidth="1"/>
    <col min="2562" max="2562" width="15" style="158" customWidth="1"/>
    <col min="2563" max="2563" width="13.33203125" style="158" customWidth="1"/>
    <col min="2564" max="2573" width="10.109375" style="158" customWidth="1"/>
    <col min="2574" max="2574" width="11.33203125" style="158" customWidth="1"/>
    <col min="2575" max="2575" width="10.109375" style="158" customWidth="1"/>
    <col min="2576" max="2576" width="10" style="158" bestFit="1" customWidth="1"/>
    <col min="2577" max="2816" width="9.109375" style="158"/>
    <col min="2817" max="2817" width="23.6640625" style="158" customWidth="1"/>
    <col min="2818" max="2818" width="15" style="158" customWidth="1"/>
    <col min="2819" max="2819" width="13.33203125" style="158" customWidth="1"/>
    <col min="2820" max="2829" width="10.109375" style="158" customWidth="1"/>
    <col min="2830" max="2830" width="11.33203125" style="158" customWidth="1"/>
    <col min="2831" max="2831" width="10.109375" style="158" customWidth="1"/>
    <col min="2832" max="2832" width="10" style="158" bestFit="1" customWidth="1"/>
    <col min="2833" max="3072" width="9.109375" style="158"/>
    <col min="3073" max="3073" width="23.6640625" style="158" customWidth="1"/>
    <col min="3074" max="3074" width="15" style="158" customWidth="1"/>
    <col min="3075" max="3075" width="13.33203125" style="158" customWidth="1"/>
    <col min="3076" max="3085" width="10.109375" style="158" customWidth="1"/>
    <col min="3086" max="3086" width="11.33203125" style="158" customWidth="1"/>
    <col min="3087" max="3087" width="10.109375" style="158" customWidth="1"/>
    <col min="3088" max="3088" width="10" style="158" bestFit="1" customWidth="1"/>
    <col min="3089" max="3328" width="9.109375" style="158"/>
    <col min="3329" max="3329" width="23.6640625" style="158" customWidth="1"/>
    <col min="3330" max="3330" width="15" style="158" customWidth="1"/>
    <col min="3331" max="3331" width="13.33203125" style="158" customWidth="1"/>
    <col min="3332" max="3341" width="10.109375" style="158" customWidth="1"/>
    <col min="3342" max="3342" width="11.33203125" style="158" customWidth="1"/>
    <col min="3343" max="3343" width="10.109375" style="158" customWidth="1"/>
    <col min="3344" max="3344" width="10" style="158" bestFit="1" customWidth="1"/>
    <col min="3345" max="3584" width="9.109375" style="158"/>
    <col min="3585" max="3585" width="23.6640625" style="158" customWidth="1"/>
    <col min="3586" max="3586" width="15" style="158" customWidth="1"/>
    <col min="3587" max="3587" width="13.33203125" style="158" customWidth="1"/>
    <col min="3588" max="3597" width="10.109375" style="158" customWidth="1"/>
    <col min="3598" max="3598" width="11.33203125" style="158" customWidth="1"/>
    <col min="3599" max="3599" width="10.109375" style="158" customWidth="1"/>
    <col min="3600" max="3600" width="10" style="158" bestFit="1" customWidth="1"/>
    <col min="3601" max="3840" width="9.109375" style="158"/>
    <col min="3841" max="3841" width="23.6640625" style="158" customWidth="1"/>
    <col min="3842" max="3842" width="15" style="158" customWidth="1"/>
    <col min="3843" max="3843" width="13.33203125" style="158" customWidth="1"/>
    <col min="3844" max="3853" width="10.109375" style="158" customWidth="1"/>
    <col min="3854" max="3854" width="11.33203125" style="158" customWidth="1"/>
    <col min="3855" max="3855" width="10.109375" style="158" customWidth="1"/>
    <col min="3856" max="3856" width="10" style="158" bestFit="1" customWidth="1"/>
    <col min="3857" max="4096" width="9.109375" style="158"/>
    <col min="4097" max="4097" width="23.6640625" style="158" customWidth="1"/>
    <col min="4098" max="4098" width="15" style="158" customWidth="1"/>
    <col min="4099" max="4099" width="13.33203125" style="158" customWidth="1"/>
    <col min="4100" max="4109" width="10.109375" style="158" customWidth="1"/>
    <col min="4110" max="4110" width="11.33203125" style="158" customWidth="1"/>
    <col min="4111" max="4111" width="10.109375" style="158" customWidth="1"/>
    <col min="4112" max="4112" width="10" style="158" bestFit="1" customWidth="1"/>
    <col min="4113" max="4352" width="9.109375" style="158"/>
    <col min="4353" max="4353" width="23.6640625" style="158" customWidth="1"/>
    <col min="4354" max="4354" width="15" style="158" customWidth="1"/>
    <col min="4355" max="4355" width="13.33203125" style="158" customWidth="1"/>
    <col min="4356" max="4365" width="10.109375" style="158" customWidth="1"/>
    <col min="4366" max="4366" width="11.33203125" style="158" customWidth="1"/>
    <col min="4367" max="4367" width="10.109375" style="158" customWidth="1"/>
    <col min="4368" max="4368" width="10" style="158" bestFit="1" customWidth="1"/>
    <col min="4369" max="4608" width="9.109375" style="158"/>
    <col min="4609" max="4609" width="23.6640625" style="158" customWidth="1"/>
    <col min="4610" max="4610" width="15" style="158" customWidth="1"/>
    <col min="4611" max="4611" width="13.33203125" style="158" customWidth="1"/>
    <col min="4612" max="4621" width="10.109375" style="158" customWidth="1"/>
    <col min="4622" max="4622" width="11.33203125" style="158" customWidth="1"/>
    <col min="4623" max="4623" width="10.109375" style="158" customWidth="1"/>
    <col min="4624" max="4624" width="10" style="158" bestFit="1" customWidth="1"/>
    <col min="4625" max="4864" width="9.109375" style="158"/>
    <col min="4865" max="4865" width="23.6640625" style="158" customWidth="1"/>
    <col min="4866" max="4866" width="15" style="158" customWidth="1"/>
    <col min="4867" max="4867" width="13.33203125" style="158" customWidth="1"/>
    <col min="4868" max="4877" width="10.109375" style="158" customWidth="1"/>
    <col min="4878" max="4878" width="11.33203125" style="158" customWidth="1"/>
    <col min="4879" max="4879" width="10.109375" style="158" customWidth="1"/>
    <col min="4880" max="4880" width="10" style="158" bestFit="1" customWidth="1"/>
    <col min="4881" max="5120" width="9.109375" style="158"/>
    <col min="5121" max="5121" width="23.6640625" style="158" customWidth="1"/>
    <col min="5122" max="5122" width="15" style="158" customWidth="1"/>
    <col min="5123" max="5123" width="13.33203125" style="158" customWidth="1"/>
    <col min="5124" max="5133" width="10.109375" style="158" customWidth="1"/>
    <col min="5134" max="5134" width="11.33203125" style="158" customWidth="1"/>
    <col min="5135" max="5135" width="10.109375" style="158" customWidth="1"/>
    <col min="5136" max="5136" width="10" style="158" bestFit="1" customWidth="1"/>
    <col min="5137" max="5376" width="9.109375" style="158"/>
    <col min="5377" max="5377" width="23.6640625" style="158" customWidth="1"/>
    <col min="5378" max="5378" width="15" style="158" customWidth="1"/>
    <col min="5379" max="5379" width="13.33203125" style="158" customWidth="1"/>
    <col min="5380" max="5389" width="10.109375" style="158" customWidth="1"/>
    <col min="5390" max="5390" width="11.33203125" style="158" customWidth="1"/>
    <col min="5391" max="5391" width="10.109375" style="158" customWidth="1"/>
    <col min="5392" max="5392" width="10" style="158" bestFit="1" customWidth="1"/>
    <col min="5393" max="5632" width="9.109375" style="158"/>
    <col min="5633" max="5633" width="23.6640625" style="158" customWidth="1"/>
    <col min="5634" max="5634" width="15" style="158" customWidth="1"/>
    <col min="5635" max="5635" width="13.33203125" style="158" customWidth="1"/>
    <col min="5636" max="5645" width="10.109375" style="158" customWidth="1"/>
    <col min="5646" max="5646" width="11.33203125" style="158" customWidth="1"/>
    <col min="5647" max="5647" width="10.109375" style="158" customWidth="1"/>
    <col min="5648" max="5648" width="10" style="158" bestFit="1" customWidth="1"/>
    <col min="5649" max="5888" width="9.109375" style="158"/>
    <col min="5889" max="5889" width="23.6640625" style="158" customWidth="1"/>
    <col min="5890" max="5890" width="15" style="158" customWidth="1"/>
    <col min="5891" max="5891" width="13.33203125" style="158" customWidth="1"/>
    <col min="5892" max="5901" width="10.109375" style="158" customWidth="1"/>
    <col min="5902" max="5902" width="11.33203125" style="158" customWidth="1"/>
    <col min="5903" max="5903" width="10.109375" style="158" customWidth="1"/>
    <col min="5904" max="5904" width="10" style="158" bestFit="1" customWidth="1"/>
    <col min="5905" max="6144" width="9.109375" style="158"/>
    <col min="6145" max="6145" width="23.6640625" style="158" customWidth="1"/>
    <col min="6146" max="6146" width="15" style="158" customWidth="1"/>
    <col min="6147" max="6147" width="13.33203125" style="158" customWidth="1"/>
    <col min="6148" max="6157" width="10.109375" style="158" customWidth="1"/>
    <col min="6158" max="6158" width="11.33203125" style="158" customWidth="1"/>
    <col min="6159" max="6159" width="10.109375" style="158" customWidth="1"/>
    <col min="6160" max="6160" width="10" style="158" bestFit="1" customWidth="1"/>
    <col min="6161" max="6400" width="9.109375" style="158"/>
    <col min="6401" max="6401" width="23.6640625" style="158" customWidth="1"/>
    <col min="6402" max="6402" width="15" style="158" customWidth="1"/>
    <col min="6403" max="6403" width="13.33203125" style="158" customWidth="1"/>
    <col min="6404" max="6413" width="10.109375" style="158" customWidth="1"/>
    <col min="6414" max="6414" width="11.33203125" style="158" customWidth="1"/>
    <col min="6415" max="6415" width="10.109375" style="158" customWidth="1"/>
    <col min="6416" max="6416" width="10" style="158" bestFit="1" customWidth="1"/>
    <col min="6417" max="6656" width="9.109375" style="158"/>
    <col min="6657" max="6657" width="23.6640625" style="158" customWidth="1"/>
    <col min="6658" max="6658" width="15" style="158" customWidth="1"/>
    <col min="6659" max="6659" width="13.33203125" style="158" customWidth="1"/>
    <col min="6660" max="6669" width="10.109375" style="158" customWidth="1"/>
    <col min="6670" max="6670" width="11.33203125" style="158" customWidth="1"/>
    <col min="6671" max="6671" width="10.109375" style="158" customWidth="1"/>
    <col min="6672" max="6672" width="10" style="158" bestFit="1" customWidth="1"/>
    <col min="6673" max="6912" width="9.109375" style="158"/>
    <col min="6913" max="6913" width="23.6640625" style="158" customWidth="1"/>
    <col min="6914" max="6914" width="15" style="158" customWidth="1"/>
    <col min="6915" max="6915" width="13.33203125" style="158" customWidth="1"/>
    <col min="6916" max="6925" width="10.109375" style="158" customWidth="1"/>
    <col min="6926" max="6926" width="11.33203125" style="158" customWidth="1"/>
    <col min="6927" max="6927" width="10.109375" style="158" customWidth="1"/>
    <col min="6928" max="6928" width="10" style="158" bestFit="1" customWidth="1"/>
    <col min="6929" max="7168" width="9.109375" style="158"/>
    <col min="7169" max="7169" width="23.6640625" style="158" customWidth="1"/>
    <col min="7170" max="7170" width="15" style="158" customWidth="1"/>
    <col min="7171" max="7171" width="13.33203125" style="158" customWidth="1"/>
    <col min="7172" max="7181" width="10.109375" style="158" customWidth="1"/>
    <col min="7182" max="7182" width="11.33203125" style="158" customWidth="1"/>
    <col min="7183" max="7183" width="10.109375" style="158" customWidth="1"/>
    <col min="7184" max="7184" width="10" style="158" bestFit="1" customWidth="1"/>
    <col min="7185" max="7424" width="9.109375" style="158"/>
    <col min="7425" max="7425" width="23.6640625" style="158" customWidth="1"/>
    <col min="7426" max="7426" width="15" style="158" customWidth="1"/>
    <col min="7427" max="7427" width="13.33203125" style="158" customWidth="1"/>
    <col min="7428" max="7437" width="10.109375" style="158" customWidth="1"/>
    <col min="7438" max="7438" width="11.33203125" style="158" customWidth="1"/>
    <col min="7439" max="7439" width="10.109375" style="158" customWidth="1"/>
    <col min="7440" max="7440" width="10" style="158" bestFit="1" customWidth="1"/>
    <col min="7441" max="7680" width="9.109375" style="158"/>
    <col min="7681" max="7681" width="23.6640625" style="158" customWidth="1"/>
    <col min="7682" max="7682" width="15" style="158" customWidth="1"/>
    <col min="7683" max="7683" width="13.33203125" style="158" customWidth="1"/>
    <col min="7684" max="7693" width="10.109375" style="158" customWidth="1"/>
    <col min="7694" max="7694" width="11.33203125" style="158" customWidth="1"/>
    <col min="7695" max="7695" width="10.109375" style="158" customWidth="1"/>
    <col min="7696" max="7696" width="10" style="158" bestFit="1" customWidth="1"/>
    <col min="7697" max="7936" width="9.109375" style="158"/>
    <col min="7937" max="7937" width="23.6640625" style="158" customWidth="1"/>
    <col min="7938" max="7938" width="15" style="158" customWidth="1"/>
    <col min="7939" max="7939" width="13.33203125" style="158" customWidth="1"/>
    <col min="7940" max="7949" width="10.109375" style="158" customWidth="1"/>
    <col min="7950" max="7950" width="11.33203125" style="158" customWidth="1"/>
    <col min="7951" max="7951" width="10.109375" style="158" customWidth="1"/>
    <col min="7952" max="7952" width="10" style="158" bestFit="1" customWidth="1"/>
    <col min="7953" max="8192" width="9.109375" style="158"/>
    <col min="8193" max="8193" width="23.6640625" style="158" customWidth="1"/>
    <col min="8194" max="8194" width="15" style="158" customWidth="1"/>
    <col min="8195" max="8195" width="13.33203125" style="158" customWidth="1"/>
    <col min="8196" max="8205" width="10.109375" style="158" customWidth="1"/>
    <col min="8206" max="8206" width="11.33203125" style="158" customWidth="1"/>
    <col min="8207" max="8207" width="10.109375" style="158" customWidth="1"/>
    <col min="8208" max="8208" width="10" style="158" bestFit="1" customWidth="1"/>
    <col min="8209" max="8448" width="9.109375" style="158"/>
    <col min="8449" max="8449" width="23.6640625" style="158" customWidth="1"/>
    <col min="8450" max="8450" width="15" style="158" customWidth="1"/>
    <col min="8451" max="8451" width="13.33203125" style="158" customWidth="1"/>
    <col min="8452" max="8461" width="10.109375" style="158" customWidth="1"/>
    <col min="8462" max="8462" width="11.33203125" style="158" customWidth="1"/>
    <col min="8463" max="8463" width="10.109375" style="158" customWidth="1"/>
    <col min="8464" max="8464" width="10" style="158" bestFit="1" customWidth="1"/>
    <col min="8465" max="8704" width="9.109375" style="158"/>
    <col min="8705" max="8705" width="23.6640625" style="158" customWidth="1"/>
    <col min="8706" max="8706" width="15" style="158" customWidth="1"/>
    <col min="8707" max="8707" width="13.33203125" style="158" customWidth="1"/>
    <col min="8708" max="8717" width="10.109375" style="158" customWidth="1"/>
    <col min="8718" max="8718" width="11.33203125" style="158" customWidth="1"/>
    <col min="8719" max="8719" width="10.109375" style="158" customWidth="1"/>
    <col min="8720" max="8720" width="10" style="158" bestFit="1" customWidth="1"/>
    <col min="8721" max="8960" width="9.109375" style="158"/>
    <col min="8961" max="8961" width="23.6640625" style="158" customWidth="1"/>
    <col min="8962" max="8962" width="15" style="158" customWidth="1"/>
    <col min="8963" max="8963" width="13.33203125" style="158" customWidth="1"/>
    <col min="8964" max="8973" width="10.109375" style="158" customWidth="1"/>
    <col min="8974" max="8974" width="11.33203125" style="158" customWidth="1"/>
    <col min="8975" max="8975" width="10.109375" style="158" customWidth="1"/>
    <col min="8976" max="8976" width="10" style="158" bestFit="1" customWidth="1"/>
    <col min="8977" max="9216" width="9.109375" style="158"/>
    <col min="9217" max="9217" width="23.6640625" style="158" customWidth="1"/>
    <col min="9218" max="9218" width="15" style="158" customWidth="1"/>
    <col min="9219" max="9219" width="13.33203125" style="158" customWidth="1"/>
    <col min="9220" max="9229" width="10.109375" style="158" customWidth="1"/>
    <col min="9230" max="9230" width="11.33203125" style="158" customWidth="1"/>
    <col min="9231" max="9231" width="10.109375" style="158" customWidth="1"/>
    <col min="9232" max="9232" width="10" style="158" bestFit="1" customWidth="1"/>
    <col min="9233" max="9472" width="9.109375" style="158"/>
    <col min="9473" max="9473" width="23.6640625" style="158" customWidth="1"/>
    <col min="9474" max="9474" width="15" style="158" customWidth="1"/>
    <col min="9475" max="9475" width="13.33203125" style="158" customWidth="1"/>
    <col min="9476" max="9485" width="10.109375" style="158" customWidth="1"/>
    <col min="9486" max="9486" width="11.33203125" style="158" customWidth="1"/>
    <col min="9487" max="9487" width="10.109375" style="158" customWidth="1"/>
    <col min="9488" max="9488" width="10" style="158" bestFit="1" customWidth="1"/>
    <col min="9489" max="9728" width="9.109375" style="158"/>
    <col min="9729" max="9729" width="23.6640625" style="158" customWidth="1"/>
    <col min="9730" max="9730" width="15" style="158" customWidth="1"/>
    <col min="9731" max="9731" width="13.33203125" style="158" customWidth="1"/>
    <col min="9732" max="9741" width="10.109375" style="158" customWidth="1"/>
    <col min="9742" max="9742" width="11.33203125" style="158" customWidth="1"/>
    <col min="9743" max="9743" width="10.109375" style="158" customWidth="1"/>
    <col min="9744" max="9744" width="10" style="158" bestFit="1" customWidth="1"/>
    <col min="9745" max="9984" width="9.109375" style="158"/>
    <col min="9985" max="9985" width="23.6640625" style="158" customWidth="1"/>
    <col min="9986" max="9986" width="15" style="158" customWidth="1"/>
    <col min="9987" max="9987" width="13.33203125" style="158" customWidth="1"/>
    <col min="9988" max="9997" width="10.109375" style="158" customWidth="1"/>
    <col min="9998" max="9998" width="11.33203125" style="158" customWidth="1"/>
    <col min="9999" max="9999" width="10.109375" style="158" customWidth="1"/>
    <col min="10000" max="10000" width="10" style="158" bestFit="1" customWidth="1"/>
    <col min="10001" max="10240" width="9.109375" style="158"/>
    <col min="10241" max="10241" width="23.6640625" style="158" customWidth="1"/>
    <col min="10242" max="10242" width="15" style="158" customWidth="1"/>
    <col min="10243" max="10243" width="13.33203125" style="158" customWidth="1"/>
    <col min="10244" max="10253" width="10.109375" style="158" customWidth="1"/>
    <col min="10254" max="10254" width="11.33203125" style="158" customWidth="1"/>
    <col min="10255" max="10255" width="10.109375" style="158" customWidth="1"/>
    <col min="10256" max="10256" width="10" style="158" bestFit="1" customWidth="1"/>
    <col min="10257" max="10496" width="9.109375" style="158"/>
    <col min="10497" max="10497" width="23.6640625" style="158" customWidth="1"/>
    <col min="10498" max="10498" width="15" style="158" customWidth="1"/>
    <col min="10499" max="10499" width="13.33203125" style="158" customWidth="1"/>
    <col min="10500" max="10509" width="10.109375" style="158" customWidth="1"/>
    <col min="10510" max="10510" width="11.33203125" style="158" customWidth="1"/>
    <col min="10511" max="10511" width="10.109375" style="158" customWidth="1"/>
    <col min="10512" max="10512" width="10" style="158" bestFit="1" customWidth="1"/>
    <col min="10513" max="10752" width="9.109375" style="158"/>
    <col min="10753" max="10753" width="23.6640625" style="158" customWidth="1"/>
    <col min="10754" max="10754" width="15" style="158" customWidth="1"/>
    <col min="10755" max="10755" width="13.33203125" style="158" customWidth="1"/>
    <col min="10756" max="10765" width="10.109375" style="158" customWidth="1"/>
    <col min="10766" max="10766" width="11.33203125" style="158" customWidth="1"/>
    <col min="10767" max="10767" width="10.109375" style="158" customWidth="1"/>
    <col min="10768" max="10768" width="10" style="158" bestFit="1" customWidth="1"/>
    <col min="10769" max="11008" width="9.109375" style="158"/>
    <col min="11009" max="11009" width="23.6640625" style="158" customWidth="1"/>
    <col min="11010" max="11010" width="15" style="158" customWidth="1"/>
    <col min="11011" max="11011" width="13.33203125" style="158" customWidth="1"/>
    <col min="11012" max="11021" width="10.109375" style="158" customWidth="1"/>
    <col min="11022" max="11022" width="11.33203125" style="158" customWidth="1"/>
    <col min="11023" max="11023" width="10.109375" style="158" customWidth="1"/>
    <col min="11024" max="11024" width="10" style="158" bestFit="1" customWidth="1"/>
    <col min="11025" max="11264" width="9.109375" style="158"/>
    <col min="11265" max="11265" width="23.6640625" style="158" customWidth="1"/>
    <col min="11266" max="11266" width="15" style="158" customWidth="1"/>
    <col min="11267" max="11267" width="13.33203125" style="158" customWidth="1"/>
    <col min="11268" max="11277" width="10.109375" style="158" customWidth="1"/>
    <col min="11278" max="11278" width="11.33203125" style="158" customWidth="1"/>
    <col min="11279" max="11279" width="10.109375" style="158" customWidth="1"/>
    <col min="11280" max="11280" width="10" style="158" bestFit="1" customWidth="1"/>
    <col min="11281" max="11520" width="9.109375" style="158"/>
    <col min="11521" max="11521" width="23.6640625" style="158" customWidth="1"/>
    <col min="11522" max="11522" width="15" style="158" customWidth="1"/>
    <col min="11523" max="11523" width="13.33203125" style="158" customWidth="1"/>
    <col min="11524" max="11533" width="10.109375" style="158" customWidth="1"/>
    <col min="11534" max="11534" width="11.33203125" style="158" customWidth="1"/>
    <col min="11535" max="11535" width="10.109375" style="158" customWidth="1"/>
    <col min="11536" max="11536" width="10" style="158" bestFit="1" customWidth="1"/>
    <col min="11537" max="11776" width="9.109375" style="158"/>
    <col min="11777" max="11777" width="23.6640625" style="158" customWidth="1"/>
    <col min="11778" max="11778" width="15" style="158" customWidth="1"/>
    <col min="11779" max="11779" width="13.33203125" style="158" customWidth="1"/>
    <col min="11780" max="11789" width="10.109375" style="158" customWidth="1"/>
    <col min="11790" max="11790" width="11.33203125" style="158" customWidth="1"/>
    <col min="11791" max="11791" width="10.109375" style="158" customWidth="1"/>
    <col min="11792" max="11792" width="10" style="158" bestFit="1" customWidth="1"/>
    <col min="11793" max="12032" width="9.109375" style="158"/>
    <col min="12033" max="12033" width="23.6640625" style="158" customWidth="1"/>
    <col min="12034" max="12034" width="15" style="158" customWidth="1"/>
    <col min="12035" max="12035" width="13.33203125" style="158" customWidth="1"/>
    <col min="12036" max="12045" width="10.109375" style="158" customWidth="1"/>
    <col min="12046" max="12046" width="11.33203125" style="158" customWidth="1"/>
    <col min="12047" max="12047" width="10.109375" style="158" customWidth="1"/>
    <col min="12048" max="12048" width="10" style="158" bestFit="1" customWidth="1"/>
    <col min="12049" max="12288" width="9.109375" style="158"/>
    <col min="12289" max="12289" width="23.6640625" style="158" customWidth="1"/>
    <col min="12290" max="12290" width="15" style="158" customWidth="1"/>
    <col min="12291" max="12291" width="13.33203125" style="158" customWidth="1"/>
    <col min="12292" max="12301" width="10.109375" style="158" customWidth="1"/>
    <col min="12302" max="12302" width="11.33203125" style="158" customWidth="1"/>
    <col min="12303" max="12303" width="10.109375" style="158" customWidth="1"/>
    <col min="12304" max="12304" width="10" style="158" bestFit="1" customWidth="1"/>
    <col min="12305" max="12544" width="9.109375" style="158"/>
    <col min="12545" max="12545" width="23.6640625" style="158" customWidth="1"/>
    <col min="12546" max="12546" width="15" style="158" customWidth="1"/>
    <col min="12547" max="12547" width="13.33203125" style="158" customWidth="1"/>
    <col min="12548" max="12557" width="10.109375" style="158" customWidth="1"/>
    <col min="12558" max="12558" width="11.33203125" style="158" customWidth="1"/>
    <col min="12559" max="12559" width="10.109375" style="158" customWidth="1"/>
    <col min="12560" max="12560" width="10" style="158" bestFit="1" customWidth="1"/>
    <col min="12561" max="12800" width="9.109375" style="158"/>
    <col min="12801" max="12801" width="23.6640625" style="158" customWidth="1"/>
    <col min="12802" max="12802" width="15" style="158" customWidth="1"/>
    <col min="12803" max="12803" width="13.33203125" style="158" customWidth="1"/>
    <col min="12804" max="12813" width="10.109375" style="158" customWidth="1"/>
    <col min="12814" max="12814" width="11.33203125" style="158" customWidth="1"/>
    <col min="12815" max="12815" width="10.109375" style="158" customWidth="1"/>
    <col min="12816" max="12816" width="10" style="158" bestFit="1" customWidth="1"/>
    <col min="12817" max="13056" width="9.109375" style="158"/>
    <col min="13057" max="13057" width="23.6640625" style="158" customWidth="1"/>
    <col min="13058" max="13058" width="15" style="158" customWidth="1"/>
    <col min="13059" max="13059" width="13.33203125" style="158" customWidth="1"/>
    <col min="13060" max="13069" width="10.109375" style="158" customWidth="1"/>
    <col min="13070" max="13070" width="11.33203125" style="158" customWidth="1"/>
    <col min="13071" max="13071" width="10.109375" style="158" customWidth="1"/>
    <col min="13072" max="13072" width="10" style="158" bestFit="1" customWidth="1"/>
    <col min="13073" max="13312" width="9.109375" style="158"/>
    <col min="13313" max="13313" width="23.6640625" style="158" customWidth="1"/>
    <col min="13314" max="13314" width="15" style="158" customWidth="1"/>
    <col min="13315" max="13315" width="13.33203125" style="158" customWidth="1"/>
    <col min="13316" max="13325" width="10.109375" style="158" customWidth="1"/>
    <col min="13326" max="13326" width="11.33203125" style="158" customWidth="1"/>
    <col min="13327" max="13327" width="10.109375" style="158" customWidth="1"/>
    <col min="13328" max="13328" width="10" style="158" bestFit="1" customWidth="1"/>
    <col min="13329" max="13568" width="9.109375" style="158"/>
    <col min="13569" max="13569" width="23.6640625" style="158" customWidth="1"/>
    <col min="13570" max="13570" width="15" style="158" customWidth="1"/>
    <col min="13571" max="13571" width="13.33203125" style="158" customWidth="1"/>
    <col min="13572" max="13581" width="10.109375" style="158" customWidth="1"/>
    <col min="13582" max="13582" width="11.33203125" style="158" customWidth="1"/>
    <col min="13583" max="13583" width="10.109375" style="158" customWidth="1"/>
    <col min="13584" max="13584" width="10" style="158" bestFit="1" customWidth="1"/>
    <col min="13585" max="13824" width="9.109375" style="158"/>
    <col min="13825" max="13825" width="23.6640625" style="158" customWidth="1"/>
    <col min="13826" max="13826" width="15" style="158" customWidth="1"/>
    <col min="13827" max="13827" width="13.33203125" style="158" customWidth="1"/>
    <col min="13828" max="13837" width="10.109375" style="158" customWidth="1"/>
    <col min="13838" max="13838" width="11.33203125" style="158" customWidth="1"/>
    <col min="13839" max="13839" width="10.109375" style="158" customWidth="1"/>
    <col min="13840" max="13840" width="10" style="158" bestFit="1" customWidth="1"/>
    <col min="13841" max="14080" width="9.109375" style="158"/>
    <col min="14081" max="14081" width="23.6640625" style="158" customWidth="1"/>
    <col min="14082" max="14082" width="15" style="158" customWidth="1"/>
    <col min="14083" max="14083" width="13.33203125" style="158" customWidth="1"/>
    <col min="14084" max="14093" width="10.109375" style="158" customWidth="1"/>
    <col min="14094" max="14094" width="11.33203125" style="158" customWidth="1"/>
    <col min="14095" max="14095" width="10.109375" style="158" customWidth="1"/>
    <col min="14096" max="14096" width="10" style="158" bestFit="1" customWidth="1"/>
    <col min="14097" max="14336" width="9.109375" style="158"/>
    <col min="14337" max="14337" width="23.6640625" style="158" customWidth="1"/>
    <col min="14338" max="14338" width="15" style="158" customWidth="1"/>
    <col min="14339" max="14339" width="13.33203125" style="158" customWidth="1"/>
    <col min="14340" max="14349" width="10.109375" style="158" customWidth="1"/>
    <col min="14350" max="14350" width="11.33203125" style="158" customWidth="1"/>
    <col min="14351" max="14351" width="10.109375" style="158" customWidth="1"/>
    <col min="14352" max="14352" width="10" style="158" bestFit="1" customWidth="1"/>
    <col min="14353" max="14592" width="9.109375" style="158"/>
    <col min="14593" max="14593" width="23.6640625" style="158" customWidth="1"/>
    <col min="14594" max="14594" width="15" style="158" customWidth="1"/>
    <col min="14595" max="14595" width="13.33203125" style="158" customWidth="1"/>
    <col min="14596" max="14605" width="10.109375" style="158" customWidth="1"/>
    <col min="14606" max="14606" width="11.33203125" style="158" customWidth="1"/>
    <col min="14607" max="14607" width="10.109375" style="158" customWidth="1"/>
    <col min="14608" max="14608" width="10" style="158" bestFit="1" customWidth="1"/>
    <col min="14609" max="14848" width="9.109375" style="158"/>
    <col min="14849" max="14849" width="23.6640625" style="158" customWidth="1"/>
    <col min="14850" max="14850" width="15" style="158" customWidth="1"/>
    <col min="14851" max="14851" width="13.33203125" style="158" customWidth="1"/>
    <col min="14852" max="14861" width="10.109375" style="158" customWidth="1"/>
    <col min="14862" max="14862" width="11.33203125" style="158" customWidth="1"/>
    <col min="14863" max="14863" width="10.109375" style="158" customWidth="1"/>
    <col min="14864" max="14864" width="10" style="158" bestFit="1" customWidth="1"/>
    <col min="14865" max="15104" width="9.109375" style="158"/>
    <col min="15105" max="15105" width="23.6640625" style="158" customWidth="1"/>
    <col min="15106" max="15106" width="15" style="158" customWidth="1"/>
    <col min="15107" max="15107" width="13.33203125" style="158" customWidth="1"/>
    <col min="15108" max="15117" width="10.109375" style="158" customWidth="1"/>
    <col min="15118" max="15118" width="11.33203125" style="158" customWidth="1"/>
    <col min="15119" max="15119" width="10.109375" style="158" customWidth="1"/>
    <col min="15120" max="15120" width="10" style="158" bestFit="1" customWidth="1"/>
    <col min="15121" max="15360" width="9.109375" style="158"/>
    <col min="15361" max="15361" width="23.6640625" style="158" customWidth="1"/>
    <col min="15362" max="15362" width="15" style="158" customWidth="1"/>
    <col min="15363" max="15363" width="13.33203125" style="158" customWidth="1"/>
    <col min="15364" max="15373" width="10.109375" style="158" customWidth="1"/>
    <col min="15374" max="15374" width="11.33203125" style="158" customWidth="1"/>
    <col min="15375" max="15375" width="10.109375" style="158" customWidth="1"/>
    <col min="15376" max="15376" width="10" style="158" bestFit="1" customWidth="1"/>
    <col min="15377" max="15616" width="9.109375" style="158"/>
    <col min="15617" max="15617" width="23.6640625" style="158" customWidth="1"/>
    <col min="15618" max="15618" width="15" style="158" customWidth="1"/>
    <col min="15619" max="15619" width="13.33203125" style="158" customWidth="1"/>
    <col min="15620" max="15629" width="10.109375" style="158" customWidth="1"/>
    <col min="15630" max="15630" width="11.33203125" style="158" customWidth="1"/>
    <col min="15631" max="15631" width="10.109375" style="158" customWidth="1"/>
    <col min="15632" max="15632" width="10" style="158" bestFit="1" customWidth="1"/>
    <col min="15633" max="15872" width="9.109375" style="158"/>
    <col min="15873" max="15873" width="23.6640625" style="158" customWidth="1"/>
    <col min="15874" max="15874" width="15" style="158" customWidth="1"/>
    <col min="15875" max="15875" width="13.33203125" style="158" customWidth="1"/>
    <col min="15876" max="15885" width="10.109375" style="158" customWidth="1"/>
    <col min="15886" max="15886" width="11.33203125" style="158" customWidth="1"/>
    <col min="15887" max="15887" width="10.109375" style="158" customWidth="1"/>
    <col min="15888" max="15888" width="10" style="158" bestFit="1" customWidth="1"/>
    <col min="15889" max="16128" width="9.109375" style="158"/>
    <col min="16129" max="16129" width="23.6640625" style="158" customWidth="1"/>
    <col min="16130" max="16130" width="15" style="158" customWidth="1"/>
    <col min="16131" max="16131" width="13.33203125" style="158" customWidth="1"/>
    <col min="16132" max="16141" width="10.109375" style="158" customWidth="1"/>
    <col min="16142" max="16142" width="11.33203125" style="158" customWidth="1"/>
    <col min="16143" max="16143" width="10.109375" style="158" customWidth="1"/>
    <col min="16144" max="16144" width="10" style="158" bestFit="1" customWidth="1"/>
    <col min="16145" max="16384" width="9.109375" style="158"/>
  </cols>
  <sheetData>
    <row r="1" spans="1:16" ht="19.5" customHeight="1">
      <c r="A1" s="18"/>
    </row>
    <row r="2" spans="1:16" s="159" customFormat="1" ht="25.5" customHeight="1">
      <c r="A2" s="23" t="s">
        <v>172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59" customFormat="1" ht="25.5" customHeight="1">
      <c r="A3" s="25">
        <v>45382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6" ht="18" customHeight="1">
      <c r="A5" s="161"/>
      <c r="B5" s="162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  <c r="O5" s="163" t="s">
        <v>100</v>
      </c>
      <c r="P5" s="164"/>
    </row>
    <row r="6" spans="1:16" ht="13.5" customHeight="1">
      <c r="A6" s="165"/>
      <c r="B6" s="166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  <c r="O6" s="38" t="s">
        <v>112</v>
      </c>
      <c r="P6" s="164"/>
    </row>
    <row r="7" spans="1:16" ht="13.5" customHeight="1">
      <c r="A7" s="1849" t="s">
        <v>173</v>
      </c>
      <c r="B7" s="167" t="s">
        <v>128</v>
      </c>
      <c r="C7" s="87">
        <v>1</v>
      </c>
      <c r="D7" s="87">
        <v>10</v>
      </c>
      <c r="E7" s="87">
        <v>41644</v>
      </c>
      <c r="F7" s="87">
        <v>441800</v>
      </c>
      <c r="G7" s="87">
        <v>754326</v>
      </c>
      <c r="H7" s="87">
        <v>881832</v>
      </c>
      <c r="I7" s="87">
        <v>864708</v>
      </c>
      <c r="J7" s="87">
        <v>707597</v>
      </c>
      <c r="K7" s="87">
        <v>522883</v>
      </c>
      <c r="L7" s="87">
        <v>357594</v>
      </c>
      <c r="M7" s="87">
        <v>365940</v>
      </c>
      <c r="N7" s="87">
        <v>4938335</v>
      </c>
      <c r="O7" s="168">
        <v>100</v>
      </c>
    </row>
    <row r="8" spans="1:16" ht="13.5" customHeight="1">
      <c r="A8" s="1849"/>
      <c r="B8" s="169" t="s">
        <v>116</v>
      </c>
      <c r="C8" s="50">
        <v>0</v>
      </c>
      <c r="D8" s="50">
        <v>3</v>
      </c>
      <c r="E8" s="50">
        <v>16058</v>
      </c>
      <c r="F8" s="50">
        <v>176235</v>
      </c>
      <c r="G8" s="50">
        <v>299254</v>
      </c>
      <c r="H8" s="50">
        <v>342120</v>
      </c>
      <c r="I8" s="50">
        <v>321826</v>
      </c>
      <c r="J8" s="50">
        <v>256548</v>
      </c>
      <c r="K8" s="50">
        <v>178194</v>
      </c>
      <c r="L8" s="50">
        <v>113234</v>
      </c>
      <c r="M8" s="50">
        <v>99819</v>
      </c>
      <c r="N8" s="50">
        <v>1803291</v>
      </c>
      <c r="O8" s="168">
        <v>36.51617397361661</v>
      </c>
    </row>
    <row r="9" spans="1:16" ht="13.5" customHeight="1">
      <c r="A9" s="1849"/>
      <c r="B9" s="169" t="s">
        <v>115</v>
      </c>
      <c r="C9" s="54">
        <v>1</v>
      </c>
      <c r="D9" s="54">
        <v>7</v>
      </c>
      <c r="E9" s="54">
        <v>25586</v>
      </c>
      <c r="F9" s="54">
        <v>265565</v>
      </c>
      <c r="G9" s="54">
        <v>455072</v>
      </c>
      <c r="H9" s="54">
        <v>539712</v>
      </c>
      <c r="I9" s="54">
        <v>542882</v>
      </c>
      <c r="J9" s="54">
        <v>451049</v>
      </c>
      <c r="K9" s="54">
        <v>344689</v>
      </c>
      <c r="L9" s="54">
        <v>244360</v>
      </c>
      <c r="M9" s="54">
        <v>266121</v>
      </c>
      <c r="N9" s="54">
        <v>3135044</v>
      </c>
      <c r="O9" s="170">
        <v>63.483826026383383</v>
      </c>
    </row>
    <row r="10" spans="1:16" ht="13.5" customHeight="1">
      <c r="A10" s="1849" t="s">
        <v>174</v>
      </c>
      <c r="B10" s="167" t="s">
        <v>128</v>
      </c>
      <c r="C10" s="87">
        <v>0</v>
      </c>
      <c r="D10" s="87">
        <v>0</v>
      </c>
      <c r="E10" s="87">
        <v>15289</v>
      </c>
      <c r="F10" s="87">
        <v>36756</v>
      </c>
      <c r="G10" s="87">
        <v>19726</v>
      </c>
      <c r="H10" s="87">
        <v>8949</v>
      </c>
      <c r="I10" s="87">
        <v>5357</v>
      </c>
      <c r="J10" s="87">
        <v>3344</v>
      </c>
      <c r="K10" s="87">
        <v>2239</v>
      </c>
      <c r="L10" s="87">
        <v>1291</v>
      </c>
      <c r="M10" s="87">
        <v>1227</v>
      </c>
      <c r="N10" s="87">
        <v>94178</v>
      </c>
      <c r="O10" s="168">
        <v>100</v>
      </c>
    </row>
    <row r="11" spans="1:16" ht="13.5" customHeight="1">
      <c r="A11" s="1849"/>
      <c r="B11" s="169" t="s">
        <v>116</v>
      </c>
      <c r="C11" s="50">
        <v>0</v>
      </c>
      <c r="D11" s="50">
        <v>0</v>
      </c>
      <c r="E11" s="50">
        <v>6562</v>
      </c>
      <c r="F11" s="50">
        <v>16283</v>
      </c>
      <c r="G11" s="50">
        <v>8367</v>
      </c>
      <c r="H11" s="50">
        <v>3736</v>
      </c>
      <c r="I11" s="50">
        <v>2487</v>
      </c>
      <c r="J11" s="50">
        <v>1546</v>
      </c>
      <c r="K11" s="50">
        <v>984</v>
      </c>
      <c r="L11" s="50">
        <v>514</v>
      </c>
      <c r="M11" s="50">
        <v>398</v>
      </c>
      <c r="N11" s="50">
        <v>40877</v>
      </c>
      <c r="O11" s="168">
        <v>43.403979698018645</v>
      </c>
    </row>
    <row r="12" spans="1:16" ht="13.5" customHeight="1">
      <c r="A12" s="1849"/>
      <c r="B12" s="169" t="s">
        <v>115</v>
      </c>
      <c r="C12" s="54">
        <v>0</v>
      </c>
      <c r="D12" s="54">
        <v>0</v>
      </c>
      <c r="E12" s="54">
        <v>8727</v>
      </c>
      <c r="F12" s="54">
        <v>20473</v>
      </c>
      <c r="G12" s="54">
        <v>11359</v>
      </c>
      <c r="H12" s="54">
        <v>5213</v>
      </c>
      <c r="I12" s="54">
        <v>2870</v>
      </c>
      <c r="J12" s="54">
        <v>1798</v>
      </c>
      <c r="K12" s="54">
        <v>1255</v>
      </c>
      <c r="L12" s="54">
        <v>777</v>
      </c>
      <c r="M12" s="54">
        <v>829</v>
      </c>
      <c r="N12" s="54">
        <v>53301</v>
      </c>
      <c r="O12" s="170">
        <v>56.596020301981355</v>
      </c>
    </row>
    <row r="13" spans="1:16" ht="13.5" customHeight="1">
      <c r="A13" s="1849" t="s">
        <v>175</v>
      </c>
      <c r="B13" s="167" t="s">
        <v>128</v>
      </c>
      <c r="C13" s="87">
        <v>0</v>
      </c>
      <c r="D13" s="87">
        <v>0</v>
      </c>
      <c r="E13" s="87">
        <v>19512</v>
      </c>
      <c r="F13" s="87">
        <v>42373</v>
      </c>
      <c r="G13" s="87">
        <v>23613</v>
      </c>
      <c r="H13" s="87">
        <v>10678</v>
      </c>
      <c r="I13" s="87">
        <v>5930</v>
      </c>
      <c r="J13" s="87">
        <v>3696</v>
      </c>
      <c r="K13" s="87">
        <v>2463</v>
      </c>
      <c r="L13" s="87">
        <v>1489</v>
      </c>
      <c r="M13" s="87">
        <v>1356</v>
      </c>
      <c r="N13" s="87">
        <v>111110</v>
      </c>
      <c r="O13" s="168">
        <v>100</v>
      </c>
    </row>
    <row r="14" spans="1:16" ht="13.5" customHeight="1">
      <c r="A14" s="1849"/>
      <c r="B14" s="169" t="s">
        <v>116</v>
      </c>
      <c r="C14" s="50">
        <v>0</v>
      </c>
      <c r="D14" s="50">
        <v>0</v>
      </c>
      <c r="E14" s="50">
        <v>8418</v>
      </c>
      <c r="F14" s="50">
        <v>19576</v>
      </c>
      <c r="G14" s="50">
        <v>10391</v>
      </c>
      <c r="H14" s="50">
        <v>4571</v>
      </c>
      <c r="I14" s="50">
        <v>2688</v>
      </c>
      <c r="J14" s="50">
        <v>1743</v>
      </c>
      <c r="K14" s="50">
        <v>1100</v>
      </c>
      <c r="L14" s="50">
        <v>618</v>
      </c>
      <c r="M14" s="50">
        <v>461</v>
      </c>
      <c r="N14" s="50">
        <v>49566</v>
      </c>
      <c r="O14" s="168">
        <v>44.609846098460984</v>
      </c>
    </row>
    <row r="15" spans="1:16" ht="13.5" customHeight="1">
      <c r="A15" s="1849"/>
      <c r="B15" s="169" t="s">
        <v>115</v>
      </c>
      <c r="C15" s="54">
        <v>0</v>
      </c>
      <c r="D15" s="54">
        <v>0</v>
      </c>
      <c r="E15" s="54">
        <v>11094</v>
      </c>
      <c r="F15" s="54">
        <v>22797</v>
      </c>
      <c r="G15" s="54">
        <v>13222</v>
      </c>
      <c r="H15" s="54">
        <v>6107</v>
      </c>
      <c r="I15" s="54">
        <v>3242</v>
      </c>
      <c r="J15" s="54">
        <v>1953</v>
      </c>
      <c r="K15" s="54">
        <v>1363</v>
      </c>
      <c r="L15" s="54">
        <v>871</v>
      </c>
      <c r="M15" s="54">
        <v>895</v>
      </c>
      <c r="N15" s="54">
        <v>61544</v>
      </c>
      <c r="O15" s="170">
        <v>55.390153901539016</v>
      </c>
    </row>
    <row r="16" spans="1:16" ht="13.5" customHeight="1">
      <c r="A16" s="1849" t="s">
        <v>176</v>
      </c>
      <c r="B16" s="167" t="s">
        <v>128</v>
      </c>
      <c r="C16" s="87">
        <v>0</v>
      </c>
      <c r="D16" s="87">
        <v>12</v>
      </c>
      <c r="E16" s="87">
        <v>154675</v>
      </c>
      <c r="F16" s="87">
        <v>179862</v>
      </c>
      <c r="G16" s="87">
        <v>85219</v>
      </c>
      <c r="H16" s="87">
        <v>38218</v>
      </c>
      <c r="I16" s="87">
        <v>22285</v>
      </c>
      <c r="J16" s="87">
        <v>10545</v>
      </c>
      <c r="K16" s="87">
        <v>7114</v>
      </c>
      <c r="L16" s="87">
        <v>4614</v>
      </c>
      <c r="M16" s="87">
        <v>5049</v>
      </c>
      <c r="N16" s="87">
        <v>507593</v>
      </c>
      <c r="O16" s="168">
        <v>100</v>
      </c>
    </row>
    <row r="17" spans="1:16" ht="13.5" customHeight="1">
      <c r="A17" s="1849"/>
      <c r="B17" s="169" t="s">
        <v>116</v>
      </c>
      <c r="C17" s="50">
        <v>0</v>
      </c>
      <c r="D17" s="50">
        <v>2</v>
      </c>
      <c r="E17" s="50">
        <v>67493</v>
      </c>
      <c r="F17" s="50">
        <v>84404</v>
      </c>
      <c r="G17" s="50">
        <v>37069</v>
      </c>
      <c r="H17" s="50">
        <v>16605</v>
      </c>
      <c r="I17" s="50">
        <v>10176</v>
      </c>
      <c r="J17" s="50">
        <v>5034</v>
      </c>
      <c r="K17" s="50">
        <v>3191</v>
      </c>
      <c r="L17" s="50">
        <v>1903</v>
      </c>
      <c r="M17" s="50">
        <v>1939</v>
      </c>
      <c r="N17" s="50">
        <v>227816</v>
      </c>
      <c r="O17" s="168">
        <v>44.881627603217538</v>
      </c>
    </row>
    <row r="18" spans="1:16" ht="13.5" customHeight="1">
      <c r="A18" s="1849"/>
      <c r="B18" s="169" t="s">
        <v>115</v>
      </c>
      <c r="C18" s="54">
        <v>0</v>
      </c>
      <c r="D18" s="54">
        <v>10</v>
      </c>
      <c r="E18" s="54">
        <v>87182</v>
      </c>
      <c r="F18" s="54">
        <v>95458</v>
      </c>
      <c r="G18" s="54">
        <v>48150</v>
      </c>
      <c r="H18" s="54">
        <v>21613</v>
      </c>
      <c r="I18" s="54">
        <v>12109</v>
      </c>
      <c r="J18" s="54">
        <v>5511</v>
      </c>
      <c r="K18" s="54">
        <v>3923</v>
      </c>
      <c r="L18" s="54">
        <v>2711</v>
      </c>
      <c r="M18" s="54">
        <v>3110</v>
      </c>
      <c r="N18" s="54">
        <v>279777</v>
      </c>
      <c r="O18" s="170">
        <v>55.118372396782469</v>
      </c>
    </row>
    <row r="19" spans="1:16" ht="13.5" customHeight="1">
      <c r="A19" s="1849" t="s">
        <v>177</v>
      </c>
      <c r="B19" s="167" t="s">
        <v>128</v>
      </c>
      <c r="C19" s="87">
        <v>8</v>
      </c>
      <c r="D19" s="87">
        <v>27486</v>
      </c>
      <c r="E19" s="87">
        <v>285395</v>
      </c>
      <c r="F19" s="87">
        <v>161668</v>
      </c>
      <c r="G19" s="87">
        <v>63313</v>
      </c>
      <c r="H19" s="87">
        <v>33703</v>
      </c>
      <c r="I19" s="87">
        <v>21796</v>
      </c>
      <c r="J19" s="87">
        <v>15046</v>
      </c>
      <c r="K19" s="87">
        <v>10113</v>
      </c>
      <c r="L19" s="87">
        <v>6256</v>
      </c>
      <c r="M19" s="87">
        <v>5092</v>
      </c>
      <c r="N19" s="87">
        <v>629876</v>
      </c>
      <c r="O19" s="168">
        <v>100</v>
      </c>
    </row>
    <row r="20" spans="1:16" ht="13.5" customHeight="1">
      <c r="A20" s="1849"/>
      <c r="B20" s="169" t="s">
        <v>116</v>
      </c>
      <c r="C20" s="50">
        <v>3</v>
      </c>
      <c r="D20" s="50">
        <v>11402</v>
      </c>
      <c r="E20" s="50">
        <v>128010</v>
      </c>
      <c r="F20" s="50">
        <v>76482</v>
      </c>
      <c r="G20" s="50">
        <v>29919</v>
      </c>
      <c r="H20" s="50">
        <v>17412</v>
      </c>
      <c r="I20" s="50">
        <v>11930</v>
      </c>
      <c r="J20" s="50">
        <v>8348</v>
      </c>
      <c r="K20" s="50">
        <v>5194</v>
      </c>
      <c r="L20" s="50">
        <v>2877</v>
      </c>
      <c r="M20" s="50">
        <v>1792</v>
      </c>
      <c r="N20" s="50">
        <v>293369</v>
      </c>
      <c r="O20" s="168">
        <v>46.575675212264002</v>
      </c>
    </row>
    <row r="21" spans="1:16" ht="13.5" customHeight="1">
      <c r="A21" s="1849"/>
      <c r="B21" s="171" t="s">
        <v>115</v>
      </c>
      <c r="C21" s="54">
        <v>5</v>
      </c>
      <c r="D21" s="54">
        <v>16084</v>
      </c>
      <c r="E21" s="54">
        <v>157385</v>
      </c>
      <c r="F21" s="54">
        <v>85186</v>
      </c>
      <c r="G21" s="54">
        <v>33394</v>
      </c>
      <c r="H21" s="54">
        <v>16291</v>
      </c>
      <c r="I21" s="54">
        <v>9866</v>
      </c>
      <c r="J21" s="54">
        <v>6698</v>
      </c>
      <c r="K21" s="54">
        <v>4919</v>
      </c>
      <c r="L21" s="54">
        <v>3379</v>
      </c>
      <c r="M21" s="54">
        <v>3300</v>
      </c>
      <c r="N21" s="54">
        <v>336507</v>
      </c>
      <c r="O21" s="170">
        <v>53.424324787735998</v>
      </c>
    </row>
    <row r="22" spans="1:16" ht="13.5" customHeight="1">
      <c r="A22" s="1849" t="s">
        <v>178</v>
      </c>
      <c r="B22" s="169" t="s">
        <v>128</v>
      </c>
      <c r="C22" s="87">
        <v>6</v>
      </c>
      <c r="D22" s="87">
        <v>167982</v>
      </c>
      <c r="E22" s="87">
        <v>296713</v>
      </c>
      <c r="F22" s="87">
        <v>156987</v>
      </c>
      <c r="G22" s="87">
        <v>76115</v>
      </c>
      <c r="H22" s="87">
        <v>47141</v>
      </c>
      <c r="I22" s="87">
        <v>31616</v>
      </c>
      <c r="J22" s="87">
        <v>21667</v>
      </c>
      <c r="K22" s="87">
        <v>14117</v>
      </c>
      <c r="L22" s="87">
        <v>8793</v>
      </c>
      <c r="M22" s="87">
        <v>7508</v>
      </c>
      <c r="N22" s="87">
        <v>828645</v>
      </c>
      <c r="O22" s="168">
        <v>100</v>
      </c>
    </row>
    <row r="23" spans="1:16" ht="13.5" customHeight="1">
      <c r="A23" s="1849"/>
      <c r="B23" s="169" t="s">
        <v>116</v>
      </c>
      <c r="C23" s="50">
        <v>3</v>
      </c>
      <c r="D23" s="50">
        <v>71399</v>
      </c>
      <c r="E23" s="50">
        <v>135810</v>
      </c>
      <c r="F23" s="50">
        <v>72084</v>
      </c>
      <c r="G23" s="50">
        <v>35252</v>
      </c>
      <c r="H23" s="50">
        <v>23546</v>
      </c>
      <c r="I23" s="50">
        <v>16456</v>
      </c>
      <c r="J23" s="50">
        <v>11294</v>
      </c>
      <c r="K23" s="50">
        <v>6918</v>
      </c>
      <c r="L23" s="50">
        <v>3754</v>
      </c>
      <c r="M23" s="50">
        <v>2788</v>
      </c>
      <c r="N23" s="50">
        <v>379304</v>
      </c>
      <c r="O23" s="168">
        <v>45.774004549596029</v>
      </c>
    </row>
    <row r="24" spans="1:16" ht="13.5" customHeight="1">
      <c r="A24" s="1849"/>
      <c r="B24" s="171" t="s">
        <v>115</v>
      </c>
      <c r="C24" s="54">
        <v>3</v>
      </c>
      <c r="D24" s="54">
        <v>96583</v>
      </c>
      <c r="E24" s="54">
        <v>160903</v>
      </c>
      <c r="F24" s="54">
        <v>84903</v>
      </c>
      <c r="G24" s="54">
        <v>40863</v>
      </c>
      <c r="H24" s="54">
        <v>23595</v>
      </c>
      <c r="I24" s="54">
        <v>15160</v>
      </c>
      <c r="J24" s="54">
        <v>10373</v>
      </c>
      <c r="K24" s="54">
        <v>7199</v>
      </c>
      <c r="L24" s="54">
        <v>5039</v>
      </c>
      <c r="M24" s="54">
        <v>4720</v>
      </c>
      <c r="N24" s="54">
        <v>449341</v>
      </c>
      <c r="O24" s="170">
        <v>54.225995450403971</v>
      </c>
    </row>
    <row r="25" spans="1:16" ht="13.5" customHeight="1">
      <c r="A25" s="1849" t="s">
        <v>179</v>
      </c>
      <c r="B25" s="169" t="s">
        <v>128</v>
      </c>
      <c r="C25" s="87">
        <v>381</v>
      </c>
      <c r="D25" s="87">
        <v>247902</v>
      </c>
      <c r="E25" s="87">
        <v>240866</v>
      </c>
      <c r="F25" s="87">
        <v>129300</v>
      </c>
      <c r="G25" s="87">
        <v>69020</v>
      </c>
      <c r="H25" s="87">
        <v>42651</v>
      </c>
      <c r="I25" s="87">
        <v>27791</v>
      </c>
      <c r="J25" s="87">
        <v>17671</v>
      </c>
      <c r="K25" s="87">
        <v>10652</v>
      </c>
      <c r="L25" s="87">
        <v>5984</v>
      </c>
      <c r="M25" s="87">
        <v>4617</v>
      </c>
      <c r="N25" s="87">
        <v>796835</v>
      </c>
      <c r="O25" s="168">
        <v>100</v>
      </c>
    </row>
    <row r="26" spans="1:16" ht="13.5" customHeight="1">
      <c r="A26" s="1849"/>
      <c r="B26" s="169" t="s">
        <v>116</v>
      </c>
      <c r="C26" s="50">
        <v>120</v>
      </c>
      <c r="D26" s="50">
        <v>102471</v>
      </c>
      <c r="E26" s="50">
        <v>111050</v>
      </c>
      <c r="F26" s="50">
        <v>57723</v>
      </c>
      <c r="G26" s="50">
        <v>31316</v>
      </c>
      <c r="H26" s="50">
        <v>20756</v>
      </c>
      <c r="I26" s="50">
        <v>13708</v>
      </c>
      <c r="J26" s="50">
        <v>8805</v>
      </c>
      <c r="K26" s="50">
        <v>4892</v>
      </c>
      <c r="L26" s="50">
        <v>2592</v>
      </c>
      <c r="M26" s="50">
        <v>1924</v>
      </c>
      <c r="N26" s="50">
        <v>355357</v>
      </c>
      <c r="O26" s="168">
        <v>44.596058155076015</v>
      </c>
    </row>
    <row r="27" spans="1:16" ht="13.5" customHeight="1">
      <c r="A27" s="1849"/>
      <c r="B27" s="171" t="s">
        <v>115</v>
      </c>
      <c r="C27" s="54">
        <v>261</v>
      </c>
      <c r="D27" s="54">
        <v>145431</v>
      </c>
      <c r="E27" s="54">
        <v>129816</v>
      </c>
      <c r="F27" s="54">
        <v>71577</v>
      </c>
      <c r="G27" s="54">
        <v>37704</v>
      </c>
      <c r="H27" s="54">
        <v>21895</v>
      </c>
      <c r="I27" s="54">
        <v>14083</v>
      </c>
      <c r="J27" s="54">
        <v>8866</v>
      </c>
      <c r="K27" s="54">
        <v>5760</v>
      </c>
      <c r="L27" s="54">
        <v>3392</v>
      </c>
      <c r="M27" s="54">
        <v>2693</v>
      </c>
      <c r="N27" s="54">
        <v>441478</v>
      </c>
      <c r="O27" s="170">
        <v>55.403941844923978</v>
      </c>
    </row>
    <row r="28" spans="1:16" ht="13.5" customHeight="1">
      <c r="A28" s="1849" t="s">
        <v>180</v>
      </c>
      <c r="B28" s="169" t="s">
        <v>128</v>
      </c>
      <c r="C28" s="87">
        <v>127135</v>
      </c>
      <c r="D28" s="87">
        <v>402616</v>
      </c>
      <c r="E28" s="87">
        <v>259826</v>
      </c>
      <c r="F28" s="87">
        <v>126445</v>
      </c>
      <c r="G28" s="87">
        <v>73717</v>
      </c>
      <c r="H28" s="87">
        <v>46530</v>
      </c>
      <c r="I28" s="87">
        <v>31168</v>
      </c>
      <c r="J28" s="87">
        <v>19467</v>
      </c>
      <c r="K28" s="87">
        <v>11937</v>
      </c>
      <c r="L28" s="87">
        <v>6027</v>
      </c>
      <c r="M28" s="87">
        <v>4342</v>
      </c>
      <c r="N28" s="87">
        <v>1109210</v>
      </c>
      <c r="O28" s="168">
        <v>100</v>
      </c>
    </row>
    <row r="29" spans="1:16" ht="13.5" customHeight="1">
      <c r="A29" s="1849"/>
      <c r="B29" s="169" t="s">
        <v>116</v>
      </c>
      <c r="C29" s="50">
        <v>52151</v>
      </c>
      <c r="D29" s="50">
        <v>181454</v>
      </c>
      <c r="E29" s="50">
        <v>123195</v>
      </c>
      <c r="F29" s="50">
        <v>59074</v>
      </c>
      <c r="G29" s="50">
        <v>36512</v>
      </c>
      <c r="H29" s="50">
        <v>24322</v>
      </c>
      <c r="I29" s="50">
        <v>16836</v>
      </c>
      <c r="J29" s="50">
        <v>9976</v>
      </c>
      <c r="K29" s="50">
        <v>5535</v>
      </c>
      <c r="L29" s="50">
        <v>2383</v>
      </c>
      <c r="M29" s="50">
        <v>1828</v>
      </c>
      <c r="N29" s="50">
        <v>513266</v>
      </c>
      <c r="O29" s="168">
        <v>46.273113296850909</v>
      </c>
    </row>
    <row r="30" spans="1:16" ht="13.5" customHeight="1">
      <c r="A30" s="1849"/>
      <c r="B30" s="171" t="s">
        <v>115</v>
      </c>
      <c r="C30" s="54">
        <v>74984</v>
      </c>
      <c r="D30" s="54">
        <v>221162</v>
      </c>
      <c r="E30" s="54">
        <v>136631</v>
      </c>
      <c r="F30" s="54">
        <v>67371</v>
      </c>
      <c r="G30" s="54">
        <v>37205</v>
      </c>
      <c r="H30" s="54">
        <v>22208</v>
      </c>
      <c r="I30" s="54">
        <v>14332</v>
      </c>
      <c r="J30" s="54">
        <v>9491</v>
      </c>
      <c r="K30" s="54">
        <v>6402</v>
      </c>
      <c r="L30" s="54">
        <v>3644</v>
      </c>
      <c r="M30" s="54">
        <v>2514</v>
      </c>
      <c r="N30" s="54">
        <v>595944</v>
      </c>
      <c r="O30" s="170">
        <v>53.726886703149091</v>
      </c>
    </row>
    <row r="31" spans="1:16" ht="13.5" customHeight="1">
      <c r="A31" s="1849" t="s">
        <v>181</v>
      </c>
      <c r="B31" s="169" t="s">
        <v>128</v>
      </c>
      <c r="C31" s="87">
        <v>101698</v>
      </c>
      <c r="D31" s="87">
        <v>125510</v>
      </c>
      <c r="E31" s="87">
        <v>71353</v>
      </c>
      <c r="F31" s="87">
        <v>36141</v>
      </c>
      <c r="G31" s="87">
        <v>21790</v>
      </c>
      <c r="H31" s="87">
        <v>14458</v>
      </c>
      <c r="I31" s="87">
        <v>9793</v>
      </c>
      <c r="J31" s="87">
        <v>6079</v>
      </c>
      <c r="K31" s="87">
        <v>3774</v>
      </c>
      <c r="L31" s="87">
        <v>1909</v>
      </c>
      <c r="M31" s="87">
        <v>1317</v>
      </c>
      <c r="N31" s="87">
        <v>393822</v>
      </c>
      <c r="O31" s="172">
        <v>35.504728590618548</v>
      </c>
      <c r="P31" s="173"/>
    </row>
    <row r="32" spans="1:16" ht="13.5" customHeight="1">
      <c r="A32" s="1849"/>
      <c r="B32" s="169" t="s">
        <v>116</v>
      </c>
      <c r="C32" s="50">
        <v>41754</v>
      </c>
      <c r="D32" s="50">
        <v>58270</v>
      </c>
      <c r="E32" s="50">
        <v>33945</v>
      </c>
      <c r="F32" s="50">
        <v>16982</v>
      </c>
      <c r="G32" s="50">
        <v>10771</v>
      </c>
      <c r="H32" s="50">
        <v>7423</v>
      </c>
      <c r="I32" s="50">
        <v>5138</v>
      </c>
      <c r="J32" s="50">
        <v>3120</v>
      </c>
      <c r="K32" s="50">
        <v>1685</v>
      </c>
      <c r="L32" s="50">
        <v>800</v>
      </c>
      <c r="M32" s="50">
        <v>562</v>
      </c>
      <c r="N32" s="50">
        <v>180450</v>
      </c>
      <c r="O32" s="168">
        <v>16.268335121392703</v>
      </c>
    </row>
    <row r="33" spans="1:16" ht="13.5" customHeight="1">
      <c r="A33" s="1849"/>
      <c r="B33" s="171" t="s">
        <v>115</v>
      </c>
      <c r="C33" s="54">
        <v>59944</v>
      </c>
      <c r="D33" s="54">
        <v>67240</v>
      </c>
      <c r="E33" s="54">
        <v>37408</v>
      </c>
      <c r="F33" s="54">
        <v>19159</v>
      </c>
      <c r="G33" s="54">
        <v>11019</v>
      </c>
      <c r="H33" s="54">
        <v>7035</v>
      </c>
      <c r="I33" s="54">
        <v>4655</v>
      </c>
      <c r="J33" s="54">
        <v>2959</v>
      </c>
      <c r="K33" s="54">
        <v>2089</v>
      </c>
      <c r="L33" s="54">
        <v>1109</v>
      </c>
      <c r="M33" s="54">
        <v>755</v>
      </c>
      <c r="N33" s="54">
        <v>213372</v>
      </c>
      <c r="O33" s="170">
        <v>19.236393469225845</v>
      </c>
    </row>
    <row r="34" spans="1:16" ht="13.5" customHeight="1">
      <c r="A34" s="1849" t="s">
        <v>182</v>
      </c>
      <c r="B34" s="169" t="s">
        <v>128</v>
      </c>
      <c r="C34" s="87">
        <v>229229</v>
      </c>
      <c r="D34" s="87">
        <v>971518</v>
      </c>
      <c r="E34" s="87">
        <v>1385273</v>
      </c>
      <c r="F34" s="87">
        <v>1311332</v>
      </c>
      <c r="G34" s="87">
        <v>1186839</v>
      </c>
      <c r="H34" s="87">
        <v>1124160</v>
      </c>
      <c r="I34" s="87">
        <v>1020444</v>
      </c>
      <c r="J34" s="87">
        <v>805112</v>
      </c>
      <c r="K34" s="87">
        <v>585292</v>
      </c>
      <c r="L34" s="87">
        <v>393957</v>
      </c>
      <c r="M34" s="87">
        <v>396448</v>
      </c>
      <c r="N34" s="87">
        <v>9409604</v>
      </c>
      <c r="O34" s="168">
        <v>100</v>
      </c>
      <c r="P34" s="174"/>
    </row>
    <row r="35" spans="1:16" ht="13.5" customHeight="1">
      <c r="A35" s="1849"/>
      <c r="B35" s="169" t="s">
        <v>116</v>
      </c>
      <c r="C35" s="50">
        <v>94031</v>
      </c>
      <c r="D35" s="50">
        <v>425001</v>
      </c>
      <c r="E35" s="50">
        <v>630541</v>
      </c>
      <c r="F35" s="50">
        <v>578843</v>
      </c>
      <c r="G35" s="50">
        <v>498851</v>
      </c>
      <c r="H35" s="50">
        <v>460491</v>
      </c>
      <c r="I35" s="50">
        <v>401245</v>
      </c>
      <c r="J35" s="50">
        <v>306414</v>
      </c>
      <c r="K35" s="50">
        <v>207693</v>
      </c>
      <c r="L35" s="50">
        <v>128675</v>
      </c>
      <c r="M35" s="50">
        <v>111511</v>
      </c>
      <c r="N35" s="50">
        <v>3843296</v>
      </c>
      <c r="O35" s="168">
        <v>40.844396852407392</v>
      </c>
      <c r="P35" s="164"/>
    </row>
    <row r="36" spans="1:16" ht="13.5" customHeight="1">
      <c r="A36" s="1849"/>
      <c r="B36" s="169" t="s">
        <v>115</v>
      </c>
      <c r="C36" s="54">
        <v>135198</v>
      </c>
      <c r="D36" s="54">
        <v>546517</v>
      </c>
      <c r="E36" s="54">
        <v>754732</v>
      </c>
      <c r="F36" s="54">
        <v>732489</v>
      </c>
      <c r="G36" s="54">
        <v>687988</v>
      </c>
      <c r="H36" s="54">
        <v>663669</v>
      </c>
      <c r="I36" s="54">
        <v>619199</v>
      </c>
      <c r="J36" s="54">
        <v>498698</v>
      </c>
      <c r="K36" s="54">
        <v>377599</v>
      </c>
      <c r="L36" s="54">
        <v>265282</v>
      </c>
      <c r="M36" s="54">
        <v>284937</v>
      </c>
      <c r="N36" s="54">
        <v>5566308</v>
      </c>
      <c r="O36" s="168">
        <v>59.155603147592608</v>
      </c>
      <c r="P36" s="164"/>
    </row>
    <row r="37" spans="1:16" ht="13.5" customHeight="1">
      <c r="A37" s="175" t="s">
        <v>121</v>
      </c>
      <c r="B37" s="176" t="s">
        <v>129</v>
      </c>
      <c r="C37" s="177">
        <v>2.4361173966513362E-2</v>
      </c>
      <c r="D37" s="177">
        <v>0.10324749054264133</v>
      </c>
      <c r="E37" s="177">
        <v>0.14721905406433683</v>
      </c>
      <c r="F37" s="177">
        <v>0.13936101880589236</v>
      </c>
      <c r="G37" s="177">
        <v>0.12613060018253691</v>
      </c>
      <c r="H37" s="177">
        <v>0.11946942719374801</v>
      </c>
      <c r="I37" s="177">
        <v>0.1084470717364939</v>
      </c>
      <c r="J37" s="177">
        <v>8.5562793078220928E-2</v>
      </c>
      <c r="K37" s="177">
        <v>6.2201554921971214E-2</v>
      </c>
      <c r="L37" s="177">
        <v>4.1867542991182199E-2</v>
      </c>
      <c r="M37" s="177">
        <v>4.2132272516462968E-2</v>
      </c>
      <c r="N37" s="177">
        <v>1</v>
      </c>
      <c r="O37" s="177"/>
      <c r="P37" s="164"/>
    </row>
    <row r="38" spans="1:16" ht="3" customHeight="1" thickBot="1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64"/>
    </row>
    <row r="39" spans="1:16" ht="16.350000000000001" customHeight="1">
      <c r="A39" s="1848" t="s">
        <v>183</v>
      </c>
      <c r="B39" s="1848"/>
      <c r="C39" s="1848"/>
      <c r="D39" s="1848"/>
      <c r="E39" s="1848"/>
      <c r="F39" s="1848"/>
      <c r="G39" s="1848"/>
      <c r="H39" s="1848"/>
      <c r="I39" s="1848"/>
      <c r="J39" s="1848"/>
      <c r="K39" s="1848"/>
      <c r="L39" s="1848"/>
      <c r="M39" s="1848"/>
      <c r="N39" s="1848"/>
      <c r="O39" s="1848"/>
      <c r="P39" s="1848"/>
    </row>
    <row r="40" spans="1:16" ht="16.350000000000001" customHeight="1">
      <c r="A40" s="1848" t="s">
        <v>184</v>
      </c>
      <c r="B40" s="1848"/>
      <c r="C40" s="1848"/>
      <c r="D40" s="1848"/>
      <c r="E40" s="1848"/>
      <c r="F40" s="1848"/>
      <c r="G40" s="1848"/>
      <c r="H40" s="1848"/>
      <c r="I40" s="1848"/>
      <c r="J40" s="1848"/>
      <c r="K40" s="1848"/>
      <c r="L40" s="1848"/>
      <c r="M40" s="1848"/>
      <c r="N40" s="1848"/>
      <c r="O40" s="1848"/>
      <c r="P40" s="1848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62533-4C71-4D09-B879-05210BEE2E31}">
  <sheetPr codeName="Hoja9">
    <pageSetUpPr fitToPage="1"/>
  </sheetPr>
  <dimension ref="A1:O28"/>
  <sheetViews>
    <sheetView zoomScaleNormal="100" workbookViewId="0">
      <selection activeCell="B1" sqref="B1"/>
    </sheetView>
  </sheetViews>
  <sheetFormatPr baseColWidth="10" defaultColWidth="11.44140625" defaultRowHeight="13.2"/>
  <cols>
    <col min="1" max="1" width="2.88671875" style="91" customWidth="1"/>
    <col min="2" max="2" width="31.44140625" style="91" customWidth="1"/>
    <col min="3" max="14" width="10.109375" style="91" customWidth="1"/>
    <col min="15" max="15" width="15.5546875" style="91" customWidth="1"/>
    <col min="16" max="256" width="11.44140625" style="91"/>
    <col min="257" max="257" width="2.88671875" style="91" customWidth="1"/>
    <col min="258" max="258" width="31.44140625" style="91" customWidth="1"/>
    <col min="259" max="270" width="10.109375" style="91" customWidth="1"/>
    <col min="271" max="271" width="15.5546875" style="91" customWidth="1"/>
    <col min="272" max="512" width="11.44140625" style="91"/>
    <col min="513" max="513" width="2.88671875" style="91" customWidth="1"/>
    <col min="514" max="514" width="31.44140625" style="91" customWidth="1"/>
    <col min="515" max="526" width="10.109375" style="91" customWidth="1"/>
    <col min="527" max="527" width="15.5546875" style="91" customWidth="1"/>
    <col min="528" max="768" width="11.44140625" style="91"/>
    <col min="769" max="769" width="2.88671875" style="91" customWidth="1"/>
    <col min="770" max="770" width="31.44140625" style="91" customWidth="1"/>
    <col min="771" max="782" width="10.109375" style="91" customWidth="1"/>
    <col min="783" max="783" width="15.5546875" style="91" customWidth="1"/>
    <col min="784" max="1024" width="11.44140625" style="91"/>
    <col min="1025" max="1025" width="2.88671875" style="91" customWidth="1"/>
    <col min="1026" max="1026" width="31.44140625" style="91" customWidth="1"/>
    <col min="1027" max="1038" width="10.109375" style="91" customWidth="1"/>
    <col min="1039" max="1039" width="15.5546875" style="91" customWidth="1"/>
    <col min="1040" max="1280" width="11.44140625" style="91"/>
    <col min="1281" max="1281" width="2.88671875" style="91" customWidth="1"/>
    <col min="1282" max="1282" width="31.44140625" style="91" customWidth="1"/>
    <col min="1283" max="1294" width="10.109375" style="91" customWidth="1"/>
    <col min="1295" max="1295" width="15.5546875" style="91" customWidth="1"/>
    <col min="1296" max="1536" width="11.44140625" style="91"/>
    <col min="1537" max="1537" width="2.88671875" style="91" customWidth="1"/>
    <col min="1538" max="1538" width="31.44140625" style="91" customWidth="1"/>
    <col min="1539" max="1550" width="10.109375" style="91" customWidth="1"/>
    <col min="1551" max="1551" width="15.5546875" style="91" customWidth="1"/>
    <col min="1552" max="1792" width="11.44140625" style="91"/>
    <col min="1793" max="1793" width="2.88671875" style="91" customWidth="1"/>
    <col min="1794" max="1794" width="31.44140625" style="91" customWidth="1"/>
    <col min="1795" max="1806" width="10.109375" style="91" customWidth="1"/>
    <col min="1807" max="1807" width="15.5546875" style="91" customWidth="1"/>
    <col min="1808" max="2048" width="11.44140625" style="91"/>
    <col min="2049" max="2049" width="2.88671875" style="91" customWidth="1"/>
    <col min="2050" max="2050" width="31.44140625" style="91" customWidth="1"/>
    <col min="2051" max="2062" width="10.109375" style="91" customWidth="1"/>
    <col min="2063" max="2063" width="15.5546875" style="91" customWidth="1"/>
    <col min="2064" max="2304" width="11.44140625" style="91"/>
    <col min="2305" max="2305" width="2.88671875" style="91" customWidth="1"/>
    <col min="2306" max="2306" width="31.44140625" style="91" customWidth="1"/>
    <col min="2307" max="2318" width="10.109375" style="91" customWidth="1"/>
    <col min="2319" max="2319" width="15.5546875" style="91" customWidth="1"/>
    <col min="2320" max="2560" width="11.44140625" style="91"/>
    <col min="2561" max="2561" width="2.88671875" style="91" customWidth="1"/>
    <col min="2562" max="2562" width="31.44140625" style="91" customWidth="1"/>
    <col min="2563" max="2574" width="10.109375" style="91" customWidth="1"/>
    <col min="2575" max="2575" width="15.5546875" style="91" customWidth="1"/>
    <col min="2576" max="2816" width="11.44140625" style="91"/>
    <col min="2817" max="2817" width="2.88671875" style="91" customWidth="1"/>
    <col min="2818" max="2818" width="31.44140625" style="91" customWidth="1"/>
    <col min="2819" max="2830" width="10.109375" style="91" customWidth="1"/>
    <col min="2831" max="2831" width="15.5546875" style="91" customWidth="1"/>
    <col min="2832" max="3072" width="11.44140625" style="91"/>
    <col min="3073" max="3073" width="2.88671875" style="91" customWidth="1"/>
    <col min="3074" max="3074" width="31.44140625" style="91" customWidth="1"/>
    <col min="3075" max="3086" width="10.109375" style="91" customWidth="1"/>
    <col min="3087" max="3087" width="15.5546875" style="91" customWidth="1"/>
    <col min="3088" max="3328" width="11.44140625" style="91"/>
    <col min="3329" max="3329" width="2.88671875" style="91" customWidth="1"/>
    <col min="3330" max="3330" width="31.44140625" style="91" customWidth="1"/>
    <col min="3331" max="3342" width="10.109375" style="91" customWidth="1"/>
    <col min="3343" max="3343" width="15.5546875" style="91" customWidth="1"/>
    <col min="3344" max="3584" width="11.44140625" style="91"/>
    <col min="3585" max="3585" width="2.88671875" style="91" customWidth="1"/>
    <col min="3586" max="3586" width="31.44140625" style="91" customWidth="1"/>
    <col min="3587" max="3598" width="10.109375" style="91" customWidth="1"/>
    <col min="3599" max="3599" width="15.5546875" style="91" customWidth="1"/>
    <col min="3600" max="3840" width="11.44140625" style="91"/>
    <col min="3841" max="3841" width="2.88671875" style="91" customWidth="1"/>
    <col min="3842" max="3842" width="31.44140625" style="91" customWidth="1"/>
    <col min="3843" max="3854" width="10.109375" style="91" customWidth="1"/>
    <col min="3855" max="3855" width="15.5546875" style="91" customWidth="1"/>
    <col min="3856" max="4096" width="11.44140625" style="91"/>
    <col min="4097" max="4097" width="2.88671875" style="91" customWidth="1"/>
    <col min="4098" max="4098" width="31.44140625" style="91" customWidth="1"/>
    <col min="4099" max="4110" width="10.109375" style="91" customWidth="1"/>
    <col min="4111" max="4111" width="15.5546875" style="91" customWidth="1"/>
    <col min="4112" max="4352" width="11.44140625" style="91"/>
    <col min="4353" max="4353" width="2.88671875" style="91" customWidth="1"/>
    <col min="4354" max="4354" width="31.44140625" style="91" customWidth="1"/>
    <col min="4355" max="4366" width="10.109375" style="91" customWidth="1"/>
    <col min="4367" max="4367" width="15.5546875" style="91" customWidth="1"/>
    <col min="4368" max="4608" width="11.44140625" style="91"/>
    <col min="4609" max="4609" width="2.88671875" style="91" customWidth="1"/>
    <col min="4610" max="4610" width="31.44140625" style="91" customWidth="1"/>
    <col min="4611" max="4622" width="10.109375" style="91" customWidth="1"/>
    <col min="4623" max="4623" width="15.5546875" style="91" customWidth="1"/>
    <col min="4624" max="4864" width="11.44140625" style="91"/>
    <col min="4865" max="4865" width="2.88671875" style="91" customWidth="1"/>
    <col min="4866" max="4866" width="31.44140625" style="91" customWidth="1"/>
    <col min="4867" max="4878" width="10.109375" style="91" customWidth="1"/>
    <col min="4879" max="4879" width="15.5546875" style="91" customWidth="1"/>
    <col min="4880" max="5120" width="11.44140625" style="91"/>
    <col min="5121" max="5121" width="2.88671875" style="91" customWidth="1"/>
    <col min="5122" max="5122" width="31.44140625" style="91" customWidth="1"/>
    <col min="5123" max="5134" width="10.109375" style="91" customWidth="1"/>
    <col min="5135" max="5135" width="15.5546875" style="91" customWidth="1"/>
    <col min="5136" max="5376" width="11.44140625" style="91"/>
    <col min="5377" max="5377" width="2.88671875" style="91" customWidth="1"/>
    <col min="5378" max="5378" width="31.44140625" style="91" customWidth="1"/>
    <col min="5379" max="5390" width="10.109375" style="91" customWidth="1"/>
    <col min="5391" max="5391" width="15.5546875" style="91" customWidth="1"/>
    <col min="5392" max="5632" width="11.44140625" style="91"/>
    <col min="5633" max="5633" width="2.88671875" style="91" customWidth="1"/>
    <col min="5634" max="5634" width="31.44140625" style="91" customWidth="1"/>
    <col min="5635" max="5646" width="10.109375" style="91" customWidth="1"/>
    <col min="5647" max="5647" width="15.5546875" style="91" customWidth="1"/>
    <col min="5648" max="5888" width="11.44140625" style="91"/>
    <col min="5889" max="5889" width="2.88671875" style="91" customWidth="1"/>
    <col min="5890" max="5890" width="31.44140625" style="91" customWidth="1"/>
    <col min="5891" max="5902" width="10.109375" style="91" customWidth="1"/>
    <col min="5903" max="5903" width="15.5546875" style="91" customWidth="1"/>
    <col min="5904" max="6144" width="11.44140625" style="91"/>
    <col min="6145" max="6145" width="2.88671875" style="91" customWidth="1"/>
    <col min="6146" max="6146" width="31.44140625" style="91" customWidth="1"/>
    <col min="6147" max="6158" width="10.109375" style="91" customWidth="1"/>
    <col min="6159" max="6159" width="15.5546875" style="91" customWidth="1"/>
    <col min="6160" max="6400" width="11.44140625" style="91"/>
    <col min="6401" max="6401" width="2.88671875" style="91" customWidth="1"/>
    <col min="6402" max="6402" width="31.44140625" style="91" customWidth="1"/>
    <col min="6403" max="6414" width="10.109375" style="91" customWidth="1"/>
    <col min="6415" max="6415" width="15.5546875" style="91" customWidth="1"/>
    <col min="6416" max="6656" width="11.44140625" style="91"/>
    <col min="6657" max="6657" width="2.88671875" style="91" customWidth="1"/>
    <col min="6658" max="6658" width="31.44140625" style="91" customWidth="1"/>
    <col min="6659" max="6670" width="10.109375" style="91" customWidth="1"/>
    <col min="6671" max="6671" width="15.5546875" style="91" customWidth="1"/>
    <col min="6672" max="6912" width="11.44140625" style="91"/>
    <col min="6913" max="6913" width="2.88671875" style="91" customWidth="1"/>
    <col min="6914" max="6914" width="31.44140625" style="91" customWidth="1"/>
    <col min="6915" max="6926" width="10.109375" style="91" customWidth="1"/>
    <col min="6927" max="6927" width="15.5546875" style="91" customWidth="1"/>
    <col min="6928" max="7168" width="11.44140625" style="91"/>
    <col min="7169" max="7169" width="2.88671875" style="91" customWidth="1"/>
    <col min="7170" max="7170" width="31.44140625" style="91" customWidth="1"/>
    <col min="7171" max="7182" width="10.109375" style="91" customWidth="1"/>
    <col min="7183" max="7183" width="15.5546875" style="91" customWidth="1"/>
    <col min="7184" max="7424" width="11.44140625" style="91"/>
    <col min="7425" max="7425" width="2.88671875" style="91" customWidth="1"/>
    <col min="7426" max="7426" width="31.44140625" style="91" customWidth="1"/>
    <col min="7427" max="7438" width="10.109375" style="91" customWidth="1"/>
    <col min="7439" max="7439" width="15.5546875" style="91" customWidth="1"/>
    <col min="7440" max="7680" width="11.44140625" style="91"/>
    <col min="7681" max="7681" width="2.88671875" style="91" customWidth="1"/>
    <col min="7682" max="7682" width="31.44140625" style="91" customWidth="1"/>
    <col min="7683" max="7694" width="10.109375" style="91" customWidth="1"/>
    <col min="7695" max="7695" width="15.5546875" style="91" customWidth="1"/>
    <col min="7696" max="7936" width="11.44140625" style="91"/>
    <col min="7937" max="7937" width="2.88671875" style="91" customWidth="1"/>
    <col min="7938" max="7938" width="31.44140625" style="91" customWidth="1"/>
    <col min="7939" max="7950" width="10.109375" style="91" customWidth="1"/>
    <col min="7951" max="7951" width="15.5546875" style="91" customWidth="1"/>
    <col min="7952" max="8192" width="11.44140625" style="91"/>
    <col min="8193" max="8193" width="2.88671875" style="91" customWidth="1"/>
    <col min="8194" max="8194" width="31.44140625" style="91" customWidth="1"/>
    <col min="8195" max="8206" width="10.109375" style="91" customWidth="1"/>
    <col min="8207" max="8207" width="15.5546875" style="91" customWidth="1"/>
    <col min="8208" max="8448" width="11.44140625" style="91"/>
    <col min="8449" max="8449" width="2.88671875" style="91" customWidth="1"/>
    <col min="8450" max="8450" width="31.44140625" style="91" customWidth="1"/>
    <col min="8451" max="8462" width="10.109375" style="91" customWidth="1"/>
    <col min="8463" max="8463" width="15.5546875" style="91" customWidth="1"/>
    <col min="8464" max="8704" width="11.44140625" style="91"/>
    <col min="8705" max="8705" width="2.88671875" style="91" customWidth="1"/>
    <col min="8706" max="8706" width="31.44140625" style="91" customWidth="1"/>
    <col min="8707" max="8718" width="10.109375" style="91" customWidth="1"/>
    <col min="8719" max="8719" width="15.5546875" style="91" customWidth="1"/>
    <col min="8720" max="8960" width="11.44140625" style="91"/>
    <col min="8961" max="8961" width="2.88671875" style="91" customWidth="1"/>
    <col min="8962" max="8962" width="31.44140625" style="91" customWidth="1"/>
    <col min="8963" max="8974" width="10.109375" style="91" customWidth="1"/>
    <col min="8975" max="8975" width="15.5546875" style="91" customWidth="1"/>
    <col min="8976" max="9216" width="11.44140625" style="91"/>
    <col min="9217" max="9217" width="2.88671875" style="91" customWidth="1"/>
    <col min="9218" max="9218" width="31.44140625" style="91" customWidth="1"/>
    <col min="9219" max="9230" width="10.109375" style="91" customWidth="1"/>
    <col min="9231" max="9231" width="15.5546875" style="91" customWidth="1"/>
    <col min="9232" max="9472" width="11.44140625" style="91"/>
    <col min="9473" max="9473" width="2.88671875" style="91" customWidth="1"/>
    <col min="9474" max="9474" width="31.44140625" style="91" customWidth="1"/>
    <col min="9475" max="9486" width="10.109375" style="91" customWidth="1"/>
    <col min="9487" max="9487" width="15.5546875" style="91" customWidth="1"/>
    <col min="9488" max="9728" width="11.44140625" style="91"/>
    <col min="9729" max="9729" width="2.88671875" style="91" customWidth="1"/>
    <col min="9730" max="9730" width="31.44140625" style="91" customWidth="1"/>
    <col min="9731" max="9742" width="10.109375" style="91" customWidth="1"/>
    <col min="9743" max="9743" width="15.5546875" style="91" customWidth="1"/>
    <col min="9744" max="9984" width="11.44140625" style="91"/>
    <col min="9985" max="9985" width="2.88671875" style="91" customWidth="1"/>
    <col min="9986" max="9986" width="31.44140625" style="91" customWidth="1"/>
    <col min="9987" max="9998" width="10.109375" style="91" customWidth="1"/>
    <col min="9999" max="9999" width="15.5546875" style="91" customWidth="1"/>
    <col min="10000" max="10240" width="11.44140625" style="91"/>
    <col min="10241" max="10241" width="2.88671875" style="91" customWidth="1"/>
    <col min="10242" max="10242" width="31.44140625" style="91" customWidth="1"/>
    <col min="10243" max="10254" width="10.109375" style="91" customWidth="1"/>
    <col min="10255" max="10255" width="15.5546875" style="91" customWidth="1"/>
    <col min="10256" max="10496" width="11.44140625" style="91"/>
    <col min="10497" max="10497" width="2.88671875" style="91" customWidth="1"/>
    <col min="10498" max="10498" width="31.44140625" style="91" customWidth="1"/>
    <col min="10499" max="10510" width="10.109375" style="91" customWidth="1"/>
    <col min="10511" max="10511" width="15.5546875" style="91" customWidth="1"/>
    <col min="10512" max="10752" width="11.44140625" style="91"/>
    <col min="10753" max="10753" width="2.88671875" style="91" customWidth="1"/>
    <col min="10754" max="10754" width="31.44140625" style="91" customWidth="1"/>
    <col min="10755" max="10766" width="10.109375" style="91" customWidth="1"/>
    <col min="10767" max="10767" width="15.5546875" style="91" customWidth="1"/>
    <col min="10768" max="11008" width="11.44140625" style="91"/>
    <col min="11009" max="11009" width="2.88671875" style="91" customWidth="1"/>
    <col min="11010" max="11010" width="31.44140625" style="91" customWidth="1"/>
    <col min="11011" max="11022" width="10.109375" style="91" customWidth="1"/>
    <col min="11023" max="11023" width="15.5546875" style="91" customWidth="1"/>
    <col min="11024" max="11264" width="11.44140625" style="91"/>
    <col min="11265" max="11265" width="2.88671875" style="91" customWidth="1"/>
    <col min="11266" max="11266" width="31.44140625" style="91" customWidth="1"/>
    <col min="11267" max="11278" width="10.109375" style="91" customWidth="1"/>
    <col min="11279" max="11279" width="15.5546875" style="91" customWidth="1"/>
    <col min="11280" max="11520" width="11.44140625" style="91"/>
    <col min="11521" max="11521" width="2.88671875" style="91" customWidth="1"/>
    <col min="11522" max="11522" width="31.44140625" style="91" customWidth="1"/>
    <col min="11523" max="11534" width="10.109375" style="91" customWidth="1"/>
    <col min="11535" max="11535" width="15.5546875" style="91" customWidth="1"/>
    <col min="11536" max="11776" width="11.44140625" style="91"/>
    <col min="11777" max="11777" width="2.88671875" style="91" customWidth="1"/>
    <col min="11778" max="11778" width="31.44140625" style="91" customWidth="1"/>
    <col min="11779" max="11790" width="10.109375" style="91" customWidth="1"/>
    <col min="11791" max="11791" width="15.5546875" style="91" customWidth="1"/>
    <col min="11792" max="12032" width="11.44140625" style="91"/>
    <col min="12033" max="12033" width="2.88671875" style="91" customWidth="1"/>
    <col min="12034" max="12034" width="31.44140625" style="91" customWidth="1"/>
    <col min="12035" max="12046" width="10.109375" style="91" customWidth="1"/>
    <col min="12047" max="12047" width="15.5546875" style="91" customWidth="1"/>
    <col min="12048" max="12288" width="11.44140625" style="91"/>
    <col min="12289" max="12289" width="2.88671875" style="91" customWidth="1"/>
    <col min="12290" max="12290" width="31.44140625" style="91" customWidth="1"/>
    <col min="12291" max="12302" width="10.109375" style="91" customWidth="1"/>
    <col min="12303" max="12303" width="15.5546875" style="91" customWidth="1"/>
    <col min="12304" max="12544" width="11.44140625" style="91"/>
    <col min="12545" max="12545" width="2.88671875" style="91" customWidth="1"/>
    <col min="12546" max="12546" width="31.44140625" style="91" customWidth="1"/>
    <col min="12547" max="12558" width="10.109375" style="91" customWidth="1"/>
    <col min="12559" max="12559" width="15.5546875" style="91" customWidth="1"/>
    <col min="12560" max="12800" width="11.44140625" style="91"/>
    <col min="12801" max="12801" width="2.88671875" style="91" customWidth="1"/>
    <col min="12802" max="12802" width="31.44140625" style="91" customWidth="1"/>
    <col min="12803" max="12814" width="10.109375" style="91" customWidth="1"/>
    <col min="12815" max="12815" width="15.5546875" style="91" customWidth="1"/>
    <col min="12816" max="13056" width="11.44140625" style="91"/>
    <col min="13057" max="13057" width="2.88671875" style="91" customWidth="1"/>
    <col min="13058" max="13058" width="31.44140625" style="91" customWidth="1"/>
    <col min="13059" max="13070" width="10.109375" style="91" customWidth="1"/>
    <col min="13071" max="13071" width="15.5546875" style="91" customWidth="1"/>
    <col min="13072" max="13312" width="11.44140625" style="91"/>
    <col min="13313" max="13313" width="2.88671875" style="91" customWidth="1"/>
    <col min="13314" max="13314" width="31.44140625" style="91" customWidth="1"/>
    <col min="13315" max="13326" width="10.109375" style="91" customWidth="1"/>
    <col min="13327" max="13327" width="15.5546875" style="91" customWidth="1"/>
    <col min="13328" max="13568" width="11.44140625" style="91"/>
    <col min="13569" max="13569" width="2.88671875" style="91" customWidth="1"/>
    <col min="13570" max="13570" width="31.44140625" style="91" customWidth="1"/>
    <col min="13571" max="13582" width="10.109375" style="91" customWidth="1"/>
    <col min="13583" max="13583" width="15.5546875" style="91" customWidth="1"/>
    <col min="13584" max="13824" width="11.44140625" style="91"/>
    <col min="13825" max="13825" width="2.88671875" style="91" customWidth="1"/>
    <col min="13826" max="13826" width="31.44140625" style="91" customWidth="1"/>
    <col min="13827" max="13838" width="10.109375" style="91" customWidth="1"/>
    <col min="13839" max="13839" width="15.5546875" style="91" customWidth="1"/>
    <col min="13840" max="14080" width="11.44140625" style="91"/>
    <col min="14081" max="14081" width="2.88671875" style="91" customWidth="1"/>
    <col min="14082" max="14082" width="31.44140625" style="91" customWidth="1"/>
    <col min="14083" max="14094" width="10.109375" style="91" customWidth="1"/>
    <col min="14095" max="14095" width="15.5546875" style="91" customWidth="1"/>
    <col min="14096" max="14336" width="11.44140625" style="91"/>
    <col min="14337" max="14337" width="2.88671875" style="91" customWidth="1"/>
    <col min="14338" max="14338" width="31.44140625" style="91" customWidth="1"/>
    <col min="14339" max="14350" width="10.109375" style="91" customWidth="1"/>
    <col min="14351" max="14351" width="15.5546875" style="91" customWidth="1"/>
    <col min="14352" max="14592" width="11.44140625" style="91"/>
    <col min="14593" max="14593" width="2.88671875" style="91" customWidth="1"/>
    <col min="14594" max="14594" width="31.44140625" style="91" customWidth="1"/>
    <col min="14595" max="14606" width="10.109375" style="91" customWidth="1"/>
    <col min="14607" max="14607" width="15.5546875" style="91" customWidth="1"/>
    <col min="14608" max="14848" width="11.44140625" style="91"/>
    <col min="14849" max="14849" width="2.88671875" style="91" customWidth="1"/>
    <col min="14850" max="14850" width="31.44140625" style="91" customWidth="1"/>
    <col min="14851" max="14862" width="10.109375" style="91" customWidth="1"/>
    <col min="14863" max="14863" width="15.5546875" style="91" customWidth="1"/>
    <col min="14864" max="15104" width="11.44140625" style="91"/>
    <col min="15105" max="15105" width="2.88671875" style="91" customWidth="1"/>
    <col min="15106" max="15106" width="31.44140625" style="91" customWidth="1"/>
    <col min="15107" max="15118" width="10.109375" style="91" customWidth="1"/>
    <col min="15119" max="15119" width="15.5546875" style="91" customWidth="1"/>
    <col min="15120" max="15360" width="11.44140625" style="91"/>
    <col min="15361" max="15361" width="2.88671875" style="91" customWidth="1"/>
    <col min="15362" max="15362" width="31.44140625" style="91" customWidth="1"/>
    <col min="15363" max="15374" width="10.109375" style="91" customWidth="1"/>
    <col min="15375" max="15375" width="15.5546875" style="91" customWidth="1"/>
    <col min="15376" max="15616" width="11.44140625" style="91"/>
    <col min="15617" max="15617" width="2.88671875" style="91" customWidth="1"/>
    <col min="15618" max="15618" width="31.44140625" style="91" customWidth="1"/>
    <col min="15619" max="15630" width="10.109375" style="91" customWidth="1"/>
    <col min="15631" max="15631" width="15.5546875" style="91" customWidth="1"/>
    <col min="15632" max="15872" width="11.44140625" style="91"/>
    <col min="15873" max="15873" width="2.88671875" style="91" customWidth="1"/>
    <col min="15874" max="15874" width="31.44140625" style="91" customWidth="1"/>
    <col min="15875" max="15886" width="10.109375" style="91" customWidth="1"/>
    <col min="15887" max="15887" width="15.5546875" style="91" customWidth="1"/>
    <col min="15888" max="16128" width="11.44140625" style="91"/>
    <col min="16129" max="16129" width="2.88671875" style="91" customWidth="1"/>
    <col min="16130" max="16130" width="31.44140625" style="91" customWidth="1"/>
    <col min="16131" max="16142" width="10.109375" style="91" customWidth="1"/>
    <col min="16143" max="16143" width="15.5546875" style="91" customWidth="1"/>
    <col min="16144" max="16384" width="11.44140625" style="91"/>
  </cols>
  <sheetData>
    <row r="1" spans="1:15" ht="21.75" customHeight="1">
      <c r="A1" s="18"/>
      <c r="B1" s="90"/>
    </row>
    <row r="2" spans="1:15" ht="27" customHeight="1">
      <c r="A2" s="23" t="s">
        <v>185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45382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58" customFormat="1" ht="18" customHeight="1">
      <c r="A5" s="161"/>
      <c r="B5" s="162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  <c r="O5" s="163" t="s">
        <v>186</v>
      </c>
    </row>
    <row r="6" spans="1:15" s="158" customFormat="1" ht="13.5" customHeight="1">
      <c r="A6" s="165"/>
      <c r="B6" s="166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  <c r="O6" s="38" t="s">
        <v>187</v>
      </c>
    </row>
    <row r="7" spans="1:15" s="94" customFormat="1">
      <c r="A7" s="179" t="s">
        <v>114</v>
      </c>
      <c r="B7" s="91"/>
      <c r="C7" s="45">
        <v>75</v>
      </c>
      <c r="D7" s="45">
        <v>21971</v>
      </c>
      <c r="E7" s="45">
        <v>347998</v>
      </c>
      <c r="F7" s="45">
        <v>299644</v>
      </c>
      <c r="G7" s="45">
        <v>144998</v>
      </c>
      <c r="H7" s="45">
        <v>78694</v>
      </c>
      <c r="I7" s="45">
        <v>51699</v>
      </c>
      <c r="J7" s="45">
        <v>30852</v>
      </c>
      <c r="K7" s="45">
        <v>20034</v>
      </c>
      <c r="L7" s="45">
        <v>12432</v>
      </c>
      <c r="M7" s="45">
        <v>10500</v>
      </c>
      <c r="N7" s="45">
        <v>1018897</v>
      </c>
      <c r="O7" s="180">
        <v>1</v>
      </c>
    </row>
    <row r="8" spans="1:15" s="94" customFormat="1">
      <c r="A8" s="91"/>
      <c r="B8" s="175" t="s">
        <v>188</v>
      </c>
      <c r="C8" s="181">
        <v>75</v>
      </c>
      <c r="D8" s="181">
        <v>21971</v>
      </c>
      <c r="E8" s="181">
        <v>347593</v>
      </c>
      <c r="F8" s="181">
        <v>293838</v>
      </c>
      <c r="G8" s="181">
        <v>133255</v>
      </c>
      <c r="H8" s="181">
        <v>65860</v>
      </c>
      <c r="I8" s="181">
        <v>41033</v>
      </c>
      <c r="J8" s="181">
        <v>24051</v>
      </c>
      <c r="K8" s="181">
        <v>16292</v>
      </c>
      <c r="L8" s="181">
        <v>10487</v>
      </c>
      <c r="M8" s="181">
        <v>9838</v>
      </c>
      <c r="N8" s="181">
        <v>964293</v>
      </c>
      <c r="O8" s="182">
        <v>0.94640871452168374</v>
      </c>
    </row>
    <row r="9" spans="1:15" s="94" customFormat="1">
      <c r="A9" s="91"/>
      <c r="B9" s="183" t="s">
        <v>189</v>
      </c>
      <c r="C9" s="184">
        <v>0</v>
      </c>
      <c r="D9" s="184">
        <v>0</v>
      </c>
      <c r="E9" s="184">
        <v>405</v>
      </c>
      <c r="F9" s="184">
        <v>5806</v>
      </c>
      <c r="G9" s="184">
        <v>11743</v>
      </c>
      <c r="H9" s="184">
        <v>12834</v>
      </c>
      <c r="I9" s="184">
        <v>10666</v>
      </c>
      <c r="J9" s="184">
        <v>6801</v>
      </c>
      <c r="K9" s="184">
        <v>3742</v>
      </c>
      <c r="L9" s="184">
        <v>1945</v>
      </c>
      <c r="M9" s="184">
        <v>662</v>
      </c>
      <c r="N9" s="184">
        <v>54604</v>
      </c>
      <c r="O9" s="185">
        <v>5.3591285478316257E-2</v>
      </c>
    </row>
    <row r="10" spans="1:15" s="94" customFormat="1">
      <c r="A10" s="179" t="s">
        <v>117</v>
      </c>
      <c r="B10" s="91"/>
      <c r="C10" s="45">
        <v>229099</v>
      </c>
      <c r="D10" s="45">
        <v>778131</v>
      </c>
      <c r="E10" s="45">
        <v>620954</v>
      </c>
      <c r="F10" s="45">
        <v>499494</v>
      </c>
      <c r="G10" s="45">
        <v>462273</v>
      </c>
      <c r="H10" s="45">
        <v>454065</v>
      </c>
      <c r="I10" s="45">
        <v>417240</v>
      </c>
      <c r="J10" s="45">
        <v>324045</v>
      </c>
      <c r="K10" s="45">
        <v>232766</v>
      </c>
      <c r="L10" s="45">
        <v>153998</v>
      </c>
      <c r="M10" s="45">
        <v>146897</v>
      </c>
      <c r="N10" s="45">
        <v>4318962</v>
      </c>
      <c r="O10" s="180">
        <v>1</v>
      </c>
    </row>
    <row r="11" spans="1:15" s="94" customFormat="1">
      <c r="A11" s="91"/>
      <c r="B11" s="175" t="s">
        <v>188</v>
      </c>
      <c r="C11" s="181">
        <v>229099</v>
      </c>
      <c r="D11" s="181">
        <v>778131</v>
      </c>
      <c r="E11" s="181">
        <v>617056</v>
      </c>
      <c r="F11" s="181">
        <v>441723</v>
      </c>
      <c r="G11" s="181">
        <v>357689</v>
      </c>
      <c r="H11" s="181">
        <v>322496</v>
      </c>
      <c r="I11" s="181">
        <v>283368</v>
      </c>
      <c r="J11" s="181">
        <v>212175</v>
      </c>
      <c r="K11" s="181">
        <v>147547</v>
      </c>
      <c r="L11" s="181">
        <v>95648</v>
      </c>
      <c r="M11" s="181">
        <v>101640</v>
      </c>
      <c r="N11" s="181">
        <v>3586572</v>
      </c>
      <c r="O11" s="182">
        <v>0.830424532561296</v>
      </c>
    </row>
    <row r="12" spans="1:15" s="94" customFormat="1">
      <c r="A12" s="91"/>
      <c r="B12" s="183" t="s">
        <v>189</v>
      </c>
      <c r="C12" s="184">
        <v>0</v>
      </c>
      <c r="D12" s="184">
        <v>0</v>
      </c>
      <c r="E12" s="184">
        <v>3898</v>
      </c>
      <c r="F12" s="184">
        <v>57771</v>
      </c>
      <c r="G12" s="184">
        <v>104584</v>
      </c>
      <c r="H12" s="184">
        <v>131569</v>
      </c>
      <c r="I12" s="184">
        <v>133872</v>
      </c>
      <c r="J12" s="184">
        <v>111870</v>
      </c>
      <c r="K12" s="184">
        <v>85219</v>
      </c>
      <c r="L12" s="184">
        <v>58350</v>
      </c>
      <c r="M12" s="184">
        <v>45257</v>
      </c>
      <c r="N12" s="184">
        <v>732390</v>
      </c>
      <c r="O12" s="185">
        <v>0.16957546743870403</v>
      </c>
    </row>
    <row r="13" spans="1:15" s="94" customFormat="1">
      <c r="A13" s="179" t="s">
        <v>118</v>
      </c>
      <c r="B13" s="91"/>
      <c r="C13" s="45">
        <v>52</v>
      </c>
      <c r="D13" s="45">
        <v>170891</v>
      </c>
      <c r="E13" s="45">
        <v>398506</v>
      </c>
      <c r="F13" s="45">
        <v>371590</v>
      </c>
      <c r="G13" s="45">
        <v>333993</v>
      </c>
      <c r="H13" s="45">
        <v>294446</v>
      </c>
      <c r="I13" s="45">
        <v>255282</v>
      </c>
      <c r="J13" s="45">
        <v>193485</v>
      </c>
      <c r="K13" s="45">
        <v>137485</v>
      </c>
      <c r="L13" s="45">
        <v>93446</v>
      </c>
      <c r="M13" s="45">
        <v>93364</v>
      </c>
      <c r="N13" s="45">
        <v>2342540</v>
      </c>
      <c r="O13" s="180">
        <v>1</v>
      </c>
    </row>
    <row r="14" spans="1:15" s="94" customFormat="1" ht="11.25" customHeight="1">
      <c r="A14" s="91"/>
      <c r="B14" s="175" t="s">
        <v>188</v>
      </c>
      <c r="C14" s="181">
        <v>52</v>
      </c>
      <c r="D14" s="181">
        <v>170891</v>
      </c>
      <c r="E14" s="181">
        <v>392744</v>
      </c>
      <c r="F14" s="181">
        <v>317612</v>
      </c>
      <c r="G14" s="181">
        <v>235386</v>
      </c>
      <c r="H14" s="181">
        <v>194018</v>
      </c>
      <c r="I14" s="181">
        <v>166876</v>
      </c>
      <c r="J14" s="181">
        <v>125924</v>
      </c>
      <c r="K14" s="181">
        <v>88234</v>
      </c>
      <c r="L14" s="181">
        <v>59306</v>
      </c>
      <c r="M14" s="181">
        <v>65964</v>
      </c>
      <c r="N14" s="181">
        <v>1817007</v>
      </c>
      <c r="O14" s="182">
        <v>0.77565676573292242</v>
      </c>
    </row>
    <row r="15" spans="1:15">
      <c r="B15" s="183" t="s">
        <v>189</v>
      </c>
      <c r="C15" s="184">
        <v>0</v>
      </c>
      <c r="D15" s="184">
        <v>0</v>
      </c>
      <c r="E15" s="184">
        <v>5762</v>
      </c>
      <c r="F15" s="184">
        <v>53978</v>
      </c>
      <c r="G15" s="184">
        <v>98607</v>
      </c>
      <c r="H15" s="184">
        <v>100428</v>
      </c>
      <c r="I15" s="184">
        <v>88406</v>
      </c>
      <c r="J15" s="184">
        <v>67561</v>
      </c>
      <c r="K15" s="184">
        <v>49251</v>
      </c>
      <c r="L15" s="184">
        <v>34140</v>
      </c>
      <c r="M15" s="184">
        <v>27400</v>
      </c>
      <c r="N15" s="184">
        <v>525533</v>
      </c>
      <c r="O15" s="185">
        <v>0.22434323426707761</v>
      </c>
    </row>
    <row r="16" spans="1:15">
      <c r="A16" s="179" t="s">
        <v>119</v>
      </c>
      <c r="C16" s="45">
        <v>3</v>
      </c>
      <c r="D16" s="45">
        <v>525</v>
      </c>
      <c r="E16" s="45">
        <v>17815</v>
      </c>
      <c r="F16" s="45">
        <v>140604</v>
      </c>
      <c r="G16" s="45">
        <v>245575</v>
      </c>
      <c r="H16" s="45">
        <v>296955</v>
      </c>
      <c r="I16" s="45">
        <v>296223</v>
      </c>
      <c r="J16" s="45">
        <v>256730</v>
      </c>
      <c r="K16" s="45">
        <v>195007</v>
      </c>
      <c r="L16" s="45">
        <v>134081</v>
      </c>
      <c r="M16" s="45">
        <v>145687</v>
      </c>
      <c r="N16" s="45">
        <v>1729205</v>
      </c>
      <c r="O16" s="180">
        <v>1</v>
      </c>
    </row>
    <row r="17" spans="1:15">
      <c r="B17" s="175" t="s">
        <v>188</v>
      </c>
      <c r="C17" s="181">
        <v>3</v>
      </c>
      <c r="D17" s="181">
        <v>525</v>
      </c>
      <c r="E17" s="181">
        <v>15530</v>
      </c>
      <c r="F17" s="181">
        <v>105216</v>
      </c>
      <c r="G17" s="181">
        <v>172263</v>
      </c>
      <c r="H17" s="181">
        <v>204673</v>
      </c>
      <c r="I17" s="181">
        <v>201794</v>
      </c>
      <c r="J17" s="181">
        <v>175249</v>
      </c>
      <c r="K17" s="181">
        <v>132054</v>
      </c>
      <c r="L17" s="181">
        <v>90516</v>
      </c>
      <c r="M17" s="181">
        <v>112508</v>
      </c>
      <c r="N17" s="181">
        <v>1210331</v>
      </c>
      <c r="O17" s="182">
        <v>0.69993494120130351</v>
      </c>
    </row>
    <row r="18" spans="1:15">
      <c r="B18" s="183" t="s">
        <v>189</v>
      </c>
      <c r="C18" s="184">
        <v>0</v>
      </c>
      <c r="D18" s="184">
        <v>0</v>
      </c>
      <c r="E18" s="184">
        <v>2285</v>
      </c>
      <c r="F18" s="184">
        <v>35388</v>
      </c>
      <c r="G18" s="184">
        <v>73312</v>
      </c>
      <c r="H18" s="184">
        <v>92282</v>
      </c>
      <c r="I18" s="184">
        <v>94429</v>
      </c>
      <c r="J18" s="184">
        <v>81481</v>
      </c>
      <c r="K18" s="184">
        <v>62953</v>
      </c>
      <c r="L18" s="184">
        <v>43565</v>
      </c>
      <c r="M18" s="184">
        <v>33179</v>
      </c>
      <c r="N18" s="184">
        <v>518874</v>
      </c>
      <c r="O18" s="185">
        <v>0.30006505879869649</v>
      </c>
    </row>
    <row r="19" spans="1:15" s="94" customFormat="1" ht="12.75" customHeight="1">
      <c r="A19" s="179" t="s">
        <v>190</v>
      </c>
      <c r="B19" s="91"/>
      <c r="C19" s="45">
        <v>229229</v>
      </c>
      <c r="D19" s="45">
        <v>971518</v>
      </c>
      <c r="E19" s="45">
        <v>1385273</v>
      </c>
      <c r="F19" s="45">
        <v>1311332</v>
      </c>
      <c r="G19" s="45">
        <v>1186839</v>
      </c>
      <c r="H19" s="45">
        <v>1124160</v>
      </c>
      <c r="I19" s="45">
        <v>1020444</v>
      </c>
      <c r="J19" s="45">
        <v>805112</v>
      </c>
      <c r="K19" s="45">
        <v>585292</v>
      </c>
      <c r="L19" s="45">
        <v>393957</v>
      </c>
      <c r="M19" s="45">
        <v>396448</v>
      </c>
      <c r="N19" s="45">
        <v>9409604</v>
      </c>
      <c r="O19" s="180">
        <v>1</v>
      </c>
    </row>
    <row r="20" spans="1:15" s="94" customFormat="1">
      <c r="A20" s="91"/>
      <c r="B20" s="175" t="s">
        <v>188</v>
      </c>
      <c r="C20" s="181">
        <v>229229</v>
      </c>
      <c r="D20" s="181">
        <v>971518</v>
      </c>
      <c r="E20" s="181">
        <v>1372923</v>
      </c>
      <c r="F20" s="181">
        <v>1158389</v>
      </c>
      <c r="G20" s="181">
        <v>898593</v>
      </c>
      <c r="H20" s="181">
        <v>787047</v>
      </c>
      <c r="I20" s="181">
        <v>693071</v>
      </c>
      <c r="J20" s="181">
        <v>537399</v>
      </c>
      <c r="K20" s="181">
        <v>384127</v>
      </c>
      <c r="L20" s="181">
        <v>255957</v>
      </c>
      <c r="M20" s="181">
        <v>289950</v>
      </c>
      <c r="N20" s="181">
        <v>7578203</v>
      </c>
      <c r="O20" s="182">
        <v>0.80536896132929714</v>
      </c>
    </row>
    <row r="21" spans="1:15" s="94" customFormat="1">
      <c r="A21" s="91"/>
      <c r="B21" s="183" t="s">
        <v>189</v>
      </c>
      <c r="C21" s="184">
        <v>0</v>
      </c>
      <c r="D21" s="184">
        <v>0</v>
      </c>
      <c r="E21" s="184">
        <v>12350</v>
      </c>
      <c r="F21" s="184">
        <v>152943</v>
      </c>
      <c r="G21" s="184">
        <v>288246</v>
      </c>
      <c r="H21" s="184">
        <v>337113</v>
      </c>
      <c r="I21" s="184">
        <v>327373</v>
      </c>
      <c r="J21" s="184">
        <v>267713</v>
      </c>
      <c r="K21" s="184">
        <v>201165</v>
      </c>
      <c r="L21" s="184">
        <v>138000</v>
      </c>
      <c r="M21" s="184">
        <v>106498</v>
      </c>
      <c r="N21" s="184">
        <v>1831401</v>
      </c>
      <c r="O21" s="185">
        <v>0.19463103867070283</v>
      </c>
    </row>
    <row r="22" spans="1:15" s="94" customFormat="1" ht="10.199999999999999">
      <c r="A22" s="175" t="s">
        <v>191</v>
      </c>
      <c r="B22" s="175"/>
      <c r="C22" s="186">
        <v>3.0248463916841498E-2</v>
      </c>
      <c r="D22" s="186">
        <v>0.1281989938775723</v>
      </c>
      <c r="E22" s="186">
        <v>0.18116735590218419</v>
      </c>
      <c r="F22" s="186">
        <v>0.15285800604708003</v>
      </c>
      <c r="G22" s="186">
        <v>0.11857600014145833</v>
      </c>
      <c r="H22" s="186">
        <v>0.10385667947929081</v>
      </c>
      <c r="I22" s="186">
        <v>9.1455850417308693E-2</v>
      </c>
      <c r="J22" s="186">
        <v>7.0913777316337398E-2</v>
      </c>
      <c r="K22" s="186">
        <v>5.0688401986592337E-2</v>
      </c>
      <c r="L22" s="186">
        <v>3.3775421429064381E-2</v>
      </c>
      <c r="M22" s="186">
        <v>3.826104948627003E-2</v>
      </c>
      <c r="N22" s="187">
        <v>0.99999999999999989</v>
      </c>
      <c r="O22" s="182"/>
    </row>
    <row r="23" spans="1:15">
      <c r="A23" s="175" t="s">
        <v>192</v>
      </c>
      <c r="C23" s="186">
        <v>0</v>
      </c>
      <c r="D23" s="186">
        <v>0</v>
      </c>
      <c r="E23" s="186">
        <v>6.7434712550664766E-3</v>
      </c>
      <c r="F23" s="186">
        <v>8.3511475640779931E-2</v>
      </c>
      <c r="G23" s="186">
        <v>0.15739098100306814</v>
      </c>
      <c r="H23" s="186">
        <v>0.18407383200074698</v>
      </c>
      <c r="I23" s="186">
        <v>0.17875549920525324</v>
      </c>
      <c r="J23" s="186">
        <v>0.14617934575770133</v>
      </c>
      <c r="K23" s="186">
        <v>0.10984213724902411</v>
      </c>
      <c r="L23" s="186">
        <v>7.5352148437180064E-2</v>
      </c>
      <c r="M23" s="186">
        <v>5.8151109451179725E-2</v>
      </c>
      <c r="N23" s="186">
        <v>1</v>
      </c>
      <c r="O23" s="188" t="s">
        <v>123</v>
      </c>
    </row>
    <row r="24" spans="1:15" ht="4.5" customHeight="1" thickBot="1">
      <c r="A24" s="189"/>
      <c r="B24" s="190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2"/>
    </row>
    <row r="25" spans="1:15" ht="3.75" customHeight="1"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</row>
    <row r="26" spans="1:15">
      <c r="A26" s="175" t="s">
        <v>193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</row>
    <row r="27" spans="1:15">
      <c r="A27" s="175" t="s">
        <v>194</v>
      </c>
    </row>
    <row r="28" spans="1:15">
      <c r="A28" s="175" t="s">
        <v>195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43" orientation="landscape" r:id="rId1"/>
  <headerFooter alignWithMargins="0">
    <oddFooter>&amp;C&amp;"Times New Roman,Normal"Boletin Mensual del SPP - Octubre 2013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BE15-17BA-4E26-856E-06499B0AB920}">
  <sheetPr codeName="Hoja10">
    <pageSetUpPr fitToPage="1"/>
  </sheetPr>
  <dimension ref="A1:P26"/>
  <sheetViews>
    <sheetView zoomScaleNormal="100" workbookViewId="0">
      <selection activeCell="C41" sqref="C41"/>
    </sheetView>
  </sheetViews>
  <sheetFormatPr baseColWidth="10" defaultColWidth="11.44140625" defaultRowHeight="13.2"/>
  <cols>
    <col min="1" max="1" width="5.88671875" style="91" customWidth="1"/>
    <col min="2" max="2" width="12.44140625" style="91" customWidth="1"/>
    <col min="3" max="14" width="10.109375" style="91" customWidth="1"/>
    <col min="15" max="15" width="12.5546875" style="91" customWidth="1"/>
    <col min="16" max="16" width="6.88671875" style="91" customWidth="1"/>
    <col min="17" max="256" width="11.44140625" style="91"/>
    <col min="257" max="257" width="5.88671875" style="91" customWidth="1"/>
    <col min="258" max="258" width="12.44140625" style="91" customWidth="1"/>
    <col min="259" max="270" width="10.109375" style="91" customWidth="1"/>
    <col min="271" max="271" width="12.5546875" style="91" customWidth="1"/>
    <col min="272" max="272" width="6.88671875" style="91" customWidth="1"/>
    <col min="273" max="512" width="11.44140625" style="91"/>
    <col min="513" max="513" width="5.88671875" style="91" customWidth="1"/>
    <col min="514" max="514" width="12.44140625" style="91" customWidth="1"/>
    <col min="515" max="526" width="10.109375" style="91" customWidth="1"/>
    <col min="527" max="527" width="12.5546875" style="91" customWidth="1"/>
    <col min="528" max="528" width="6.88671875" style="91" customWidth="1"/>
    <col min="529" max="768" width="11.44140625" style="91"/>
    <col min="769" max="769" width="5.88671875" style="91" customWidth="1"/>
    <col min="770" max="770" width="12.44140625" style="91" customWidth="1"/>
    <col min="771" max="782" width="10.109375" style="91" customWidth="1"/>
    <col min="783" max="783" width="12.5546875" style="91" customWidth="1"/>
    <col min="784" max="784" width="6.88671875" style="91" customWidth="1"/>
    <col min="785" max="1024" width="11.44140625" style="91"/>
    <col min="1025" max="1025" width="5.88671875" style="91" customWidth="1"/>
    <col min="1026" max="1026" width="12.44140625" style="91" customWidth="1"/>
    <col min="1027" max="1038" width="10.109375" style="91" customWidth="1"/>
    <col min="1039" max="1039" width="12.5546875" style="91" customWidth="1"/>
    <col min="1040" max="1040" width="6.88671875" style="91" customWidth="1"/>
    <col min="1041" max="1280" width="11.44140625" style="91"/>
    <col min="1281" max="1281" width="5.88671875" style="91" customWidth="1"/>
    <col min="1282" max="1282" width="12.44140625" style="91" customWidth="1"/>
    <col min="1283" max="1294" width="10.109375" style="91" customWidth="1"/>
    <col min="1295" max="1295" width="12.5546875" style="91" customWidth="1"/>
    <col min="1296" max="1296" width="6.88671875" style="91" customWidth="1"/>
    <col min="1297" max="1536" width="11.44140625" style="91"/>
    <col min="1537" max="1537" width="5.88671875" style="91" customWidth="1"/>
    <col min="1538" max="1538" width="12.44140625" style="91" customWidth="1"/>
    <col min="1539" max="1550" width="10.109375" style="91" customWidth="1"/>
    <col min="1551" max="1551" width="12.5546875" style="91" customWidth="1"/>
    <col min="1552" max="1552" width="6.88671875" style="91" customWidth="1"/>
    <col min="1553" max="1792" width="11.44140625" style="91"/>
    <col min="1793" max="1793" width="5.88671875" style="91" customWidth="1"/>
    <col min="1794" max="1794" width="12.44140625" style="91" customWidth="1"/>
    <col min="1795" max="1806" width="10.109375" style="91" customWidth="1"/>
    <col min="1807" max="1807" width="12.5546875" style="91" customWidth="1"/>
    <col min="1808" max="1808" width="6.88671875" style="91" customWidth="1"/>
    <col min="1809" max="2048" width="11.44140625" style="91"/>
    <col min="2049" max="2049" width="5.88671875" style="91" customWidth="1"/>
    <col min="2050" max="2050" width="12.44140625" style="91" customWidth="1"/>
    <col min="2051" max="2062" width="10.109375" style="91" customWidth="1"/>
    <col min="2063" max="2063" width="12.5546875" style="91" customWidth="1"/>
    <col min="2064" max="2064" width="6.88671875" style="91" customWidth="1"/>
    <col min="2065" max="2304" width="11.44140625" style="91"/>
    <col min="2305" max="2305" width="5.88671875" style="91" customWidth="1"/>
    <col min="2306" max="2306" width="12.44140625" style="91" customWidth="1"/>
    <col min="2307" max="2318" width="10.109375" style="91" customWidth="1"/>
    <col min="2319" max="2319" width="12.5546875" style="91" customWidth="1"/>
    <col min="2320" max="2320" width="6.88671875" style="91" customWidth="1"/>
    <col min="2321" max="2560" width="11.44140625" style="91"/>
    <col min="2561" max="2561" width="5.88671875" style="91" customWidth="1"/>
    <col min="2562" max="2562" width="12.44140625" style="91" customWidth="1"/>
    <col min="2563" max="2574" width="10.109375" style="91" customWidth="1"/>
    <col min="2575" max="2575" width="12.5546875" style="91" customWidth="1"/>
    <col min="2576" max="2576" width="6.88671875" style="91" customWidth="1"/>
    <col min="2577" max="2816" width="11.44140625" style="91"/>
    <col min="2817" max="2817" width="5.88671875" style="91" customWidth="1"/>
    <col min="2818" max="2818" width="12.44140625" style="91" customWidth="1"/>
    <col min="2819" max="2830" width="10.109375" style="91" customWidth="1"/>
    <col min="2831" max="2831" width="12.5546875" style="91" customWidth="1"/>
    <col min="2832" max="2832" width="6.88671875" style="91" customWidth="1"/>
    <col min="2833" max="3072" width="11.44140625" style="91"/>
    <col min="3073" max="3073" width="5.88671875" style="91" customWidth="1"/>
    <col min="3074" max="3074" width="12.44140625" style="91" customWidth="1"/>
    <col min="3075" max="3086" width="10.109375" style="91" customWidth="1"/>
    <col min="3087" max="3087" width="12.5546875" style="91" customWidth="1"/>
    <col min="3088" max="3088" width="6.88671875" style="91" customWidth="1"/>
    <col min="3089" max="3328" width="11.44140625" style="91"/>
    <col min="3329" max="3329" width="5.88671875" style="91" customWidth="1"/>
    <col min="3330" max="3330" width="12.44140625" style="91" customWidth="1"/>
    <col min="3331" max="3342" width="10.109375" style="91" customWidth="1"/>
    <col min="3343" max="3343" width="12.5546875" style="91" customWidth="1"/>
    <col min="3344" max="3344" width="6.88671875" style="91" customWidth="1"/>
    <col min="3345" max="3584" width="11.44140625" style="91"/>
    <col min="3585" max="3585" width="5.88671875" style="91" customWidth="1"/>
    <col min="3586" max="3586" width="12.44140625" style="91" customWidth="1"/>
    <col min="3587" max="3598" width="10.109375" style="91" customWidth="1"/>
    <col min="3599" max="3599" width="12.5546875" style="91" customWidth="1"/>
    <col min="3600" max="3600" width="6.88671875" style="91" customWidth="1"/>
    <col min="3601" max="3840" width="11.44140625" style="91"/>
    <col min="3841" max="3841" width="5.88671875" style="91" customWidth="1"/>
    <col min="3842" max="3842" width="12.44140625" style="91" customWidth="1"/>
    <col min="3843" max="3854" width="10.109375" style="91" customWidth="1"/>
    <col min="3855" max="3855" width="12.5546875" style="91" customWidth="1"/>
    <col min="3856" max="3856" width="6.88671875" style="91" customWidth="1"/>
    <col min="3857" max="4096" width="11.44140625" style="91"/>
    <col min="4097" max="4097" width="5.88671875" style="91" customWidth="1"/>
    <col min="4098" max="4098" width="12.44140625" style="91" customWidth="1"/>
    <col min="4099" max="4110" width="10.109375" style="91" customWidth="1"/>
    <col min="4111" max="4111" width="12.5546875" style="91" customWidth="1"/>
    <col min="4112" max="4112" width="6.88671875" style="91" customWidth="1"/>
    <col min="4113" max="4352" width="11.44140625" style="91"/>
    <col min="4353" max="4353" width="5.88671875" style="91" customWidth="1"/>
    <col min="4354" max="4354" width="12.44140625" style="91" customWidth="1"/>
    <col min="4355" max="4366" width="10.109375" style="91" customWidth="1"/>
    <col min="4367" max="4367" width="12.5546875" style="91" customWidth="1"/>
    <col min="4368" max="4368" width="6.88671875" style="91" customWidth="1"/>
    <col min="4369" max="4608" width="11.44140625" style="91"/>
    <col min="4609" max="4609" width="5.88671875" style="91" customWidth="1"/>
    <col min="4610" max="4610" width="12.44140625" style="91" customWidth="1"/>
    <col min="4611" max="4622" width="10.109375" style="91" customWidth="1"/>
    <col min="4623" max="4623" width="12.5546875" style="91" customWidth="1"/>
    <col min="4624" max="4624" width="6.88671875" style="91" customWidth="1"/>
    <col min="4625" max="4864" width="11.44140625" style="91"/>
    <col min="4865" max="4865" width="5.88671875" style="91" customWidth="1"/>
    <col min="4866" max="4866" width="12.44140625" style="91" customWidth="1"/>
    <col min="4867" max="4878" width="10.109375" style="91" customWidth="1"/>
    <col min="4879" max="4879" width="12.5546875" style="91" customWidth="1"/>
    <col min="4880" max="4880" width="6.88671875" style="91" customWidth="1"/>
    <col min="4881" max="5120" width="11.44140625" style="91"/>
    <col min="5121" max="5121" width="5.88671875" style="91" customWidth="1"/>
    <col min="5122" max="5122" width="12.44140625" style="91" customWidth="1"/>
    <col min="5123" max="5134" width="10.109375" style="91" customWidth="1"/>
    <col min="5135" max="5135" width="12.5546875" style="91" customWidth="1"/>
    <col min="5136" max="5136" width="6.88671875" style="91" customWidth="1"/>
    <col min="5137" max="5376" width="11.44140625" style="91"/>
    <col min="5377" max="5377" width="5.88671875" style="91" customWidth="1"/>
    <col min="5378" max="5378" width="12.44140625" style="91" customWidth="1"/>
    <col min="5379" max="5390" width="10.109375" style="91" customWidth="1"/>
    <col min="5391" max="5391" width="12.5546875" style="91" customWidth="1"/>
    <col min="5392" max="5392" width="6.88671875" style="91" customWidth="1"/>
    <col min="5393" max="5632" width="11.44140625" style="91"/>
    <col min="5633" max="5633" width="5.88671875" style="91" customWidth="1"/>
    <col min="5634" max="5634" width="12.44140625" style="91" customWidth="1"/>
    <col min="5635" max="5646" width="10.109375" style="91" customWidth="1"/>
    <col min="5647" max="5647" width="12.5546875" style="91" customWidth="1"/>
    <col min="5648" max="5648" width="6.88671875" style="91" customWidth="1"/>
    <col min="5649" max="5888" width="11.44140625" style="91"/>
    <col min="5889" max="5889" width="5.88671875" style="91" customWidth="1"/>
    <col min="5890" max="5890" width="12.44140625" style="91" customWidth="1"/>
    <col min="5891" max="5902" width="10.109375" style="91" customWidth="1"/>
    <col min="5903" max="5903" width="12.5546875" style="91" customWidth="1"/>
    <col min="5904" max="5904" width="6.88671875" style="91" customWidth="1"/>
    <col min="5905" max="6144" width="11.44140625" style="91"/>
    <col min="6145" max="6145" width="5.88671875" style="91" customWidth="1"/>
    <col min="6146" max="6146" width="12.44140625" style="91" customWidth="1"/>
    <col min="6147" max="6158" width="10.109375" style="91" customWidth="1"/>
    <col min="6159" max="6159" width="12.5546875" style="91" customWidth="1"/>
    <col min="6160" max="6160" width="6.88671875" style="91" customWidth="1"/>
    <col min="6161" max="6400" width="11.44140625" style="91"/>
    <col min="6401" max="6401" width="5.88671875" style="91" customWidth="1"/>
    <col min="6402" max="6402" width="12.44140625" style="91" customWidth="1"/>
    <col min="6403" max="6414" width="10.109375" style="91" customWidth="1"/>
    <col min="6415" max="6415" width="12.5546875" style="91" customWidth="1"/>
    <col min="6416" max="6416" width="6.88671875" style="91" customWidth="1"/>
    <col min="6417" max="6656" width="11.44140625" style="91"/>
    <col min="6657" max="6657" width="5.88671875" style="91" customWidth="1"/>
    <col min="6658" max="6658" width="12.44140625" style="91" customWidth="1"/>
    <col min="6659" max="6670" width="10.109375" style="91" customWidth="1"/>
    <col min="6671" max="6671" width="12.5546875" style="91" customWidth="1"/>
    <col min="6672" max="6672" width="6.88671875" style="91" customWidth="1"/>
    <col min="6673" max="6912" width="11.44140625" style="91"/>
    <col min="6913" max="6913" width="5.88671875" style="91" customWidth="1"/>
    <col min="6914" max="6914" width="12.44140625" style="91" customWidth="1"/>
    <col min="6915" max="6926" width="10.109375" style="91" customWidth="1"/>
    <col min="6927" max="6927" width="12.5546875" style="91" customWidth="1"/>
    <col min="6928" max="6928" width="6.88671875" style="91" customWidth="1"/>
    <col min="6929" max="7168" width="11.44140625" style="91"/>
    <col min="7169" max="7169" width="5.88671875" style="91" customWidth="1"/>
    <col min="7170" max="7170" width="12.44140625" style="91" customWidth="1"/>
    <col min="7171" max="7182" width="10.109375" style="91" customWidth="1"/>
    <col min="7183" max="7183" width="12.5546875" style="91" customWidth="1"/>
    <col min="7184" max="7184" width="6.88671875" style="91" customWidth="1"/>
    <col min="7185" max="7424" width="11.44140625" style="91"/>
    <col min="7425" max="7425" width="5.88671875" style="91" customWidth="1"/>
    <col min="7426" max="7426" width="12.44140625" style="91" customWidth="1"/>
    <col min="7427" max="7438" width="10.109375" style="91" customWidth="1"/>
    <col min="7439" max="7439" width="12.5546875" style="91" customWidth="1"/>
    <col min="7440" max="7440" width="6.88671875" style="91" customWidth="1"/>
    <col min="7441" max="7680" width="11.44140625" style="91"/>
    <col min="7681" max="7681" width="5.88671875" style="91" customWidth="1"/>
    <col min="7682" max="7682" width="12.44140625" style="91" customWidth="1"/>
    <col min="7683" max="7694" width="10.109375" style="91" customWidth="1"/>
    <col min="7695" max="7695" width="12.5546875" style="91" customWidth="1"/>
    <col min="7696" max="7696" width="6.88671875" style="91" customWidth="1"/>
    <col min="7697" max="7936" width="11.44140625" style="91"/>
    <col min="7937" max="7937" width="5.88671875" style="91" customWidth="1"/>
    <col min="7938" max="7938" width="12.44140625" style="91" customWidth="1"/>
    <col min="7939" max="7950" width="10.109375" style="91" customWidth="1"/>
    <col min="7951" max="7951" width="12.5546875" style="91" customWidth="1"/>
    <col min="7952" max="7952" width="6.88671875" style="91" customWidth="1"/>
    <col min="7953" max="8192" width="11.44140625" style="91"/>
    <col min="8193" max="8193" width="5.88671875" style="91" customWidth="1"/>
    <col min="8194" max="8194" width="12.44140625" style="91" customWidth="1"/>
    <col min="8195" max="8206" width="10.109375" style="91" customWidth="1"/>
    <col min="8207" max="8207" width="12.5546875" style="91" customWidth="1"/>
    <col min="8208" max="8208" width="6.88671875" style="91" customWidth="1"/>
    <col min="8209" max="8448" width="11.44140625" style="91"/>
    <col min="8449" max="8449" width="5.88671875" style="91" customWidth="1"/>
    <col min="8450" max="8450" width="12.44140625" style="91" customWidth="1"/>
    <col min="8451" max="8462" width="10.109375" style="91" customWidth="1"/>
    <col min="8463" max="8463" width="12.5546875" style="91" customWidth="1"/>
    <col min="8464" max="8464" width="6.88671875" style="91" customWidth="1"/>
    <col min="8465" max="8704" width="11.44140625" style="91"/>
    <col min="8705" max="8705" width="5.88671875" style="91" customWidth="1"/>
    <col min="8706" max="8706" width="12.44140625" style="91" customWidth="1"/>
    <col min="8707" max="8718" width="10.109375" style="91" customWidth="1"/>
    <col min="8719" max="8719" width="12.5546875" style="91" customWidth="1"/>
    <col min="8720" max="8720" width="6.88671875" style="91" customWidth="1"/>
    <col min="8721" max="8960" width="11.44140625" style="91"/>
    <col min="8961" max="8961" width="5.88671875" style="91" customWidth="1"/>
    <col min="8962" max="8962" width="12.44140625" style="91" customWidth="1"/>
    <col min="8963" max="8974" width="10.109375" style="91" customWidth="1"/>
    <col min="8975" max="8975" width="12.5546875" style="91" customWidth="1"/>
    <col min="8976" max="8976" width="6.88671875" style="91" customWidth="1"/>
    <col min="8977" max="9216" width="11.44140625" style="91"/>
    <col min="9217" max="9217" width="5.88671875" style="91" customWidth="1"/>
    <col min="9218" max="9218" width="12.44140625" style="91" customWidth="1"/>
    <col min="9219" max="9230" width="10.109375" style="91" customWidth="1"/>
    <col min="9231" max="9231" width="12.5546875" style="91" customWidth="1"/>
    <col min="9232" max="9232" width="6.88671875" style="91" customWidth="1"/>
    <col min="9233" max="9472" width="11.44140625" style="91"/>
    <col min="9473" max="9473" width="5.88671875" style="91" customWidth="1"/>
    <col min="9474" max="9474" width="12.44140625" style="91" customWidth="1"/>
    <col min="9475" max="9486" width="10.109375" style="91" customWidth="1"/>
    <col min="9487" max="9487" width="12.5546875" style="91" customWidth="1"/>
    <col min="9488" max="9488" width="6.88671875" style="91" customWidth="1"/>
    <col min="9489" max="9728" width="11.44140625" style="91"/>
    <col min="9729" max="9729" width="5.88671875" style="91" customWidth="1"/>
    <col min="9730" max="9730" width="12.44140625" style="91" customWidth="1"/>
    <col min="9731" max="9742" width="10.109375" style="91" customWidth="1"/>
    <col min="9743" max="9743" width="12.5546875" style="91" customWidth="1"/>
    <col min="9744" max="9744" width="6.88671875" style="91" customWidth="1"/>
    <col min="9745" max="9984" width="11.44140625" style="91"/>
    <col min="9985" max="9985" width="5.88671875" style="91" customWidth="1"/>
    <col min="9986" max="9986" width="12.44140625" style="91" customWidth="1"/>
    <col min="9987" max="9998" width="10.109375" style="91" customWidth="1"/>
    <col min="9999" max="9999" width="12.5546875" style="91" customWidth="1"/>
    <col min="10000" max="10000" width="6.88671875" style="91" customWidth="1"/>
    <col min="10001" max="10240" width="11.44140625" style="91"/>
    <col min="10241" max="10241" width="5.88671875" style="91" customWidth="1"/>
    <col min="10242" max="10242" width="12.44140625" style="91" customWidth="1"/>
    <col min="10243" max="10254" width="10.109375" style="91" customWidth="1"/>
    <col min="10255" max="10255" width="12.5546875" style="91" customWidth="1"/>
    <col min="10256" max="10256" width="6.88671875" style="91" customWidth="1"/>
    <col min="10257" max="10496" width="11.44140625" style="91"/>
    <col min="10497" max="10497" width="5.88671875" style="91" customWidth="1"/>
    <col min="10498" max="10498" width="12.44140625" style="91" customWidth="1"/>
    <col min="10499" max="10510" width="10.109375" style="91" customWidth="1"/>
    <col min="10511" max="10511" width="12.5546875" style="91" customWidth="1"/>
    <col min="10512" max="10512" width="6.88671875" style="91" customWidth="1"/>
    <col min="10513" max="10752" width="11.44140625" style="91"/>
    <col min="10753" max="10753" width="5.88671875" style="91" customWidth="1"/>
    <col min="10754" max="10754" width="12.44140625" style="91" customWidth="1"/>
    <col min="10755" max="10766" width="10.109375" style="91" customWidth="1"/>
    <col min="10767" max="10767" width="12.5546875" style="91" customWidth="1"/>
    <col min="10768" max="10768" width="6.88671875" style="91" customWidth="1"/>
    <col min="10769" max="11008" width="11.44140625" style="91"/>
    <col min="11009" max="11009" width="5.88671875" style="91" customWidth="1"/>
    <col min="11010" max="11010" width="12.44140625" style="91" customWidth="1"/>
    <col min="11011" max="11022" width="10.109375" style="91" customWidth="1"/>
    <col min="11023" max="11023" width="12.5546875" style="91" customWidth="1"/>
    <col min="11024" max="11024" width="6.88671875" style="91" customWidth="1"/>
    <col min="11025" max="11264" width="11.44140625" style="91"/>
    <col min="11265" max="11265" width="5.88671875" style="91" customWidth="1"/>
    <col min="11266" max="11266" width="12.44140625" style="91" customWidth="1"/>
    <col min="11267" max="11278" width="10.109375" style="91" customWidth="1"/>
    <col min="11279" max="11279" width="12.5546875" style="91" customWidth="1"/>
    <col min="11280" max="11280" width="6.88671875" style="91" customWidth="1"/>
    <col min="11281" max="11520" width="11.44140625" style="91"/>
    <col min="11521" max="11521" width="5.88671875" style="91" customWidth="1"/>
    <col min="11522" max="11522" width="12.44140625" style="91" customWidth="1"/>
    <col min="11523" max="11534" width="10.109375" style="91" customWidth="1"/>
    <col min="11535" max="11535" width="12.5546875" style="91" customWidth="1"/>
    <col min="11536" max="11536" width="6.88671875" style="91" customWidth="1"/>
    <col min="11537" max="11776" width="11.44140625" style="91"/>
    <col min="11777" max="11777" width="5.88671875" style="91" customWidth="1"/>
    <col min="11778" max="11778" width="12.44140625" style="91" customWidth="1"/>
    <col min="11779" max="11790" width="10.109375" style="91" customWidth="1"/>
    <col min="11791" max="11791" width="12.5546875" style="91" customWidth="1"/>
    <col min="11792" max="11792" width="6.88671875" style="91" customWidth="1"/>
    <col min="11793" max="12032" width="11.44140625" style="91"/>
    <col min="12033" max="12033" width="5.88671875" style="91" customWidth="1"/>
    <col min="12034" max="12034" width="12.44140625" style="91" customWidth="1"/>
    <col min="12035" max="12046" width="10.109375" style="91" customWidth="1"/>
    <col min="12047" max="12047" width="12.5546875" style="91" customWidth="1"/>
    <col min="12048" max="12048" width="6.88671875" style="91" customWidth="1"/>
    <col min="12049" max="12288" width="11.44140625" style="91"/>
    <col min="12289" max="12289" width="5.88671875" style="91" customWidth="1"/>
    <col min="12290" max="12290" width="12.44140625" style="91" customWidth="1"/>
    <col min="12291" max="12302" width="10.109375" style="91" customWidth="1"/>
    <col min="12303" max="12303" width="12.5546875" style="91" customWidth="1"/>
    <col min="12304" max="12304" width="6.88671875" style="91" customWidth="1"/>
    <col min="12305" max="12544" width="11.44140625" style="91"/>
    <col min="12545" max="12545" width="5.88671875" style="91" customWidth="1"/>
    <col min="12546" max="12546" width="12.44140625" style="91" customWidth="1"/>
    <col min="12547" max="12558" width="10.109375" style="91" customWidth="1"/>
    <col min="12559" max="12559" width="12.5546875" style="91" customWidth="1"/>
    <col min="12560" max="12560" width="6.88671875" style="91" customWidth="1"/>
    <col min="12561" max="12800" width="11.44140625" style="91"/>
    <col min="12801" max="12801" width="5.88671875" style="91" customWidth="1"/>
    <col min="12802" max="12802" width="12.44140625" style="91" customWidth="1"/>
    <col min="12803" max="12814" width="10.109375" style="91" customWidth="1"/>
    <col min="12815" max="12815" width="12.5546875" style="91" customWidth="1"/>
    <col min="12816" max="12816" width="6.88671875" style="91" customWidth="1"/>
    <col min="12817" max="13056" width="11.44140625" style="91"/>
    <col min="13057" max="13057" width="5.88671875" style="91" customWidth="1"/>
    <col min="13058" max="13058" width="12.44140625" style="91" customWidth="1"/>
    <col min="13059" max="13070" width="10.109375" style="91" customWidth="1"/>
    <col min="13071" max="13071" width="12.5546875" style="91" customWidth="1"/>
    <col min="13072" max="13072" width="6.88671875" style="91" customWidth="1"/>
    <col min="13073" max="13312" width="11.44140625" style="91"/>
    <col min="13313" max="13313" width="5.88671875" style="91" customWidth="1"/>
    <col min="13314" max="13314" width="12.44140625" style="91" customWidth="1"/>
    <col min="13315" max="13326" width="10.109375" style="91" customWidth="1"/>
    <col min="13327" max="13327" width="12.5546875" style="91" customWidth="1"/>
    <col min="13328" max="13328" width="6.88671875" style="91" customWidth="1"/>
    <col min="13329" max="13568" width="11.44140625" style="91"/>
    <col min="13569" max="13569" width="5.88671875" style="91" customWidth="1"/>
    <col min="13570" max="13570" width="12.44140625" style="91" customWidth="1"/>
    <col min="13571" max="13582" width="10.109375" style="91" customWidth="1"/>
    <col min="13583" max="13583" width="12.5546875" style="91" customWidth="1"/>
    <col min="13584" max="13584" width="6.88671875" style="91" customWidth="1"/>
    <col min="13585" max="13824" width="11.44140625" style="91"/>
    <col min="13825" max="13825" width="5.88671875" style="91" customWidth="1"/>
    <col min="13826" max="13826" width="12.44140625" style="91" customWidth="1"/>
    <col min="13827" max="13838" width="10.109375" style="91" customWidth="1"/>
    <col min="13839" max="13839" width="12.5546875" style="91" customWidth="1"/>
    <col min="13840" max="13840" width="6.88671875" style="91" customWidth="1"/>
    <col min="13841" max="14080" width="11.44140625" style="91"/>
    <col min="14081" max="14081" width="5.88671875" style="91" customWidth="1"/>
    <col min="14082" max="14082" width="12.44140625" style="91" customWidth="1"/>
    <col min="14083" max="14094" width="10.109375" style="91" customWidth="1"/>
    <col min="14095" max="14095" width="12.5546875" style="91" customWidth="1"/>
    <col min="14096" max="14096" width="6.88671875" style="91" customWidth="1"/>
    <col min="14097" max="14336" width="11.44140625" style="91"/>
    <col min="14337" max="14337" width="5.88671875" style="91" customWidth="1"/>
    <col min="14338" max="14338" width="12.44140625" style="91" customWidth="1"/>
    <col min="14339" max="14350" width="10.109375" style="91" customWidth="1"/>
    <col min="14351" max="14351" width="12.5546875" style="91" customWidth="1"/>
    <col min="14352" max="14352" width="6.88671875" style="91" customWidth="1"/>
    <col min="14353" max="14592" width="11.44140625" style="91"/>
    <col min="14593" max="14593" width="5.88671875" style="91" customWidth="1"/>
    <col min="14594" max="14594" width="12.44140625" style="91" customWidth="1"/>
    <col min="14595" max="14606" width="10.109375" style="91" customWidth="1"/>
    <col min="14607" max="14607" width="12.5546875" style="91" customWidth="1"/>
    <col min="14608" max="14608" width="6.88671875" style="91" customWidth="1"/>
    <col min="14609" max="14848" width="11.44140625" style="91"/>
    <col min="14849" max="14849" width="5.88671875" style="91" customWidth="1"/>
    <col min="14850" max="14850" width="12.44140625" style="91" customWidth="1"/>
    <col min="14851" max="14862" width="10.109375" style="91" customWidth="1"/>
    <col min="14863" max="14863" width="12.5546875" style="91" customWidth="1"/>
    <col min="14864" max="14864" width="6.88671875" style="91" customWidth="1"/>
    <col min="14865" max="15104" width="11.44140625" style="91"/>
    <col min="15105" max="15105" width="5.88671875" style="91" customWidth="1"/>
    <col min="15106" max="15106" width="12.44140625" style="91" customWidth="1"/>
    <col min="15107" max="15118" width="10.109375" style="91" customWidth="1"/>
    <col min="15119" max="15119" width="12.5546875" style="91" customWidth="1"/>
    <col min="15120" max="15120" width="6.88671875" style="91" customWidth="1"/>
    <col min="15121" max="15360" width="11.44140625" style="91"/>
    <col min="15361" max="15361" width="5.88671875" style="91" customWidth="1"/>
    <col min="15362" max="15362" width="12.44140625" style="91" customWidth="1"/>
    <col min="15363" max="15374" width="10.109375" style="91" customWidth="1"/>
    <col min="15375" max="15375" width="12.5546875" style="91" customWidth="1"/>
    <col min="15376" max="15376" width="6.88671875" style="91" customWidth="1"/>
    <col min="15377" max="15616" width="11.44140625" style="91"/>
    <col min="15617" max="15617" width="5.88671875" style="91" customWidth="1"/>
    <col min="15618" max="15618" width="12.44140625" style="91" customWidth="1"/>
    <col min="15619" max="15630" width="10.109375" style="91" customWidth="1"/>
    <col min="15631" max="15631" width="12.5546875" style="91" customWidth="1"/>
    <col min="15632" max="15632" width="6.88671875" style="91" customWidth="1"/>
    <col min="15633" max="15872" width="11.44140625" style="91"/>
    <col min="15873" max="15873" width="5.88671875" style="91" customWidth="1"/>
    <col min="15874" max="15874" width="12.44140625" style="91" customWidth="1"/>
    <col min="15875" max="15886" width="10.109375" style="91" customWidth="1"/>
    <col min="15887" max="15887" width="12.5546875" style="91" customWidth="1"/>
    <col min="15888" max="15888" width="6.88671875" style="91" customWidth="1"/>
    <col min="15889" max="16128" width="11.44140625" style="91"/>
    <col min="16129" max="16129" width="5.88671875" style="91" customWidth="1"/>
    <col min="16130" max="16130" width="12.44140625" style="91" customWidth="1"/>
    <col min="16131" max="16142" width="10.109375" style="91" customWidth="1"/>
    <col min="16143" max="16143" width="12.5546875" style="91" customWidth="1"/>
    <col min="16144" max="16144" width="6.88671875" style="91" customWidth="1"/>
    <col min="16145" max="16384" width="11.44140625" style="91"/>
  </cols>
  <sheetData>
    <row r="1" spans="1:16" ht="18" customHeight="1">
      <c r="A1" s="18"/>
      <c r="B1" s="90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45382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8" customFormat="1" ht="18" customHeight="1">
      <c r="A5" s="161"/>
      <c r="B5" s="162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  <c r="O5" s="163" t="s">
        <v>197</v>
      </c>
    </row>
    <row r="6" spans="1:16" s="158" customFormat="1" ht="13.5" customHeight="1">
      <c r="A6" s="165"/>
      <c r="B6" s="166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  <c r="O6" s="194" t="s">
        <v>198</v>
      </c>
    </row>
    <row r="7" spans="1:16" s="94" customFormat="1">
      <c r="A7" s="179" t="s">
        <v>114</v>
      </c>
      <c r="B7" s="91"/>
      <c r="C7" s="45">
        <v>75</v>
      </c>
      <c r="D7" s="45">
        <v>21971</v>
      </c>
      <c r="E7" s="45">
        <v>347593</v>
      </c>
      <c r="F7" s="45">
        <v>293838</v>
      </c>
      <c r="G7" s="45">
        <v>133255</v>
      </c>
      <c r="H7" s="45">
        <v>65860</v>
      </c>
      <c r="I7" s="45">
        <v>41033</v>
      </c>
      <c r="J7" s="45">
        <v>24051</v>
      </c>
      <c r="K7" s="45">
        <v>16292</v>
      </c>
      <c r="L7" s="45">
        <v>10487</v>
      </c>
      <c r="M7" s="45">
        <v>9838</v>
      </c>
      <c r="N7" s="45">
        <v>964293</v>
      </c>
      <c r="O7" s="180">
        <v>1</v>
      </c>
    </row>
    <row r="8" spans="1:16" s="94" customFormat="1">
      <c r="A8" s="91"/>
      <c r="B8" s="175" t="s">
        <v>115</v>
      </c>
      <c r="C8" s="181">
        <v>56</v>
      </c>
      <c r="D8" s="181">
        <v>12952</v>
      </c>
      <c r="E8" s="181">
        <v>193739</v>
      </c>
      <c r="F8" s="181">
        <v>156445</v>
      </c>
      <c r="G8" s="181">
        <v>74517</v>
      </c>
      <c r="H8" s="181">
        <v>36328</v>
      </c>
      <c r="I8" s="181">
        <v>22022</v>
      </c>
      <c r="J8" s="181">
        <v>12449</v>
      </c>
      <c r="K8" s="181">
        <v>8902</v>
      </c>
      <c r="L8" s="181">
        <v>6092</v>
      </c>
      <c r="M8" s="181">
        <v>6292</v>
      </c>
      <c r="N8" s="181">
        <v>529794</v>
      </c>
      <c r="O8" s="182">
        <v>0.5494118488882529</v>
      </c>
    </row>
    <row r="9" spans="1:16" s="94" customFormat="1">
      <c r="A9" s="91"/>
      <c r="B9" s="183" t="s">
        <v>116</v>
      </c>
      <c r="C9" s="184">
        <v>19</v>
      </c>
      <c r="D9" s="184">
        <v>9019</v>
      </c>
      <c r="E9" s="184">
        <v>153854</v>
      </c>
      <c r="F9" s="184">
        <v>137393</v>
      </c>
      <c r="G9" s="184">
        <v>58738</v>
      </c>
      <c r="H9" s="184">
        <v>29532</v>
      </c>
      <c r="I9" s="184">
        <v>19011</v>
      </c>
      <c r="J9" s="184">
        <v>11602</v>
      </c>
      <c r="K9" s="184">
        <v>7390</v>
      </c>
      <c r="L9" s="184">
        <v>4395</v>
      </c>
      <c r="M9" s="184">
        <v>3546</v>
      </c>
      <c r="N9" s="184">
        <v>434499</v>
      </c>
      <c r="O9" s="185">
        <v>0.45058815111174716</v>
      </c>
    </row>
    <row r="10" spans="1:16" s="94" customFormat="1">
      <c r="A10" s="179" t="s">
        <v>117</v>
      </c>
      <c r="B10" s="91"/>
      <c r="C10" s="45">
        <v>229099</v>
      </c>
      <c r="D10" s="45">
        <v>778131</v>
      </c>
      <c r="E10" s="45">
        <v>617056</v>
      </c>
      <c r="F10" s="45">
        <v>441723</v>
      </c>
      <c r="G10" s="45">
        <v>357689</v>
      </c>
      <c r="H10" s="45">
        <v>322496</v>
      </c>
      <c r="I10" s="45">
        <v>283368</v>
      </c>
      <c r="J10" s="45">
        <v>212175</v>
      </c>
      <c r="K10" s="45">
        <v>147547</v>
      </c>
      <c r="L10" s="45">
        <v>95648</v>
      </c>
      <c r="M10" s="45">
        <v>101640</v>
      </c>
      <c r="N10" s="45">
        <v>3586572</v>
      </c>
      <c r="O10" s="180">
        <v>1</v>
      </c>
    </row>
    <row r="11" spans="1:16" s="94" customFormat="1">
      <c r="A11" s="91"/>
      <c r="B11" s="175" t="s">
        <v>115</v>
      </c>
      <c r="C11" s="181">
        <v>135113</v>
      </c>
      <c r="D11" s="181">
        <v>434996</v>
      </c>
      <c r="E11" s="181">
        <v>328662</v>
      </c>
      <c r="F11" s="181">
        <v>247300</v>
      </c>
      <c r="G11" s="181">
        <v>201845</v>
      </c>
      <c r="H11" s="181">
        <v>181837</v>
      </c>
      <c r="I11" s="181">
        <v>164268</v>
      </c>
      <c r="J11" s="181">
        <v>126954</v>
      </c>
      <c r="K11" s="181">
        <v>93470</v>
      </c>
      <c r="L11" s="181">
        <v>63716</v>
      </c>
      <c r="M11" s="181">
        <v>71783</v>
      </c>
      <c r="N11" s="181">
        <v>2049944</v>
      </c>
      <c r="O11" s="182">
        <v>0.57156081071284781</v>
      </c>
    </row>
    <row r="12" spans="1:16" s="94" customFormat="1">
      <c r="A12" s="91"/>
      <c r="B12" s="183" t="s">
        <v>116</v>
      </c>
      <c r="C12" s="184">
        <v>93986</v>
      </c>
      <c r="D12" s="184">
        <v>343135</v>
      </c>
      <c r="E12" s="184">
        <v>288394</v>
      </c>
      <c r="F12" s="184">
        <v>194423</v>
      </c>
      <c r="G12" s="184">
        <v>155844</v>
      </c>
      <c r="H12" s="184">
        <v>140659</v>
      </c>
      <c r="I12" s="184">
        <v>119100</v>
      </c>
      <c r="J12" s="184">
        <v>85221</v>
      </c>
      <c r="K12" s="184">
        <v>54077</v>
      </c>
      <c r="L12" s="184">
        <v>31932</v>
      </c>
      <c r="M12" s="184">
        <v>29857</v>
      </c>
      <c r="N12" s="184">
        <v>1536628</v>
      </c>
      <c r="O12" s="185">
        <v>0.42843918928715219</v>
      </c>
    </row>
    <row r="13" spans="1:16" s="94" customFormat="1">
      <c r="A13" s="179" t="s">
        <v>118</v>
      </c>
      <c r="B13" s="91"/>
      <c r="C13" s="45">
        <v>52</v>
      </c>
      <c r="D13" s="45">
        <v>170891</v>
      </c>
      <c r="E13" s="45">
        <v>392744</v>
      </c>
      <c r="F13" s="45">
        <v>317612</v>
      </c>
      <c r="G13" s="45">
        <v>235386</v>
      </c>
      <c r="H13" s="45">
        <v>194018</v>
      </c>
      <c r="I13" s="45">
        <v>166876</v>
      </c>
      <c r="J13" s="45">
        <v>125924</v>
      </c>
      <c r="K13" s="45">
        <v>88234</v>
      </c>
      <c r="L13" s="45">
        <v>59306</v>
      </c>
      <c r="M13" s="45">
        <v>65964</v>
      </c>
      <c r="N13" s="45">
        <v>1817007</v>
      </c>
      <c r="O13" s="180">
        <v>1</v>
      </c>
    </row>
    <row r="14" spans="1:16" s="94" customFormat="1" ht="11.25" customHeight="1">
      <c r="A14" s="91"/>
      <c r="B14" s="175" t="s">
        <v>115</v>
      </c>
      <c r="C14" s="181">
        <v>26</v>
      </c>
      <c r="D14" s="181">
        <v>98304</v>
      </c>
      <c r="E14" s="181">
        <v>216142</v>
      </c>
      <c r="F14" s="181">
        <v>177141</v>
      </c>
      <c r="G14" s="181">
        <v>132464</v>
      </c>
      <c r="H14" s="181">
        <v>110089</v>
      </c>
      <c r="I14" s="181">
        <v>100031</v>
      </c>
      <c r="J14" s="181">
        <v>78659</v>
      </c>
      <c r="K14" s="181">
        <v>58062</v>
      </c>
      <c r="L14" s="181">
        <v>41241</v>
      </c>
      <c r="M14" s="181">
        <v>48607</v>
      </c>
      <c r="N14" s="181">
        <v>1060766</v>
      </c>
      <c r="O14" s="182">
        <v>0.58379852141461208</v>
      </c>
    </row>
    <row r="15" spans="1:16">
      <c r="B15" s="183" t="s">
        <v>116</v>
      </c>
      <c r="C15" s="184">
        <v>26</v>
      </c>
      <c r="D15" s="184">
        <v>72587</v>
      </c>
      <c r="E15" s="184">
        <v>176602</v>
      </c>
      <c r="F15" s="184">
        <v>140471</v>
      </c>
      <c r="G15" s="184">
        <v>102922</v>
      </c>
      <c r="H15" s="184">
        <v>83929</v>
      </c>
      <c r="I15" s="184">
        <v>66845</v>
      </c>
      <c r="J15" s="184">
        <v>47265</v>
      </c>
      <c r="K15" s="184">
        <v>30172</v>
      </c>
      <c r="L15" s="184">
        <v>18065</v>
      </c>
      <c r="M15" s="184">
        <v>17357</v>
      </c>
      <c r="N15" s="184">
        <v>756241</v>
      </c>
      <c r="O15" s="185">
        <v>0.41620147858538797</v>
      </c>
    </row>
    <row r="16" spans="1:16">
      <c r="A16" s="179" t="s">
        <v>119</v>
      </c>
      <c r="C16" s="45">
        <v>3</v>
      </c>
      <c r="D16" s="45">
        <v>525</v>
      </c>
      <c r="E16" s="45">
        <v>15530</v>
      </c>
      <c r="F16" s="45">
        <v>105216</v>
      </c>
      <c r="G16" s="45">
        <v>172263</v>
      </c>
      <c r="H16" s="45">
        <v>204673</v>
      </c>
      <c r="I16" s="45">
        <v>201794</v>
      </c>
      <c r="J16" s="45">
        <v>175249</v>
      </c>
      <c r="K16" s="45">
        <v>132054</v>
      </c>
      <c r="L16" s="45">
        <v>90516</v>
      </c>
      <c r="M16" s="45">
        <v>112508</v>
      </c>
      <c r="N16" s="45">
        <v>1210331</v>
      </c>
      <c r="O16" s="180">
        <v>1</v>
      </c>
    </row>
    <row r="17" spans="1:16">
      <c r="B17" s="175" t="s">
        <v>115</v>
      </c>
      <c r="C17" s="181">
        <v>3</v>
      </c>
      <c r="D17" s="181">
        <v>265</v>
      </c>
      <c r="E17" s="181">
        <v>9612</v>
      </c>
      <c r="F17" s="181">
        <v>69082</v>
      </c>
      <c r="G17" s="181">
        <v>113048</v>
      </c>
      <c r="H17" s="181">
        <v>130941</v>
      </c>
      <c r="I17" s="181">
        <v>132273</v>
      </c>
      <c r="J17" s="181">
        <v>118040</v>
      </c>
      <c r="K17" s="181">
        <v>92942</v>
      </c>
      <c r="L17" s="181">
        <v>65652</v>
      </c>
      <c r="M17" s="181">
        <v>84532</v>
      </c>
      <c r="N17" s="181">
        <v>816390</v>
      </c>
      <c r="O17" s="182">
        <v>0.67451796244167916</v>
      </c>
    </row>
    <row r="18" spans="1:16">
      <c r="B18" s="183" t="s">
        <v>116</v>
      </c>
      <c r="C18" s="184">
        <v>0</v>
      </c>
      <c r="D18" s="184">
        <v>260</v>
      </c>
      <c r="E18" s="184">
        <v>5918</v>
      </c>
      <c r="F18" s="184">
        <v>36134</v>
      </c>
      <c r="G18" s="184">
        <v>59215</v>
      </c>
      <c r="H18" s="184">
        <v>73732</v>
      </c>
      <c r="I18" s="184">
        <v>69521</v>
      </c>
      <c r="J18" s="184">
        <v>57209</v>
      </c>
      <c r="K18" s="184">
        <v>39112</v>
      </c>
      <c r="L18" s="184">
        <v>24864</v>
      </c>
      <c r="M18" s="184">
        <v>27976</v>
      </c>
      <c r="N18" s="184">
        <v>393941</v>
      </c>
      <c r="O18" s="185">
        <v>0.32548203755832084</v>
      </c>
      <c r="P18" s="195"/>
    </row>
    <row r="19" spans="1:16" s="94" customFormat="1">
      <c r="A19" s="179" t="s">
        <v>190</v>
      </c>
      <c r="B19" s="91"/>
      <c r="C19" s="45">
        <v>229229</v>
      </c>
      <c r="D19" s="45">
        <v>971518</v>
      </c>
      <c r="E19" s="45">
        <v>1372923</v>
      </c>
      <c r="F19" s="45">
        <v>1158389</v>
      </c>
      <c r="G19" s="45">
        <v>898593</v>
      </c>
      <c r="H19" s="45">
        <v>787047</v>
      </c>
      <c r="I19" s="45">
        <v>693071</v>
      </c>
      <c r="J19" s="45">
        <v>537399</v>
      </c>
      <c r="K19" s="45">
        <v>384127</v>
      </c>
      <c r="L19" s="45">
        <v>255957</v>
      </c>
      <c r="M19" s="45">
        <v>289950</v>
      </c>
      <c r="N19" s="45">
        <v>7578203</v>
      </c>
      <c r="O19" s="180">
        <v>1</v>
      </c>
      <c r="P19" s="196"/>
    </row>
    <row r="20" spans="1:16" s="94" customFormat="1">
      <c r="A20" s="91"/>
      <c r="B20" s="175" t="s">
        <v>115</v>
      </c>
      <c r="C20" s="181">
        <v>135198</v>
      </c>
      <c r="D20" s="181">
        <v>546517</v>
      </c>
      <c r="E20" s="181">
        <v>748155</v>
      </c>
      <c r="F20" s="181">
        <v>649968</v>
      </c>
      <c r="G20" s="181">
        <v>521874</v>
      </c>
      <c r="H20" s="181">
        <v>459195</v>
      </c>
      <c r="I20" s="181">
        <v>418594</v>
      </c>
      <c r="J20" s="181">
        <v>336102</v>
      </c>
      <c r="K20" s="181">
        <v>253376</v>
      </c>
      <c r="L20" s="181">
        <v>176701</v>
      </c>
      <c r="M20" s="181">
        <v>211214</v>
      </c>
      <c r="N20" s="181">
        <v>4456894</v>
      </c>
      <c r="O20" s="182">
        <v>0.58812016516316601</v>
      </c>
    </row>
    <row r="21" spans="1:16" s="94" customFormat="1">
      <c r="A21" s="91"/>
      <c r="B21" s="183" t="s">
        <v>116</v>
      </c>
      <c r="C21" s="184">
        <v>94031</v>
      </c>
      <c r="D21" s="184">
        <v>425001</v>
      </c>
      <c r="E21" s="184">
        <v>624768</v>
      </c>
      <c r="F21" s="184">
        <v>508421</v>
      </c>
      <c r="G21" s="184">
        <v>376719</v>
      </c>
      <c r="H21" s="184">
        <v>327852</v>
      </c>
      <c r="I21" s="184">
        <v>274477</v>
      </c>
      <c r="J21" s="184">
        <v>201297</v>
      </c>
      <c r="K21" s="184">
        <v>130751</v>
      </c>
      <c r="L21" s="184">
        <v>79256</v>
      </c>
      <c r="M21" s="184">
        <v>78736</v>
      </c>
      <c r="N21" s="184">
        <v>3121309</v>
      </c>
      <c r="O21" s="185">
        <v>0.41187983483683399</v>
      </c>
    </row>
    <row r="22" spans="1:16">
      <c r="A22" s="175" t="s">
        <v>121</v>
      </c>
      <c r="C22" s="186">
        <v>3.0248463916841498E-2</v>
      </c>
      <c r="D22" s="186">
        <v>0.1281989938775723</v>
      </c>
      <c r="E22" s="186">
        <v>0.18116735590218419</v>
      </c>
      <c r="F22" s="186">
        <v>0.15285800604708003</v>
      </c>
      <c r="G22" s="186">
        <v>0.11857600014145833</v>
      </c>
      <c r="H22" s="186">
        <v>0.10385667947929081</v>
      </c>
      <c r="I22" s="186">
        <v>9.1455850417308693E-2</v>
      </c>
      <c r="J22" s="186">
        <v>7.0913777316337398E-2</v>
      </c>
      <c r="K22" s="186">
        <v>5.0688401986592337E-2</v>
      </c>
      <c r="L22" s="186">
        <v>3.3775421429064381E-2</v>
      </c>
      <c r="M22" s="186">
        <v>3.826104948627003E-2</v>
      </c>
      <c r="N22" s="186">
        <v>1</v>
      </c>
      <c r="O22" s="188" t="s">
        <v>123</v>
      </c>
    </row>
    <row r="23" spans="1:16" ht="4.5" customHeight="1" thickBot="1">
      <c r="A23" s="189"/>
      <c r="B23" s="190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2"/>
    </row>
    <row r="24" spans="1:16" ht="3.75" customHeight="1"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97"/>
    </row>
    <row r="25" spans="1:16">
      <c r="A25" s="175" t="s">
        <v>193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8"/>
    </row>
    <row r="26" spans="1:16">
      <c r="A26" s="175" t="s">
        <v>194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857B-2C45-4840-A5E1-1F21D497B983}">
  <sheetPr codeName="Hoja11">
    <pageSetUpPr fitToPage="1"/>
  </sheetPr>
  <dimension ref="A1:P25"/>
  <sheetViews>
    <sheetView zoomScaleNormal="100" workbookViewId="0">
      <selection activeCell="A2" sqref="A2"/>
    </sheetView>
  </sheetViews>
  <sheetFormatPr baseColWidth="10" defaultColWidth="11.44140625" defaultRowHeight="13.2"/>
  <cols>
    <col min="1" max="1" width="5.88671875" style="91" customWidth="1"/>
    <col min="2" max="2" width="13.88671875" style="91" customWidth="1"/>
    <col min="3" max="3" width="10.5546875" style="91" customWidth="1"/>
    <col min="4" max="14" width="10.109375" style="91" customWidth="1"/>
    <col min="15" max="15" width="12.5546875" style="91" customWidth="1"/>
    <col min="16" max="16" width="3.5546875" style="91" customWidth="1"/>
    <col min="17" max="256" width="11.44140625" style="91"/>
    <col min="257" max="257" width="5.88671875" style="91" customWidth="1"/>
    <col min="258" max="258" width="13.88671875" style="91" customWidth="1"/>
    <col min="259" max="259" width="10.5546875" style="91" customWidth="1"/>
    <col min="260" max="270" width="10.109375" style="91" customWidth="1"/>
    <col min="271" max="271" width="12.5546875" style="91" customWidth="1"/>
    <col min="272" max="272" width="3.5546875" style="91" customWidth="1"/>
    <col min="273" max="512" width="11.44140625" style="91"/>
    <col min="513" max="513" width="5.88671875" style="91" customWidth="1"/>
    <col min="514" max="514" width="13.88671875" style="91" customWidth="1"/>
    <col min="515" max="515" width="10.5546875" style="91" customWidth="1"/>
    <col min="516" max="526" width="10.109375" style="91" customWidth="1"/>
    <col min="527" max="527" width="12.5546875" style="91" customWidth="1"/>
    <col min="528" max="528" width="3.5546875" style="91" customWidth="1"/>
    <col min="529" max="768" width="11.44140625" style="91"/>
    <col min="769" max="769" width="5.88671875" style="91" customWidth="1"/>
    <col min="770" max="770" width="13.88671875" style="91" customWidth="1"/>
    <col min="771" max="771" width="10.5546875" style="91" customWidth="1"/>
    <col min="772" max="782" width="10.109375" style="91" customWidth="1"/>
    <col min="783" max="783" width="12.5546875" style="91" customWidth="1"/>
    <col min="784" max="784" width="3.5546875" style="91" customWidth="1"/>
    <col min="785" max="1024" width="11.44140625" style="91"/>
    <col min="1025" max="1025" width="5.88671875" style="91" customWidth="1"/>
    <col min="1026" max="1026" width="13.88671875" style="91" customWidth="1"/>
    <col min="1027" max="1027" width="10.5546875" style="91" customWidth="1"/>
    <col min="1028" max="1038" width="10.109375" style="91" customWidth="1"/>
    <col min="1039" max="1039" width="12.5546875" style="91" customWidth="1"/>
    <col min="1040" max="1040" width="3.5546875" style="91" customWidth="1"/>
    <col min="1041" max="1280" width="11.44140625" style="91"/>
    <col min="1281" max="1281" width="5.88671875" style="91" customWidth="1"/>
    <col min="1282" max="1282" width="13.88671875" style="91" customWidth="1"/>
    <col min="1283" max="1283" width="10.5546875" style="91" customWidth="1"/>
    <col min="1284" max="1294" width="10.109375" style="91" customWidth="1"/>
    <col min="1295" max="1295" width="12.5546875" style="91" customWidth="1"/>
    <col min="1296" max="1296" width="3.5546875" style="91" customWidth="1"/>
    <col min="1297" max="1536" width="11.44140625" style="91"/>
    <col min="1537" max="1537" width="5.88671875" style="91" customWidth="1"/>
    <col min="1538" max="1538" width="13.88671875" style="91" customWidth="1"/>
    <col min="1539" max="1539" width="10.5546875" style="91" customWidth="1"/>
    <col min="1540" max="1550" width="10.109375" style="91" customWidth="1"/>
    <col min="1551" max="1551" width="12.5546875" style="91" customWidth="1"/>
    <col min="1552" max="1552" width="3.5546875" style="91" customWidth="1"/>
    <col min="1553" max="1792" width="11.44140625" style="91"/>
    <col min="1793" max="1793" width="5.88671875" style="91" customWidth="1"/>
    <col min="1794" max="1794" width="13.88671875" style="91" customWidth="1"/>
    <col min="1795" max="1795" width="10.5546875" style="91" customWidth="1"/>
    <col min="1796" max="1806" width="10.109375" style="91" customWidth="1"/>
    <col min="1807" max="1807" width="12.5546875" style="91" customWidth="1"/>
    <col min="1808" max="1808" width="3.5546875" style="91" customWidth="1"/>
    <col min="1809" max="2048" width="11.44140625" style="91"/>
    <col min="2049" max="2049" width="5.88671875" style="91" customWidth="1"/>
    <col min="2050" max="2050" width="13.88671875" style="91" customWidth="1"/>
    <col min="2051" max="2051" width="10.5546875" style="91" customWidth="1"/>
    <col min="2052" max="2062" width="10.109375" style="91" customWidth="1"/>
    <col min="2063" max="2063" width="12.5546875" style="91" customWidth="1"/>
    <col min="2064" max="2064" width="3.5546875" style="91" customWidth="1"/>
    <col min="2065" max="2304" width="11.44140625" style="91"/>
    <col min="2305" max="2305" width="5.88671875" style="91" customWidth="1"/>
    <col min="2306" max="2306" width="13.88671875" style="91" customWidth="1"/>
    <col min="2307" max="2307" width="10.5546875" style="91" customWidth="1"/>
    <col min="2308" max="2318" width="10.109375" style="91" customWidth="1"/>
    <col min="2319" max="2319" width="12.5546875" style="91" customWidth="1"/>
    <col min="2320" max="2320" width="3.5546875" style="91" customWidth="1"/>
    <col min="2321" max="2560" width="11.44140625" style="91"/>
    <col min="2561" max="2561" width="5.88671875" style="91" customWidth="1"/>
    <col min="2562" max="2562" width="13.88671875" style="91" customWidth="1"/>
    <col min="2563" max="2563" width="10.5546875" style="91" customWidth="1"/>
    <col min="2564" max="2574" width="10.109375" style="91" customWidth="1"/>
    <col min="2575" max="2575" width="12.5546875" style="91" customWidth="1"/>
    <col min="2576" max="2576" width="3.5546875" style="91" customWidth="1"/>
    <col min="2577" max="2816" width="11.44140625" style="91"/>
    <col min="2817" max="2817" width="5.88671875" style="91" customWidth="1"/>
    <col min="2818" max="2818" width="13.88671875" style="91" customWidth="1"/>
    <col min="2819" max="2819" width="10.5546875" style="91" customWidth="1"/>
    <col min="2820" max="2830" width="10.109375" style="91" customWidth="1"/>
    <col min="2831" max="2831" width="12.5546875" style="91" customWidth="1"/>
    <col min="2832" max="2832" width="3.5546875" style="91" customWidth="1"/>
    <col min="2833" max="3072" width="11.44140625" style="91"/>
    <col min="3073" max="3073" width="5.88671875" style="91" customWidth="1"/>
    <col min="3074" max="3074" width="13.88671875" style="91" customWidth="1"/>
    <col min="3075" max="3075" width="10.5546875" style="91" customWidth="1"/>
    <col min="3076" max="3086" width="10.109375" style="91" customWidth="1"/>
    <col min="3087" max="3087" width="12.5546875" style="91" customWidth="1"/>
    <col min="3088" max="3088" width="3.5546875" style="91" customWidth="1"/>
    <col min="3089" max="3328" width="11.44140625" style="91"/>
    <col min="3329" max="3329" width="5.88671875" style="91" customWidth="1"/>
    <col min="3330" max="3330" width="13.88671875" style="91" customWidth="1"/>
    <col min="3331" max="3331" width="10.5546875" style="91" customWidth="1"/>
    <col min="3332" max="3342" width="10.109375" style="91" customWidth="1"/>
    <col min="3343" max="3343" width="12.5546875" style="91" customWidth="1"/>
    <col min="3344" max="3344" width="3.5546875" style="91" customWidth="1"/>
    <col min="3345" max="3584" width="11.44140625" style="91"/>
    <col min="3585" max="3585" width="5.88671875" style="91" customWidth="1"/>
    <col min="3586" max="3586" width="13.88671875" style="91" customWidth="1"/>
    <col min="3587" max="3587" width="10.5546875" style="91" customWidth="1"/>
    <col min="3588" max="3598" width="10.109375" style="91" customWidth="1"/>
    <col min="3599" max="3599" width="12.5546875" style="91" customWidth="1"/>
    <col min="3600" max="3600" width="3.5546875" style="91" customWidth="1"/>
    <col min="3601" max="3840" width="11.44140625" style="91"/>
    <col min="3841" max="3841" width="5.88671875" style="91" customWidth="1"/>
    <col min="3842" max="3842" width="13.88671875" style="91" customWidth="1"/>
    <col min="3843" max="3843" width="10.5546875" style="91" customWidth="1"/>
    <col min="3844" max="3854" width="10.109375" style="91" customWidth="1"/>
    <col min="3855" max="3855" width="12.5546875" style="91" customWidth="1"/>
    <col min="3856" max="3856" width="3.5546875" style="91" customWidth="1"/>
    <col min="3857" max="4096" width="11.44140625" style="91"/>
    <col min="4097" max="4097" width="5.88671875" style="91" customWidth="1"/>
    <col min="4098" max="4098" width="13.88671875" style="91" customWidth="1"/>
    <col min="4099" max="4099" width="10.5546875" style="91" customWidth="1"/>
    <col min="4100" max="4110" width="10.109375" style="91" customWidth="1"/>
    <col min="4111" max="4111" width="12.5546875" style="91" customWidth="1"/>
    <col min="4112" max="4112" width="3.5546875" style="91" customWidth="1"/>
    <col min="4113" max="4352" width="11.44140625" style="91"/>
    <col min="4353" max="4353" width="5.88671875" style="91" customWidth="1"/>
    <col min="4354" max="4354" width="13.88671875" style="91" customWidth="1"/>
    <col min="4355" max="4355" width="10.5546875" style="91" customWidth="1"/>
    <col min="4356" max="4366" width="10.109375" style="91" customWidth="1"/>
    <col min="4367" max="4367" width="12.5546875" style="91" customWidth="1"/>
    <col min="4368" max="4368" width="3.5546875" style="91" customWidth="1"/>
    <col min="4369" max="4608" width="11.44140625" style="91"/>
    <col min="4609" max="4609" width="5.88671875" style="91" customWidth="1"/>
    <col min="4610" max="4610" width="13.88671875" style="91" customWidth="1"/>
    <col min="4611" max="4611" width="10.5546875" style="91" customWidth="1"/>
    <col min="4612" max="4622" width="10.109375" style="91" customWidth="1"/>
    <col min="4623" max="4623" width="12.5546875" style="91" customWidth="1"/>
    <col min="4624" max="4624" width="3.5546875" style="91" customWidth="1"/>
    <col min="4625" max="4864" width="11.44140625" style="91"/>
    <col min="4865" max="4865" width="5.88671875" style="91" customWidth="1"/>
    <col min="4866" max="4866" width="13.88671875" style="91" customWidth="1"/>
    <col min="4867" max="4867" width="10.5546875" style="91" customWidth="1"/>
    <col min="4868" max="4878" width="10.109375" style="91" customWidth="1"/>
    <col min="4879" max="4879" width="12.5546875" style="91" customWidth="1"/>
    <col min="4880" max="4880" width="3.5546875" style="91" customWidth="1"/>
    <col min="4881" max="5120" width="11.44140625" style="91"/>
    <col min="5121" max="5121" width="5.88671875" style="91" customWidth="1"/>
    <col min="5122" max="5122" width="13.88671875" style="91" customWidth="1"/>
    <col min="5123" max="5123" width="10.5546875" style="91" customWidth="1"/>
    <col min="5124" max="5134" width="10.109375" style="91" customWidth="1"/>
    <col min="5135" max="5135" width="12.5546875" style="91" customWidth="1"/>
    <col min="5136" max="5136" width="3.5546875" style="91" customWidth="1"/>
    <col min="5137" max="5376" width="11.44140625" style="91"/>
    <col min="5377" max="5377" width="5.88671875" style="91" customWidth="1"/>
    <col min="5378" max="5378" width="13.88671875" style="91" customWidth="1"/>
    <col min="5379" max="5379" width="10.5546875" style="91" customWidth="1"/>
    <col min="5380" max="5390" width="10.109375" style="91" customWidth="1"/>
    <col min="5391" max="5391" width="12.5546875" style="91" customWidth="1"/>
    <col min="5392" max="5392" width="3.5546875" style="91" customWidth="1"/>
    <col min="5393" max="5632" width="11.44140625" style="91"/>
    <col min="5633" max="5633" width="5.88671875" style="91" customWidth="1"/>
    <col min="5634" max="5634" width="13.88671875" style="91" customWidth="1"/>
    <col min="5635" max="5635" width="10.5546875" style="91" customWidth="1"/>
    <col min="5636" max="5646" width="10.109375" style="91" customWidth="1"/>
    <col min="5647" max="5647" width="12.5546875" style="91" customWidth="1"/>
    <col min="5648" max="5648" width="3.5546875" style="91" customWidth="1"/>
    <col min="5649" max="5888" width="11.44140625" style="91"/>
    <col min="5889" max="5889" width="5.88671875" style="91" customWidth="1"/>
    <col min="5890" max="5890" width="13.88671875" style="91" customWidth="1"/>
    <col min="5891" max="5891" width="10.5546875" style="91" customWidth="1"/>
    <col min="5892" max="5902" width="10.109375" style="91" customWidth="1"/>
    <col min="5903" max="5903" width="12.5546875" style="91" customWidth="1"/>
    <col min="5904" max="5904" width="3.5546875" style="91" customWidth="1"/>
    <col min="5905" max="6144" width="11.44140625" style="91"/>
    <col min="6145" max="6145" width="5.88671875" style="91" customWidth="1"/>
    <col min="6146" max="6146" width="13.88671875" style="91" customWidth="1"/>
    <col min="6147" max="6147" width="10.5546875" style="91" customWidth="1"/>
    <col min="6148" max="6158" width="10.109375" style="91" customWidth="1"/>
    <col min="6159" max="6159" width="12.5546875" style="91" customWidth="1"/>
    <col min="6160" max="6160" width="3.5546875" style="91" customWidth="1"/>
    <col min="6161" max="6400" width="11.44140625" style="91"/>
    <col min="6401" max="6401" width="5.88671875" style="91" customWidth="1"/>
    <col min="6402" max="6402" width="13.88671875" style="91" customWidth="1"/>
    <col min="6403" max="6403" width="10.5546875" style="91" customWidth="1"/>
    <col min="6404" max="6414" width="10.109375" style="91" customWidth="1"/>
    <col min="6415" max="6415" width="12.5546875" style="91" customWidth="1"/>
    <col min="6416" max="6416" width="3.5546875" style="91" customWidth="1"/>
    <col min="6417" max="6656" width="11.44140625" style="91"/>
    <col min="6657" max="6657" width="5.88671875" style="91" customWidth="1"/>
    <col min="6658" max="6658" width="13.88671875" style="91" customWidth="1"/>
    <col min="6659" max="6659" width="10.5546875" style="91" customWidth="1"/>
    <col min="6660" max="6670" width="10.109375" style="91" customWidth="1"/>
    <col min="6671" max="6671" width="12.5546875" style="91" customWidth="1"/>
    <col min="6672" max="6672" width="3.5546875" style="91" customWidth="1"/>
    <col min="6673" max="6912" width="11.44140625" style="91"/>
    <col min="6913" max="6913" width="5.88671875" style="91" customWidth="1"/>
    <col min="6914" max="6914" width="13.88671875" style="91" customWidth="1"/>
    <col min="6915" max="6915" width="10.5546875" style="91" customWidth="1"/>
    <col min="6916" max="6926" width="10.109375" style="91" customWidth="1"/>
    <col min="6927" max="6927" width="12.5546875" style="91" customWidth="1"/>
    <col min="6928" max="6928" width="3.5546875" style="91" customWidth="1"/>
    <col min="6929" max="7168" width="11.44140625" style="91"/>
    <col min="7169" max="7169" width="5.88671875" style="91" customWidth="1"/>
    <col min="7170" max="7170" width="13.88671875" style="91" customWidth="1"/>
    <col min="7171" max="7171" width="10.5546875" style="91" customWidth="1"/>
    <col min="7172" max="7182" width="10.109375" style="91" customWidth="1"/>
    <col min="7183" max="7183" width="12.5546875" style="91" customWidth="1"/>
    <col min="7184" max="7184" width="3.5546875" style="91" customWidth="1"/>
    <col min="7185" max="7424" width="11.44140625" style="91"/>
    <col min="7425" max="7425" width="5.88671875" style="91" customWidth="1"/>
    <col min="7426" max="7426" width="13.88671875" style="91" customWidth="1"/>
    <col min="7427" max="7427" width="10.5546875" style="91" customWidth="1"/>
    <col min="7428" max="7438" width="10.109375" style="91" customWidth="1"/>
    <col min="7439" max="7439" width="12.5546875" style="91" customWidth="1"/>
    <col min="7440" max="7440" width="3.5546875" style="91" customWidth="1"/>
    <col min="7441" max="7680" width="11.44140625" style="91"/>
    <col min="7681" max="7681" width="5.88671875" style="91" customWidth="1"/>
    <col min="7682" max="7682" width="13.88671875" style="91" customWidth="1"/>
    <col min="7683" max="7683" width="10.5546875" style="91" customWidth="1"/>
    <col min="7684" max="7694" width="10.109375" style="91" customWidth="1"/>
    <col min="7695" max="7695" width="12.5546875" style="91" customWidth="1"/>
    <col min="7696" max="7696" width="3.5546875" style="91" customWidth="1"/>
    <col min="7697" max="7936" width="11.44140625" style="91"/>
    <col min="7937" max="7937" width="5.88671875" style="91" customWidth="1"/>
    <col min="7938" max="7938" width="13.88671875" style="91" customWidth="1"/>
    <col min="7939" max="7939" width="10.5546875" style="91" customWidth="1"/>
    <col min="7940" max="7950" width="10.109375" style="91" customWidth="1"/>
    <col min="7951" max="7951" width="12.5546875" style="91" customWidth="1"/>
    <col min="7952" max="7952" width="3.5546875" style="91" customWidth="1"/>
    <col min="7953" max="8192" width="11.44140625" style="91"/>
    <col min="8193" max="8193" width="5.88671875" style="91" customWidth="1"/>
    <col min="8194" max="8194" width="13.88671875" style="91" customWidth="1"/>
    <col min="8195" max="8195" width="10.5546875" style="91" customWidth="1"/>
    <col min="8196" max="8206" width="10.109375" style="91" customWidth="1"/>
    <col min="8207" max="8207" width="12.5546875" style="91" customWidth="1"/>
    <col min="8208" max="8208" width="3.5546875" style="91" customWidth="1"/>
    <col min="8209" max="8448" width="11.44140625" style="91"/>
    <col min="8449" max="8449" width="5.88671875" style="91" customWidth="1"/>
    <col min="8450" max="8450" width="13.88671875" style="91" customWidth="1"/>
    <col min="8451" max="8451" width="10.5546875" style="91" customWidth="1"/>
    <col min="8452" max="8462" width="10.109375" style="91" customWidth="1"/>
    <col min="8463" max="8463" width="12.5546875" style="91" customWidth="1"/>
    <col min="8464" max="8464" width="3.5546875" style="91" customWidth="1"/>
    <col min="8465" max="8704" width="11.44140625" style="91"/>
    <col min="8705" max="8705" width="5.88671875" style="91" customWidth="1"/>
    <col min="8706" max="8706" width="13.88671875" style="91" customWidth="1"/>
    <col min="8707" max="8707" width="10.5546875" style="91" customWidth="1"/>
    <col min="8708" max="8718" width="10.109375" style="91" customWidth="1"/>
    <col min="8719" max="8719" width="12.5546875" style="91" customWidth="1"/>
    <col min="8720" max="8720" width="3.5546875" style="91" customWidth="1"/>
    <col min="8721" max="8960" width="11.44140625" style="91"/>
    <col min="8961" max="8961" width="5.88671875" style="91" customWidth="1"/>
    <col min="8962" max="8962" width="13.88671875" style="91" customWidth="1"/>
    <col min="8963" max="8963" width="10.5546875" style="91" customWidth="1"/>
    <col min="8964" max="8974" width="10.109375" style="91" customWidth="1"/>
    <col min="8975" max="8975" width="12.5546875" style="91" customWidth="1"/>
    <col min="8976" max="8976" width="3.5546875" style="91" customWidth="1"/>
    <col min="8977" max="9216" width="11.44140625" style="91"/>
    <col min="9217" max="9217" width="5.88671875" style="91" customWidth="1"/>
    <col min="9218" max="9218" width="13.88671875" style="91" customWidth="1"/>
    <col min="9219" max="9219" width="10.5546875" style="91" customWidth="1"/>
    <col min="9220" max="9230" width="10.109375" style="91" customWidth="1"/>
    <col min="9231" max="9231" width="12.5546875" style="91" customWidth="1"/>
    <col min="9232" max="9232" width="3.5546875" style="91" customWidth="1"/>
    <col min="9233" max="9472" width="11.44140625" style="91"/>
    <col min="9473" max="9473" width="5.88671875" style="91" customWidth="1"/>
    <col min="9474" max="9474" width="13.88671875" style="91" customWidth="1"/>
    <col min="9475" max="9475" width="10.5546875" style="91" customWidth="1"/>
    <col min="9476" max="9486" width="10.109375" style="91" customWidth="1"/>
    <col min="9487" max="9487" width="12.5546875" style="91" customWidth="1"/>
    <col min="9488" max="9488" width="3.5546875" style="91" customWidth="1"/>
    <col min="9489" max="9728" width="11.44140625" style="91"/>
    <col min="9729" max="9729" width="5.88671875" style="91" customWidth="1"/>
    <col min="9730" max="9730" width="13.88671875" style="91" customWidth="1"/>
    <col min="9731" max="9731" width="10.5546875" style="91" customWidth="1"/>
    <col min="9732" max="9742" width="10.109375" style="91" customWidth="1"/>
    <col min="9743" max="9743" width="12.5546875" style="91" customWidth="1"/>
    <col min="9744" max="9744" width="3.5546875" style="91" customWidth="1"/>
    <col min="9745" max="9984" width="11.44140625" style="91"/>
    <col min="9985" max="9985" width="5.88671875" style="91" customWidth="1"/>
    <col min="9986" max="9986" width="13.88671875" style="91" customWidth="1"/>
    <col min="9987" max="9987" width="10.5546875" style="91" customWidth="1"/>
    <col min="9988" max="9998" width="10.109375" style="91" customWidth="1"/>
    <col min="9999" max="9999" width="12.5546875" style="91" customWidth="1"/>
    <col min="10000" max="10000" width="3.5546875" style="91" customWidth="1"/>
    <col min="10001" max="10240" width="11.44140625" style="91"/>
    <col min="10241" max="10241" width="5.88671875" style="91" customWidth="1"/>
    <col min="10242" max="10242" width="13.88671875" style="91" customWidth="1"/>
    <col min="10243" max="10243" width="10.5546875" style="91" customWidth="1"/>
    <col min="10244" max="10254" width="10.109375" style="91" customWidth="1"/>
    <col min="10255" max="10255" width="12.5546875" style="91" customWidth="1"/>
    <col min="10256" max="10256" width="3.5546875" style="91" customWidth="1"/>
    <col min="10257" max="10496" width="11.44140625" style="91"/>
    <col min="10497" max="10497" width="5.88671875" style="91" customWidth="1"/>
    <col min="10498" max="10498" width="13.88671875" style="91" customWidth="1"/>
    <col min="10499" max="10499" width="10.5546875" style="91" customWidth="1"/>
    <col min="10500" max="10510" width="10.109375" style="91" customWidth="1"/>
    <col min="10511" max="10511" width="12.5546875" style="91" customWidth="1"/>
    <col min="10512" max="10512" width="3.5546875" style="91" customWidth="1"/>
    <col min="10513" max="10752" width="11.44140625" style="91"/>
    <col min="10753" max="10753" width="5.88671875" style="91" customWidth="1"/>
    <col min="10754" max="10754" width="13.88671875" style="91" customWidth="1"/>
    <col min="10755" max="10755" width="10.5546875" style="91" customWidth="1"/>
    <col min="10756" max="10766" width="10.109375" style="91" customWidth="1"/>
    <col min="10767" max="10767" width="12.5546875" style="91" customWidth="1"/>
    <col min="10768" max="10768" width="3.5546875" style="91" customWidth="1"/>
    <col min="10769" max="11008" width="11.44140625" style="91"/>
    <col min="11009" max="11009" width="5.88671875" style="91" customWidth="1"/>
    <col min="11010" max="11010" width="13.88671875" style="91" customWidth="1"/>
    <col min="11011" max="11011" width="10.5546875" style="91" customWidth="1"/>
    <col min="11012" max="11022" width="10.109375" style="91" customWidth="1"/>
    <col min="11023" max="11023" width="12.5546875" style="91" customWidth="1"/>
    <col min="11024" max="11024" width="3.5546875" style="91" customWidth="1"/>
    <col min="11025" max="11264" width="11.44140625" style="91"/>
    <col min="11265" max="11265" width="5.88671875" style="91" customWidth="1"/>
    <col min="11266" max="11266" width="13.88671875" style="91" customWidth="1"/>
    <col min="11267" max="11267" width="10.5546875" style="91" customWidth="1"/>
    <col min="11268" max="11278" width="10.109375" style="91" customWidth="1"/>
    <col min="11279" max="11279" width="12.5546875" style="91" customWidth="1"/>
    <col min="11280" max="11280" width="3.5546875" style="91" customWidth="1"/>
    <col min="11281" max="11520" width="11.44140625" style="91"/>
    <col min="11521" max="11521" width="5.88671875" style="91" customWidth="1"/>
    <col min="11522" max="11522" width="13.88671875" style="91" customWidth="1"/>
    <col min="11523" max="11523" width="10.5546875" style="91" customWidth="1"/>
    <col min="11524" max="11534" width="10.109375" style="91" customWidth="1"/>
    <col min="11535" max="11535" width="12.5546875" style="91" customWidth="1"/>
    <col min="11536" max="11536" width="3.5546875" style="91" customWidth="1"/>
    <col min="11537" max="11776" width="11.44140625" style="91"/>
    <col min="11777" max="11777" width="5.88671875" style="91" customWidth="1"/>
    <col min="11778" max="11778" width="13.88671875" style="91" customWidth="1"/>
    <col min="11779" max="11779" width="10.5546875" style="91" customWidth="1"/>
    <col min="11780" max="11790" width="10.109375" style="91" customWidth="1"/>
    <col min="11791" max="11791" width="12.5546875" style="91" customWidth="1"/>
    <col min="11792" max="11792" width="3.5546875" style="91" customWidth="1"/>
    <col min="11793" max="12032" width="11.44140625" style="91"/>
    <col min="12033" max="12033" width="5.88671875" style="91" customWidth="1"/>
    <col min="12034" max="12034" width="13.88671875" style="91" customWidth="1"/>
    <col min="12035" max="12035" width="10.5546875" style="91" customWidth="1"/>
    <col min="12036" max="12046" width="10.109375" style="91" customWidth="1"/>
    <col min="12047" max="12047" width="12.5546875" style="91" customWidth="1"/>
    <col min="12048" max="12048" width="3.5546875" style="91" customWidth="1"/>
    <col min="12049" max="12288" width="11.44140625" style="91"/>
    <col min="12289" max="12289" width="5.88671875" style="91" customWidth="1"/>
    <col min="12290" max="12290" width="13.88671875" style="91" customWidth="1"/>
    <col min="12291" max="12291" width="10.5546875" style="91" customWidth="1"/>
    <col min="12292" max="12302" width="10.109375" style="91" customWidth="1"/>
    <col min="12303" max="12303" width="12.5546875" style="91" customWidth="1"/>
    <col min="12304" max="12304" width="3.5546875" style="91" customWidth="1"/>
    <col min="12305" max="12544" width="11.44140625" style="91"/>
    <col min="12545" max="12545" width="5.88671875" style="91" customWidth="1"/>
    <col min="12546" max="12546" width="13.88671875" style="91" customWidth="1"/>
    <col min="12547" max="12547" width="10.5546875" style="91" customWidth="1"/>
    <col min="12548" max="12558" width="10.109375" style="91" customWidth="1"/>
    <col min="12559" max="12559" width="12.5546875" style="91" customWidth="1"/>
    <col min="12560" max="12560" width="3.5546875" style="91" customWidth="1"/>
    <col min="12561" max="12800" width="11.44140625" style="91"/>
    <col min="12801" max="12801" width="5.88671875" style="91" customWidth="1"/>
    <col min="12802" max="12802" width="13.88671875" style="91" customWidth="1"/>
    <col min="12803" max="12803" width="10.5546875" style="91" customWidth="1"/>
    <col min="12804" max="12814" width="10.109375" style="91" customWidth="1"/>
    <col min="12815" max="12815" width="12.5546875" style="91" customWidth="1"/>
    <col min="12816" max="12816" width="3.5546875" style="91" customWidth="1"/>
    <col min="12817" max="13056" width="11.44140625" style="91"/>
    <col min="13057" max="13057" width="5.88671875" style="91" customWidth="1"/>
    <col min="13058" max="13058" width="13.88671875" style="91" customWidth="1"/>
    <col min="13059" max="13059" width="10.5546875" style="91" customWidth="1"/>
    <col min="13060" max="13070" width="10.109375" style="91" customWidth="1"/>
    <col min="13071" max="13071" width="12.5546875" style="91" customWidth="1"/>
    <col min="13072" max="13072" width="3.5546875" style="91" customWidth="1"/>
    <col min="13073" max="13312" width="11.44140625" style="91"/>
    <col min="13313" max="13313" width="5.88671875" style="91" customWidth="1"/>
    <col min="13314" max="13314" width="13.88671875" style="91" customWidth="1"/>
    <col min="13315" max="13315" width="10.5546875" style="91" customWidth="1"/>
    <col min="13316" max="13326" width="10.109375" style="91" customWidth="1"/>
    <col min="13327" max="13327" width="12.5546875" style="91" customWidth="1"/>
    <col min="13328" max="13328" width="3.5546875" style="91" customWidth="1"/>
    <col min="13329" max="13568" width="11.44140625" style="91"/>
    <col min="13569" max="13569" width="5.88671875" style="91" customWidth="1"/>
    <col min="13570" max="13570" width="13.88671875" style="91" customWidth="1"/>
    <col min="13571" max="13571" width="10.5546875" style="91" customWidth="1"/>
    <col min="13572" max="13582" width="10.109375" style="91" customWidth="1"/>
    <col min="13583" max="13583" width="12.5546875" style="91" customWidth="1"/>
    <col min="13584" max="13584" width="3.5546875" style="91" customWidth="1"/>
    <col min="13585" max="13824" width="11.44140625" style="91"/>
    <col min="13825" max="13825" width="5.88671875" style="91" customWidth="1"/>
    <col min="13826" max="13826" width="13.88671875" style="91" customWidth="1"/>
    <col min="13827" max="13827" width="10.5546875" style="91" customWidth="1"/>
    <col min="13828" max="13838" width="10.109375" style="91" customWidth="1"/>
    <col min="13839" max="13839" width="12.5546875" style="91" customWidth="1"/>
    <col min="13840" max="13840" width="3.5546875" style="91" customWidth="1"/>
    <col min="13841" max="14080" width="11.44140625" style="91"/>
    <col min="14081" max="14081" width="5.88671875" style="91" customWidth="1"/>
    <col min="14082" max="14082" width="13.88671875" style="91" customWidth="1"/>
    <col min="14083" max="14083" width="10.5546875" style="91" customWidth="1"/>
    <col min="14084" max="14094" width="10.109375" style="91" customWidth="1"/>
    <col min="14095" max="14095" width="12.5546875" style="91" customWidth="1"/>
    <col min="14096" max="14096" width="3.5546875" style="91" customWidth="1"/>
    <col min="14097" max="14336" width="11.44140625" style="91"/>
    <col min="14337" max="14337" width="5.88671875" style="91" customWidth="1"/>
    <col min="14338" max="14338" width="13.88671875" style="91" customWidth="1"/>
    <col min="14339" max="14339" width="10.5546875" style="91" customWidth="1"/>
    <col min="14340" max="14350" width="10.109375" style="91" customWidth="1"/>
    <col min="14351" max="14351" width="12.5546875" style="91" customWidth="1"/>
    <col min="14352" max="14352" width="3.5546875" style="91" customWidth="1"/>
    <col min="14353" max="14592" width="11.44140625" style="91"/>
    <col min="14593" max="14593" width="5.88671875" style="91" customWidth="1"/>
    <col min="14594" max="14594" width="13.88671875" style="91" customWidth="1"/>
    <col min="14595" max="14595" width="10.5546875" style="91" customWidth="1"/>
    <col min="14596" max="14606" width="10.109375" style="91" customWidth="1"/>
    <col min="14607" max="14607" width="12.5546875" style="91" customWidth="1"/>
    <col min="14608" max="14608" width="3.5546875" style="91" customWidth="1"/>
    <col min="14609" max="14848" width="11.44140625" style="91"/>
    <col min="14849" max="14849" width="5.88671875" style="91" customWidth="1"/>
    <col min="14850" max="14850" width="13.88671875" style="91" customWidth="1"/>
    <col min="14851" max="14851" width="10.5546875" style="91" customWidth="1"/>
    <col min="14852" max="14862" width="10.109375" style="91" customWidth="1"/>
    <col min="14863" max="14863" width="12.5546875" style="91" customWidth="1"/>
    <col min="14864" max="14864" width="3.5546875" style="91" customWidth="1"/>
    <col min="14865" max="15104" width="11.44140625" style="91"/>
    <col min="15105" max="15105" width="5.88671875" style="91" customWidth="1"/>
    <col min="15106" max="15106" width="13.88671875" style="91" customWidth="1"/>
    <col min="15107" max="15107" width="10.5546875" style="91" customWidth="1"/>
    <col min="15108" max="15118" width="10.109375" style="91" customWidth="1"/>
    <col min="15119" max="15119" width="12.5546875" style="91" customWidth="1"/>
    <col min="15120" max="15120" width="3.5546875" style="91" customWidth="1"/>
    <col min="15121" max="15360" width="11.44140625" style="91"/>
    <col min="15361" max="15361" width="5.88671875" style="91" customWidth="1"/>
    <col min="15362" max="15362" width="13.88671875" style="91" customWidth="1"/>
    <col min="15363" max="15363" width="10.5546875" style="91" customWidth="1"/>
    <col min="15364" max="15374" width="10.109375" style="91" customWidth="1"/>
    <col min="15375" max="15375" width="12.5546875" style="91" customWidth="1"/>
    <col min="15376" max="15376" width="3.5546875" style="91" customWidth="1"/>
    <col min="15377" max="15616" width="11.44140625" style="91"/>
    <col min="15617" max="15617" width="5.88671875" style="91" customWidth="1"/>
    <col min="15618" max="15618" width="13.88671875" style="91" customWidth="1"/>
    <col min="15619" max="15619" width="10.5546875" style="91" customWidth="1"/>
    <col min="15620" max="15630" width="10.109375" style="91" customWidth="1"/>
    <col min="15631" max="15631" width="12.5546875" style="91" customWidth="1"/>
    <col min="15632" max="15632" width="3.5546875" style="91" customWidth="1"/>
    <col min="15633" max="15872" width="11.44140625" style="91"/>
    <col min="15873" max="15873" width="5.88671875" style="91" customWidth="1"/>
    <col min="15874" max="15874" width="13.88671875" style="91" customWidth="1"/>
    <col min="15875" max="15875" width="10.5546875" style="91" customWidth="1"/>
    <col min="15876" max="15886" width="10.109375" style="91" customWidth="1"/>
    <col min="15887" max="15887" width="12.5546875" style="91" customWidth="1"/>
    <col min="15888" max="15888" width="3.5546875" style="91" customWidth="1"/>
    <col min="15889" max="16128" width="11.44140625" style="91"/>
    <col min="16129" max="16129" width="5.88671875" style="91" customWidth="1"/>
    <col min="16130" max="16130" width="13.88671875" style="91" customWidth="1"/>
    <col min="16131" max="16131" width="10.5546875" style="91" customWidth="1"/>
    <col min="16132" max="16142" width="10.109375" style="91" customWidth="1"/>
    <col min="16143" max="16143" width="12.5546875" style="91" customWidth="1"/>
    <col min="16144" max="16144" width="3.5546875" style="91" customWidth="1"/>
    <col min="16145" max="16384" width="11.44140625" style="91"/>
  </cols>
  <sheetData>
    <row r="1" spans="1:16" ht="16.5" customHeight="1">
      <c r="A1" s="179"/>
      <c r="B1" s="90"/>
    </row>
    <row r="2" spans="1:16" ht="27" customHeight="1">
      <c r="A2" s="23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45382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8" customFormat="1" ht="18" customHeight="1">
      <c r="A5" s="161"/>
      <c r="B5" s="162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832" t="s">
        <v>99</v>
      </c>
      <c r="O5" s="163" t="s">
        <v>197</v>
      </c>
    </row>
    <row r="6" spans="1:16" s="158" customFormat="1" ht="13.5" customHeight="1">
      <c r="A6" s="165"/>
      <c r="B6" s="166"/>
      <c r="C6" s="37" t="s">
        <v>101</v>
      </c>
      <c r="D6" s="37" t="s">
        <v>102</v>
      </c>
      <c r="E6" s="37" t="s">
        <v>103</v>
      </c>
      <c r="F6" s="37" t="s">
        <v>104</v>
      </c>
      <c r="G6" s="37" t="s">
        <v>105</v>
      </c>
      <c r="H6" s="37" t="s">
        <v>106</v>
      </c>
      <c r="I6" s="37" t="s">
        <v>107</v>
      </c>
      <c r="J6" s="37" t="s">
        <v>108</v>
      </c>
      <c r="K6" s="37" t="s">
        <v>109</v>
      </c>
      <c r="L6" s="37" t="s">
        <v>110</v>
      </c>
      <c r="M6" s="37" t="s">
        <v>111</v>
      </c>
      <c r="N6" s="1833"/>
      <c r="O6" s="194" t="s">
        <v>198</v>
      </c>
    </row>
    <row r="7" spans="1:16" s="94" customFormat="1">
      <c r="A7" s="179" t="s">
        <v>114</v>
      </c>
      <c r="B7" s="91"/>
      <c r="C7" s="45">
        <v>0</v>
      </c>
      <c r="D7" s="45">
        <v>0</v>
      </c>
      <c r="E7" s="45">
        <v>405</v>
      </c>
      <c r="F7" s="45">
        <v>5806</v>
      </c>
      <c r="G7" s="45">
        <v>11743</v>
      </c>
      <c r="H7" s="45">
        <v>12834</v>
      </c>
      <c r="I7" s="45">
        <v>10666</v>
      </c>
      <c r="J7" s="45">
        <v>6801</v>
      </c>
      <c r="K7" s="45">
        <v>3742</v>
      </c>
      <c r="L7" s="45">
        <v>1945</v>
      </c>
      <c r="M7" s="45">
        <v>662</v>
      </c>
      <c r="N7" s="45">
        <v>54604</v>
      </c>
      <c r="O7" s="180">
        <v>1</v>
      </c>
    </row>
    <row r="8" spans="1:16" s="94" customFormat="1">
      <c r="A8" s="91"/>
      <c r="B8" s="175" t="s">
        <v>115</v>
      </c>
      <c r="C8" s="50">
        <v>0</v>
      </c>
      <c r="D8" s="50">
        <v>0</v>
      </c>
      <c r="E8" s="50">
        <v>196</v>
      </c>
      <c r="F8" s="50">
        <v>3068</v>
      </c>
      <c r="G8" s="50">
        <v>6859</v>
      </c>
      <c r="H8" s="50">
        <v>8215</v>
      </c>
      <c r="I8" s="50">
        <v>7095</v>
      </c>
      <c r="J8" s="50">
        <v>4722</v>
      </c>
      <c r="K8" s="50">
        <v>2595</v>
      </c>
      <c r="L8" s="50">
        <v>1337</v>
      </c>
      <c r="M8" s="50">
        <v>460</v>
      </c>
      <c r="N8" s="50">
        <v>34547</v>
      </c>
      <c r="O8" s="182">
        <v>0.63268258735623761</v>
      </c>
    </row>
    <row r="9" spans="1:16" s="94" customFormat="1">
      <c r="A9" s="91"/>
      <c r="B9" s="183" t="s">
        <v>116</v>
      </c>
      <c r="C9" s="54">
        <v>0</v>
      </c>
      <c r="D9" s="54">
        <v>0</v>
      </c>
      <c r="E9" s="54">
        <v>209</v>
      </c>
      <c r="F9" s="54">
        <v>2738</v>
      </c>
      <c r="G9" s="54">
        <v>4884</v>
      </c>
      <c r="H9" s="54">
        <v>4619</v>
      </c>
      <c r="I9" s="54">
        <v>3571</v>
      </c>
      <c r="J9" s="54">
        <v>2079</v>
      </c>
      <c r="K9" s="54">
        <v>1147</v>
      </c>
      <c r="L9" s="54">
        <v>608</v>
      </c>
      <c r="M9" s="54">
        <v>202</v>
      </c>
      <c r="N9" s="54">
        <v>20057</v>
      </c>
      <c r="O9" s="185">
        <v>0.36731741264376239</v>
      </c>
    </row>
    <row r="10" spans="1:16" s="94" customFormat="1">
      <c r="A10" s="179" t="s">
        <v>117</v>
      </c>
      <c r="B10" s="91"/>
      <c r="C10" s="45">
        <v>0</v>
      </c>
      <c r="D10" s="45">
        <v>0</v>
      </c>
      <c r="E10" s="45">
        <v>3898</v>
      </c>
      <c r="F10" s="45">
        <v>57771</v>
      </c>
      <c r="G10" s="45">
        <v>104584</v>
      </c>
      <c r="H10" s="45">
        <v>131569</v>
      </c>
      <c r="I10" s="45">
        <v>133872</v>
      </c>
      <c r="J10" s="45">
        <v>111870</v>
      </c>
      <c r="K10" s="45">
        <v>85219</v>
      </c>
      <c r="L10" s="45">
        <v>58350</v>
      </c>
      <c r="M10" s="45">
        <v>45257</v>
      </c>
      <c r="N10" s="45">
        <v>732390</v>
      </c>
      <c r="O10" s="180">
        <v>1</v>
      </c>
    </row>
    <row r="11" spans="1:16" s="94" customFormat="1">
      <c r="A11" s="91"/>
      <c r="B11" s="175" t="s">
        <v>115</v>
      </c>
      <c r="C11" s="50">
        <v>0</v>
      </c>
      <c r="D11" s="50">
        <v>0</v>
      </c>
      <c r="E11" s="50">
        <v>2086</v>
      </c>
      <c r="F11" s="50">
        <v>31213</v>
      </c>
      <c r="G11" s="50">
        <v>60534</v>
      </c>
      <c r="H11" s="50">
        <v>78449</v>
      </c>
      <c r="I11" s="50">
        <v>79689</v>
      </c>
      <c r="J11" s="50">
        <v>65259</v>
      </c>
      <c r="K11" s="50">
        <v>50520</v>
      </c>
      <c r="L11" s="50">
        <v>36082</v>
      </c>
      <c r="M11" s="50">
        <v>30298</v>
      </c>
      <c r="N11" s="50">
        <v>434130</v>
      </c>
      <c r="O11" s="182">
        <v>0.59275795682628107</v>
      </c>
    </row>
    <row r="12" spans="1:16" s="94" customFormat="1">
      <c r="A12" s="91"/>
      <c r="B12" s="183" t="s">
        <v>116</v>
      </c>
      <c r="C12" s="54">
        <v>0</v>
      </c>
      <c r="D12" s="54">
        <v>0</v>
      </c>
      <c r="E12" s="54">
        <v>1812</v>
      </c>
      <c r="F12" s="54">
        <v>26558</v>
      </c>
      <c r="G12" s="54">
        <v>44050</v>
      </c>
      <c r="H12" s="54">
        <v>53120</v>
      </c>
      <c r="I12" s="54">
        <v>54183</v>
      </c>
      <c r="J12" s="54">
        <v>46611</v>
      </c>
      <c r="K12" s="54">
        <v>34699</v>
      </c>
      <c r="L12" s="54">
        <v>22268</v>
      </c>
      <c r="M12" s="54">
        <v>14959</v>
      </c>
      <c r="N12" s="54">
        <v>298260</v>
      </c>
      <c r="O12" s="185">
        <v>0.40724204317371893</v>
      </c>
    </row>
    <row r="13" spans="1:16" s="94" customFormat="1">
      <c r="A13" s="179" t="s">
        <v>118</v>
      </c>
      <c r="B13" s="91"/>
      <c r="C13" s="45">
        <v>0</v>
      </c>
      <c r="D13" s="45">
        <v>0</v>
      </c>
      <c r="E13" s="45">
        <v>5762</v>
      </c>
      <c r="F13" s="45">
        <v>53978</v>
      </c>
      <c r="G13" s="45">
        <v>98607</v>
      </c>
      <c r="H13" s="45">
        <v>100428</v>
      </c>
      <c r="I13" s="45">
        <v>88406</v>
      </c>
      <c r="J13" s="45">
        <v>67561</v>
      </c>
      <c r="K13" s="45">
        <v>49251</v>
      </c>
      <c r="L13" s="45">
        <v>34140</v>
      </c>
      <c r="M13" s="45">
        <v>27400</v>
      </c>
      <c r="N13" s="45">
        <v>525533</v>
      </c>
      <c r="O13" s="180">
        <v>1</v>
      </c>
    </row>
    <row r="14" spans="1:16" s="94" customFormat="1" ht="11.25" customHeight="1">
      <c r="A14" s="91"/>
      <c r="B14" s="175" t="s">
        <v>115</v>
      </c>
      <c r="C14" s="50">
        <v>0</v>
      </c>
      <c r="D14" s="50">
        <v>0</v>
      </c>
      <c r="E14" s="50">
        <v>3033</v>
      </c>
      <c r="F14" s="50">
        <v>27264</v>
      </c>
      <c r="G14" s="50">
        <v>52791</v>
      </c>
      <c r="H14" s="50">
        <v>58406</v>
      </c>
      <c r="I14" s="50">
        <v>54497</v>
      </c>
      <c r="J14" s="50">
        <v>42222</v>
      </c>
      <c r="K14" s="50">
        <v>31514</v>
      </c>
      <c r="L14" s="50">
        <v>22718</v>
      </c>
      <c r="M14" s="50">
        <v>19489</v>
      </c>
      <c r="N14" s="50">
        <v>311934</v>
      </c>
      <c r="O14" s="182">
        <v>0.59355739791792328</v>
      </c>
    </row>
    <row r="15" spans="1:16">
      <c r="B15" s="183" t="s">
        <v>116</v>
      </c>
      <c r="C15" s="54">
        <v>0</v>
      </c>
      <c r="D15" s="54">
        <v>0</v>
      </c>
      <c r="E15" s="54">
        <v>2729</v>
      </c>
      <c r="F15" s="54">
        <v>26714</v>
      </c>
      <c r="G15" s="54">
        <v>45816</v>
      </c>
      <c r="H15" s="54">
        <v>42022</v>
      </c>
      <c r="I15" s="54">
        <v>33909</v>
      </c>
      <c r="J15" s="54">
        <v>25339</v>
      </c>
      <c r="K15" s="54">
        <v>17737</v>
      </c>
      <c r="L15" s="54">
        <v>11422</v>
      </c>
      <c r="M15" s="54">
        <v>7911</v>
      </c>
      <c r="N15" s="54">
        <v>213599</v>
      </c>
      <c r="O15" s="185">
        <v>0.40644260208207666</v>
      </c>
    </row>
    <row r="16" spans="1:16">
      <c r="A16" s="179" t="s">
        <v>119</v>
      </c>
      <c r="C16" s="45">
        <v>0</v>
      </c>
      <c r="D16" s="45">
        <v>0</v>
      </c>
      <c r="E16" s="45">
        <v>2285</v>
      </c>
      <c r="F16" s="45">
        <v>35388</v>
      </c>
      <c r="G16" s="45">
        <v>73312</v>
      </c>
      <c r="H16" s="45">
        <v>92282</v>
      </c>
      <c r="I16" s="45">
        <v>94429</v>
      </c>
      <c r="J16" s="45">
        <v>81481</v>
      </c>
      <c r="K16" s="45">
        <v>62953</v>
      </c>
      <c r="L16" s="45">
        <v>43565</v>
      </c>
      <c r="M16" s="45">
        <v>33179</v>
      </c>
      <c r="N16" s="45">
        <v>518874</v>
      </c>
      <c r="O16" s="180">
        <v>1</v>
      </c>
    </row>
    <row r="17" spans="1:16">
      <c r="B17" s="175" t="s">
        <v>115</v>
      </c>
      <c r="C17" s="50">
        <v>0</v>
      </c>
      <c r="D17" s="50">
        <v>0</v>
      </c>
      <c r="E17" s="50">
        <v>1262</v>
      </c>
      <c r="F17" s="50">
        <v>20976</v>
      </c>
      <c r="G17" s="50">
        <v>45930</v>
      </c>
      <c r="H17" s="50">
        <v>59404</v>
      </c>
      <c r="I17" s="50">
        <v>59324</v>
      </c>
      <c r="J17" s="50">
        <v>50393</v>
      </c>
      <c r="K17" s="50">
        <v>39594</v>
      </c>
      <c r="L17" s="50">
        <v>28444</v>
      </c>
      <c r="M17" s="50">
        <v>23476</v>
      </c>
      <c r="N17" s="50">
        <v>328803</v>
      </c>
      <c r="O17" s="182">
        <v>0.63368563466275052</v>
      </c>
    </row>
    <row r="18" spans="1:16">
      <c r="B18" s="183" t="s">
        <v>116</v>
      </c>
      <c r="C18" s="54">
        <v>0</v>
      </c>
      <c r="D18" s="54">
        <v>0</v>
      </c>
      <c r="E18" s="54">
        <v>1023</v>
      </c>
      <c r="F18" s="54">
        <v>14412</v>
      </c>
      <c r="G18" s="54">
        <v>27382</v>
      </c>
      <c r="H18" s="54">
        <v>32878</v>
      </c>
      <c r="I18" s="54">
        <v>35105</v>
      </c>
      <c r="J18" s="54">
        <v>31088</v>
      </c>
      <c r="K18" s="54">
        <v>23359</v>
      </c>
      <c r="L18" s="54">
        <v>15121</v>
      </c>
      <c r="M18" s="54">
        <v>9703</v>
      </c>
      <c r="N18" s="54">
        <v>190071</v>
      </c>
      <c r="O18" s="185">
        <v>0.36631436533724948</v>
      </c>
    </row>
    <row r="19" spans="1:16" s="94" customFormat="1">
      <c r="A19" s="179" t="s">
        <v>190</v>
      </c>
      <c r="B19" s="91"/>
      <c r="C19" s="45">
        <v>0</v>
      </c>
      <c r="D19" s="45">
        <v>0</v>
      </c>
      <c r="E19" s="45">
        <v>12350</v>
      </c>
      <c r="F19" s="45">
        <v>152943</v>
      </c>
      <c r="G19" s="45">
        <v>288246</v>
      </c>
      <c r="H19" s="45">
        <v>337113</v>
      </c>
      <c r="I19" s="45">
        <v>327373</v>
      </c>
      <c r="J19" s="45">
        <v>267713</v>
      </c>
      <c r="K19" s="45">
        <v>201165</v>
      </c>
      <c r="L19" s="45">
        <v>138000</v>
      </c>
      <c r="M19" s="45">
        <v>106498</v>
      </c>
      <c r="N19" s="45">
        <v>1831401</v>
      </c>
      <c r="O19" s="180">
        <v>1</v>
      </c>
      <c r="P19" s="196"/>
    </row>
    <row r="20" spans="1:16" s="94" customFormat="1">
      <c r="A20" s="91"/>
      <c r="B20" s="175" t="s">
        <v>115</v>
      </c>
      <c r="C20" s="50">
        <v>0</v>
      </c>
      <c r="D20" s="50">
        <v>0</v>
      </c>
      <c r="E20" s="50">
        <v>6577</v>
      </c>
      <c r="F20" s="50">
        <v>82521</v>
      </c>
      <c r="G20" s="50">
        <v>166114</v>
      </c>
      <c r="H20" s="50">
        <v>204474</v>
      </c>
      <c r="I20" s="50">
        <v>200605</v>
      </c>
      <c r="J20" s="50">
        <v>162596</v>
      </c>
      <c r="K20" s="50">
        <v>124223</v>
      </c>
      <c r="L20" s="50">
        <v>88581</v>
      </c>
      <c r="M20" s="50">
        <v>73723</v>
      </c>
      <c r="N20" s="50">
        <v>1109414</v>
      </c>
      <c r="O20" s="182">
        <v>0.60577339424844701</v>
      </c>
    </row>
    <row r="21" spans="1:16" s="94" customFormat="1">
      <c r="A21" s="91"/>
      <c r="B21" s="183" t="s">
        <v>116</v>
      </c>
      <c r="C21" s="54">
        <v>0</v>
      </c>
      <c r="D21" s="54">
        <v>0</v>
      </c>
      <c r="E21" s="54">
        <v>5773</v>
      </c>
      <c r="F21" s="54">
        <v>70422</v>
      </c>
      <c r="G21" s="54">
        <v>122132</v>
      </c>
      <c r="H21" s="54">
        <v>132639</v>
      </c>
      <c r="I21" s="54">
        <v>126768</v>
      </c>
      <c r="J21" s="54">
        <v>105117</v>
      </c>
      <c r="K21" s="54">
        <v>76942</v>
      </c>
      <c r="L21" s="54">
        <v>49419</v>
      </c>
      <c r="M21" s="54">
        <v>32775</v>
      </c>
      <c r="N21" s="54">
        <v>721987</v>
      </c>
      <c r="O21" s="182">
        <v>0.39422660575155305</v>
      </c>
    </row>
    <row r="22" spans="1:16">
      <c r="A22" s="175" t="s">
        <v>121</v>
      </c>
      <c r="C22" s="186">
        <v>0</v>
      </c>
      <c r="D22" s="186">
        <v>0</v>
      </c>
      <c r="E22" s="186">
        <v>6.7434712550664766E-3</v>
      </c>
      <c r="F22" s="186">
        <v>8.3511475640779931E-2</v>
      </c>
      <c r="G22" s="186">
        <v>0.15739098100306814</v>
      </c>
      <c r="H22" s="186">
        <v>0.18407383200074698</v>
      </c>
      <c r="I22" s="186">
        <v>0.17875549920525324</v>
      </c>
      <c r="J22" s="186">
        <v>0.14617934575770133</v>
      </c>
      <c r="K22" s="186">
        <v>0.10984213724902411</v>
      </c>
      <c r="L22" s="186">
        <v>7.5352148437180064E-2</v>
      </c>
      <c r="M22" s="186">
        <v>5.8151109451179725E-2</v>
      </c>
      <c r="N22" s="186">
        <v>1</v>
      </c>
      <c r="O22" s="188" t="s">
        <v>123</v>
      </c>
    </row>
    <row r="23" spans="1:16" ht="4.5" customHeight="1" thickBot="1">
      <c r="A23" s="189"/>
      <c r="B23" s="190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2"/>
    </row>
    <row r="24" spans="1:16" ht="3.75" customHeight="1"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97"/>
    </row>
    <row r="25" spans="1:16">
      <c r="A25" s="175" t="s">
        <v>200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8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6129-4ED5-4C94-A88D-8BFA59A8F0F1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99" customWidth="1"/>
    <col min="2" max="2" width="12.44140625" style="199" customWidth="1"/>
    <col min="3" max="14" width="7.5546875" style="199" customWidth="1"/>
    <col min="15" max="256" width="11.44140625" style="199"/>
    <col min="257" max="257" width="12" style="199" customWidth="1"/>
    <col min="258" max="258" width="12.44140625" style="199" customWidth="1"/>
    <col min="259" max="270" width="7.5546875" style="199" customWidth="1"/>
    <col min="271" max="512" width="11.44140625" style="199"/>
    <col min="513" max="513" width="12" style="199" customWidth="1"/>
    <col min="514" max="514" width="12.44140625" style="199" customWidth="1"/>
    <col min="515" max="526" width="7.5546875" style="199" customWidth="1"/>
    <col min="527" max="768" width="11.44140625" style="199"/>
    <col min="769" max="769" width="12" style="199" customWidth="1"/>
    <col min="770" max="770" width="12.44140625" style="199" customWidth="1"/>
    <col min="771" max="782" width="7.5546875" style="199" customWidth="1"/>
    <col min="783" max="1024" width="11.44140625" style="199"/>
    <col min="1025" max="1025" width="12" style="199" customWidth="1"/>
    <col min="1026" max="1026" width="12.44140625" style="199" customWidth="1"/>
    <col min="1027" max="1038" width="7.5546875" style="199" customWidth="1"/>
    <col min="1039" max="1280" width="11.44140625" style="199"/>
    <col min="1281" max="1281" width="12" style="199" customWidth="1"/>
    <col min="1282" max="1282" width="12.44140625" style="199" customWidth="1"/>
    <col min="1283" max="1294" width="7.5546875" style="199" customWidth="1"/>
    <col min="1295" max="1536" width="11.44140625" style="199"/>
    <col min="1537" max="1537" width="12" style="199" customWidth="1"/>
    <col min="1538" max="1538" width="12.44140625" style="199" customWidth="1"/>
    <col min="1539" max="1550" width="7.5546875" style="199" customWidth="1"/>
    <col min="1551" max="1792" width="11.44140625" style="199"/>
    <col min="1793" max="1793" width="12" style="199" customWidth="1"/>
    <col min="1794" max="1794" width="12.44140625" style="199" customWidth="1"/>
    <col min="1795" max="1806" width="7.5546875" style="199" customWidth="1"/>
    <col min="1807" max="2048" width="11.44140625" style="199"/>
    <col min="2049" max="2049" width="12" style="199" customWidth="1"/>
    <col min="2050" max="2050" width="12.44140625" style="199" customWidth="1"/>
    <col min="2051" max="2062" width="7.5546875" style="199" customWidth="1"/>
    <col min="2063" max="2304" width="11.44140625" style="199"/>
    <col min="2305" max="2305" width="12" style="199" customWidth="1"/>
    <col min="2306" max="2306" width="12.44140625" style="199" customWidth="1"/>
    <col min="2307" max="2318" width="7.5546875" style="199" customWidth="1"/>
    <col min="2319" max="2560" width="11.44140625" style="199"/>
    <col min="2561" max="2561" width="12" style="199" customWidth="1"/>
    <col min="2562" max="2562" width="12.44140625" style="199" customWidth="1"/>
    <col min="2563" max="2574" width="7.5546875" style="199" customWidth="1"/>
    <col min="2575" max="2816" width="11.44140625" style="199"/>
    <col min="2817" max="2817" width="12" style="199" customWidth="1"/>
    <col min="2818" max="2818" width="12.44140625" style="199" customWidth="1"/>
    <col min="2819" max="2830" width="7.5546875" style="199" customWidth="1"/>
    <col min="2831" max="3072" width="11.44140625" style="199"/>
    <col min="3073" max="3073" width="12" style="199" customWidth="1"/>
    <col min="3074" max="3074" width="12.44140625" style="199" customWidth="1"/>
    <col min="3075" max="3086" width="7.5546875" style="199" customWidth="1"/>
    <col min="3087" max="3328" width="11.44140625" style="199"/>
    <col min="3329" max="3329" width="12" style="199" customWidth="1"/>
    <col min="3330" max="3330" width="12.44140625" style="199" customWidth="1"/>
    <col min="3331" max="3342" width="7.5546875" style="199" customWidth="1"/>
    <col min="3343" max="3584" width="11.44140625" style="199"/>
    <col min="3585" max="3585" width="12" style="199" customWidth="1"/>
    <col min="3586" max="3586" width="12.44140625" style="199" customWidth="1"/>
    <col min="3587" max="3598" width="7.5546875" style="199" customWidth="1"/>
    <col min="3599" max="3840" width="11.44140625" style="199"/>
    <col min="3841" max="3841" width="12" style="199" customWidth="1"/>
    <col min="3842" max="3842" width="12.44140625" style="199" customWidth="1"/>
    <col min="3843" max="3854" width="7.5546875" style="199" customWidth="1"/>
    <col min="3855" max="4096" width="11.44140625" style="199"/>
    <col min="4097" max="4097" width="12" style="199" customWidth="1"/>
    <col min="4098" max="4098" width="12.44140625" style="199" customWidth="1"/>
    <col min="4099" max="4110" width="7.5546875" style="199" customWidth="1"/>
    <col min="4111" max="4352" width="11.44140625" style="199"/>
    <col min="4353" max="4353" width="12" style="199" customWidth="1"/>
    <col min="4354" max="4354" width="12.44140625" style="199" customWidth="1"/>
    <col min="4355" max="4366" width="7.5546875" style="199" customWidth="1"/>
    <col min="4367" max="4608" width="11.44140625" style="199"/>
    <col min="4609" max="4609" width="12" style="199" customWidth="1"/>
    <col min="4610" max="4610" width="12.44140625" style="199" customWidth="1"/>
    <col min="4611" max="4622" width="7.5546875" style="199" customWidth="1"/>
    <col min="4623" max="4864" width="11.44140625" style="199"/>
    <col min="4865" max="4865" width="12" style="199" customWidth="1"/>
    <col min="4866" max="4866" width="12.44140625" style="199" customWidth="1"/>
    <col min="4867" max="4878" width="7.5546875" style="199" customWidth="1"/>
    <col min="4879" max="5120" width="11.44140625" style="199"/>
    <col min="5121" max="5121" width="12" style="199" customWidth="1"/>
    <col min="5122" max="5122" width="12.44140625" style="199" customWidth="1"/>
    <col min="5123" max="5134" width="7.5546875" style="199" customWidth="1"/>
    <col min="5135" max="5376" width="11.44140625" style="199"/>
    <col min="5377" max="5377" width="12" style="199" customWidth="1"/>
    <col min="5378" max="5378" width="12.44140625" style="199" customWidth="1"/>
    <col min="5379" max="5390" width="7.5546875" style="199" customWidth="1"/>
    <col min="5391" max="5632" width="11.44140625" style="199"/>
    <col min="5633" max="5633" width="12" style="199" customWidth="1"/>
    <col min="5634" max="5634" width="12.44140625" style="199" customWidth="1"/>
    <col min="5635" max="5646" width="7.5546875" style="199" customWidth="1"/>
    <col min="5647" max="5888" width="11.44140625" style="199"/>
    <col min="5889" max="5889" width="12" style="199" customWidth="1"/>
    <col min="5890" max="5890" width="12.44140625" style="199" customWidth="1"/>
    <col min="5891" max="5902" width="7.5546875" style="199" customWidth="1"/>
    <col min="5903" max="6144" width="11.44140625" style="199"/>
    <col min="6145" max="6145" width="12" style="199" customWidth="1"/>
    <col min="6146" max="6146" width="12.44140625" style="199" customWidth="1"/>
    <col min="6147" max="6158" width="7.5546875" style="199" customWidth="1"/>
    <col min="6159" max="6400" width="11.44140625" style="199"/>
    <col min="6401" max="6401" width="12" style="199" customWidth="1"/>
    <col min="6402" max="6402" width="12.44140625" style="199" customWidth="1"/>
    <col min="6403" max="6414" width="7.5546875" style="199" customWidth="1"/>
    <col min="6415" max="6656" width="11.44140625" style="199"/>
    <col min="6657" max="6657" width="12" style="199" customWidth="1"/>
    <col min="6658" max="6658" width="12.44140625" style="199" customWidth="1"/>
    <col min="6659" max="6670" width="7.5546875" style="199" customWidth="1"/>
    <col min="6671" max="6912" width="11.44140625" style="199"/>
    <col min="6913" max="6913" width="12" style="199" customWidth="1"/>
    <col min="6914" max="6914" width="12.44140625" style="199" customWidth="1"/>
    <col min="6915" max="6926" width="7.5546875" style="199" customWidth="1"/>
    <col min="6927" max="7168" width="11.44140625" style="199"/>
    <col min="7169" max="7169" width="12" style="199" customWidth="1"/>
    <col min="7170" max="7170" width="12.44140625" style="199" customWidth="1"/>
    <col min="7171" max="7182" width="7.5546875" style="199" customWidth="1"/>
    <col min="7183" max="7424" width="11.44140625" style="199"/>
    <col min="7425" max="7425" width="12" style="199" customWidth="1"/>
    <col min="7426" max="7426" width="12.44140625" style="199" customWidth="1"/>
    <col min="7427" max="7438" width="7.5546875" style="199" customWidth="1"/>
    <col min="7439" max="7680" width="11.44140625" style="199"/>
    <col min="7681" max="7681" width="12" style="199" customWidth="1"/>
    <col min="7682" max="7682" width="12.44140625" style="199" customWidth="1"/>
    <col min="7683" max="7694" width="7.5546875" style="199" customWidth="1"/>
    <col min="7695" max="7936" width="11.44140625" style="199"/>
    <col min="7937" max="7937" width="12" style="199" customWidth="1"/>
    <col min="7938" max="7938" width="12.44140625" style="199" customWidth="1"/>
    <col min="7939" max="7950" width="7.5546875" style="199" customWidth="1"/>
    <col min="7951" max="8192" width="11.44140625" style="199"/>
    <col min="8193" max="8193" width="12" style="199" customWidth="1"/>
    <col min="8194" max="8194" width="12.44140625" style="199" customWidth="1"/>
    <col min="8195" max="8206" width="7.5546875" style="199" customWidth="1"/>
    <col min="8207" max="8448" width="11.44140625" style="199"/>
    <col min="8449" max="8449" width="12" style="199" customWidth="1"/>
    <col min="8450" max="8450" width="12.44140625" style="199" customWidth="1"/>
    <col min="8451" max="8462" width="7.5546875" style="199" customWidth="1"/>
    <col min="8463" max="8704" width="11.44140625" style="199"/>
    <col min="8705" max="8705" width="12" style="199" customWidth="1"/>
    <col min="8706" max="8706" width="12.44140625" style="199" customWidth="1"/>
    <col min="8707" max="8718" width="7.5546875" style="199" customWidth="1"/>
    <col min="8719" max="8960" width="11.44140625" style="199"/>
    <col min="8961" max="8961" width="12" style="199" customWidth="1"/>
    <col min="8962" max="8962" width="12.44140625" style="199" customWidth="1"/>
    <col min="8963" max="8974" width="7.5546875" style="199" customWidth="1"/>
    <col min="8975" max="9216" width="11.44140625" style="199"/>
    <col min="9217" max="9217" width="12" style="199" customWidth="1"/>
    <col min="9218" max="9218" width="12.44140625" style="199" customWidth="1"/>
    <col min="9219" max="9230" width="7.5546875" style="199" customWidth="1"/>
    <col min="9231" max="9472" width="11.44140625" style="199"/>
    <col min="9473" max="9473" width="12" style="199" customWidth="1"/>
    <col min="9474" max="9474" width="12.44140625" style="199" customWidth="1"/>
    <col min="9475" max="9486" width="7.5546875" style="199" customWidth="1"/>
    <col min="9487" max="9728" width="11.44140625" style="199"/>
    <col min="9729" max="9729" width="12" style="199" customWidth="1"/>
    <col min="9730" max="9730" width="12.44140625" style="199" customWidth="1"/>
    <col min="9731" max="9742" width="7.5546875" style="199" customWidth="1"/>
    <col min="9743" max="9984" width="11.44140625" style="199"/>
    <col min="9985" max="9985" width="12" style="199" customWidth="1"/>
    <col min="9986" max="9986" width="12.44140625" style="199" customWidth="1"/>
    <col min="9987" max="9998" width="7.5546875" style="199" customWidth="1"/>
    <col min="9999" max="10240" width="11.44140625" style="199"/>
    <col min="10241" max="10241" width="12" style="199" customWidth="1"/>
    <col min="10242" max="10242" width="12.44140625" style="199" customWidth="1"/>
    <col min="10243" max="10254" width="7.5546875" style="199" customWidth="1"/>
    <col min="10255" max="10496" width="11.44140625" style="199"/>
    <col min="10497" max="10497" width="12" style="199" customWidth="1"/>
    <col min="10498" max="10498" width="12.44140625" style="199" customWidth="1"/>
    <col min="10499" max="10510" width="7.5546875" style="199" customWidth="1"/>
    <col min="10511" max="10752" width="11.44140625" style="199"/>
    <col min="10753" max="10753" width="12" style="199" customWidth="1"/>
    <col min="10754" max="10754" width="12.44140625" style="199" customWidth="1"/>
    <col min="10755" max="10766" width="7.5546875" style="199" customWidth="1"/>
    <col min="10767" max="11008" width="11.44140625" style="199"/>
    <col min="11009" max="11009" width="12" style="199" customWidth="1"/>
    <col min="11010" max="11010" width="12.44140625" style="199" customWidth="1"/>
    <col min="11011" max="11022" width="7.5546875" style="199" customWidth="1"/>
    <col min="11023" max="11264" width="11.44140625" style="199"/>
    <col min="11265" max="11265" width="12" style="199" customWidth="1"/>
    <col min="11266" max="11266" width="12.44140625" style="199" customWidth="1"/>
    <col min="11267" max="11278" width="7.5546875" style="199" customWidth="1"/>
    <col min="11279" max="11520" width="11.44140625" style="199"/>
    <col min="11521" max="11521" width="12" style="199" customWidth="1"/>
    <col min="11522" max="11522" width="12.44140625" style="199" customWidth="1"/>
    <col min="11523" max="11534" width="7.5546875" style="199" customWidth="1"/>
    <col min="11535" max="11776" width="11.44140625" style="199"/>
    <col min="11777" max="11777" width="12" style="199" customWidth="1"/>
    <col min="11778" max="11778" width="12.44140625" style="199" customWidth="1"/>
    <col min="11779" max="11790" width="7.5546875" style="199" customWidth="1"/>
    <col min="11791" max="12032" width="11.44140625" style="199"/>
    <col min="12033" max="12033" width="12" style="199" customWidth="1"/>
    <col min="12034" max="12034" width="12.44140625" style="199" customWidth="1"/>
    <col min="12035" max="12046" width="7.5546875" style="199" customWidth="1"/>
    <col min="12047" max="12288" width="11.44140625" style="199"/>
    <col min="12289" max="12289" width="12" style="199" customWidth="1"/>
    <col min="12290" max="12290" width="12.44140625" style="199" customWidth="1"/>
    <col min="12291" max="12302" width="7.5546875" style="199" customWidth="1"/>
    <col min="12303" max="12544" width="11.44140625" style="199"/>
    <col min="12545" max="12545" width="12" style="199" customWidth="1"/>
    <col min="12546" max="12546" width="12.44140625" style="199" customWidth="1"/>
    <col min="12547" max="12558" width="7.5546875" style="199" customWidth="1"/>
    <col min="12559" max="12800" width="11.44140625" style="199"/>
    <col min="12801" max="12801" width="12" style="199" customWidth="1"/>
    <col min="12802" max="12802" width="12.44140625" style="199" customWidth="1"/>
    <col min="12803" max="12814" width="7.5546875" style="199" customWidth="1"/>
    <col min="12815" max="13056" width="11.44140625" style="199"/>
    <col min="13057" max="13057" width="12" style="199" customWidth="1"/>
    <col min="13058" max="13058" width="12.44140625" style="199" customWidth="1"/>
    <col min="13059" max="13070" width="7.5546875" style="199" customWidth="1"/>
    <col min="13071" max="13312" width="11.44140625" style="199"/>
    <col min="13313" max="13313" width="12" style="199" customWidth="1"/>
    <col min="13314" max="13314" width="12.44140625" style="199" customWidth="1"/>
    <col min="13315" max="13326" width="7.5546875" style="199" customWidth="1"/>
    <col min="13327" max="13568" width="11.44140625" style="199"/>
    <col min="13569" max="13569" width="12" style="199" customWidth="1"/>
    <col min="13570" max="13570" width="12.44140625" style="199" customWidth="1"/>
    <col min="13571" max="13582" width="7.5546875" style="199" customWidth="1"/>
    <col min="13583" max="13824" width="11.44140625" style="199"/>
    <col min="13825" max="13825" width="12" style="199" customWidth="1"/>
    <col min="13826" max="13826" width="12.44140625" style="199" customWidth="1"/>
    <col min="13827" max="13838" width="7.5546875" style="199" customWidth="1"/>
    <col min="13839" max="14080" width="11.44140625" style="199"/>
    <col min="14081" max="14081" width="12" style="199" customWidth="1"/>
    <col min="14082" max="14082" width="12.44140625" style="199" customWidth="1"/>
    <col min="14083" max="14094" width="7.5546875" style="199" customWidth="1"/>
    <col min="14095" max="14336" width="11.44140625" style="199"/>
    <col min="14337" max="14337" width="12" style="199" customWidth="1"/>
    <col min="14338" max="14338" width="12.44140625" style="199" customWidth="1"/>
    <col min="14339" max="14350" width="7.5546875" style="199" customWidth="1"/>
    <col min="14351" max="14592" width="11.44140625" style="199"/>
    <col min="14593" max="14593" width="12" style="199" customWidth="1"/>
    <col min="14594" max="14594" width="12.44140625" style="199" customWidth="1"/>
    <col min="14595" max="14606" width="7.5546875" style="199" customWidth="1"/>
    <col min="14607" max="14848" width="11.44140625" style="199"/>
    <col min="14849" max="14849" width="12" style="199" customWidth="1"/>
    <col min="14850" max="14850" width="12.44140625" style="199" customWidth="1"/>
    <col min="14851" max="14862" width="7.5546875" style="199" customWidth="1"/>
    <col min="14863" max="15104" width="11.44140625" style="199"/>
    <col min="15105" max="15105" width="12" style="199" customWidth="1"/>
    <col min="15106" max="15106" width="12.44140625" style="199" customWidth="1"/>
    <col min="15107" max="15118" width="7.5546875" style="199" customWidth="1"/>
    <col min="15119" max="15360" width="11.44140625" style="199"/>
    <col min="15361" max="15361" width="12" style="199" customWidth="1"/>
    <col min="15362" max="15362" width="12.44140625" style="199" customWidth="1"/>
    <col min="15363" max="15374" width="7.5546875" style="199" customWidth="1"/>
    <col min="15375" max="15616" width="11.44140625" style="199"/>
    <col min="15617" max="15617" width="12" style="199" customWidth="1"/>
    <col min="15618" max="15618" width="12.44140625" style="199" customWidth="1"/>
    <col min="15619" max="15630" width="7.5546875" style="199" customWidth="1"/>
    <col min="15631" max="15872" width="11.44140625" style="199"/>
    <col min="15873" max="15873" width="12" style="199" customWidth="1"/>
    <col min="15874" max="15874" width="12.44140625" style="199" customWidth="1"/>
    <col min="15875" max="15886" width="7.5546875" style="199" customWidth="1"/>
    <col min="15887" max="16128" width="11.44140625" style="199"/>
    <col min="16129" max="16129" width="12" style="199" customWidth="1"/>
    <col min="16130" max="16130" width="12.44140625" style="199" customWidth="1"/>
    <col min="16131" max="16142" width="7.5546875" style="199" customWidth="1"/>
    <col min="16143" max="16384" width="11.44140625" style="199"/>
  </cols>
  <sheetData>
    <row r="1" spans="1:14" ht="19.5" customHeight="1">
      <c r="A1" s="18"/>
      <c r="B1" s="90"/>
    </row>
    <row r="2" spans="1:14" ht="54" customHeight="1">
      <c r="A2" s="200" t="s">
        <v>201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6.8">
      <c r="A3" s="25">
        <v>45382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3"/>
    </row>
    <row r="4" spans="1:14" ht="3.75" customHeight="1" thickBot="1">
      <c r="A4" s="204"/>
      <c r="B4" s="204"/>
      <c r="C4" s="204"/>
      <c r="D4" s="114"/>
      <c r="E4" s="205"/>
      <c r="F4" s="205"/>
      <c r="G4" s="205"/>
      <c r="H4" s="205"/>
      <c r="I4" s="205"/>
      <c r="J4" s="205"/>
      <c r="K4" s="205"/>
      <c r="L4" s="205"/>
      <c r="M4" s="204"/>
      <c r="N4" s="204"/>
    </row>
    <row r="5" spans="1:14" s="143" customFormat="1" ht="10.199999999999999">
      <c r="C5" s="93" t="s">
        <v>98</v>
      </c>
      <c r="D5" s="206"/>
      <c r="E5" s="206"/>
      <c r="F5" s="93"/>
      <c r="G5" s="93"/>
      <c r="H5" s="93"/>
      <c r="I5" s="93"/>
      <c r="J5" s="93"/>
      <c r="K5" s="93"/>
      <c r="L5" s="207"/>
      <c r="M5" s="207"/>
      <c r="N5" s="1850" t="s">
        <v>128</v>
      </c>
    </row>
    <row r="6" spans="1:14" s="143" customFormat="1" ht="10.199999999999999">
      <c r="A6" s="208"/>
      <c r="B6" s="208"/>
      <c r="C6" s="209" t="s">
        <v>101</v>
      </c>
      <c r="D6" s="209" t="s">
        <v>102</v>
      </c>
      <c r="E6" s="209" t="s">
        <v>103</v>
      </c>
      <c r="F6" s="209" t="s">
        <v>104</v>
      </c>
      <c r="G6" s="209" t="s">
        <v>105</v>
      </c>
      <c r="H6" s="209" t="s">
        <v>106</v>
      </c>
      <c r="I6" s="209" t="s">
        <v>107</v>
      </c>
      <c r="J6" s="209" t="s">
        <v>108</v>
      </c>
      <c r="K6" s="209" t="s">
        <v>109</v>
      </c>
      <c r="L6" s="209" t="s">
        <v>110</v>
      </c>
      <c r="M6" s="209" t="s">
        <v>111</v>
      </c>
      <c r="N6" s="1851"/>
    </row>
    <row r="7" spans="1:14" s="143" customFormat="1" ht="3.9" customHeight="1"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72"/>
    </row>
    <row r="8" spans="1:14" s="143" customFormat="1" ht="10.199999999999999">
      <c r="A8" s="56" t="s">
        <v>114</v>
      </c>
      <c r="B8" s="51"/>
      <c r="C8" s="212">
        <v>0</v>
      </c>
      <c r="D8" s="212">
        <v>0</v>
      </c>
      <c r="E8" s="212">
        <v>0</v>
      </c>
      <c r="F8" s="212">
        <v>0</v>
      </c>
      <c r="G8" s="212">
        <v>0</v>
      </c>
      <c r="H8" s="212">
        <v>0</v>
      </c>
      <c r="I8" s="212">
        <v>0</v>
      </c>
      <c r="J8" s="212">
        <v>0</v>
      </c>
      <c r="K8" s="212">
        <v>0</v>
      </c>
      <c r="L8" s="212">
        <v>0</v>
      </c>
      <c r="M8" s="212">
        <v>0</v>
      </c>
      <c r="N8" s="212">
        <v>0</v>
      </c>
    </row>
    <row r="9" spans="1:14" s="143" customFormat="1" ht="10.199999999999999">
      <c r="A9" s="72"/>
      <c r="B9" s="143" t="s">
        <v>202</v>
      </c>
      <c r="C9" s="213">
        <v>0</v>
      </c>
      <c r="D9" s="213">
        <v>0</v>
      </c>
      <c r="E9" s="213">
        <v>0</v>
      </c>
      <c r="F9" s="213">
        <v>0</v>
      </c>
      <c r="G9" s="213">
        <v>0</v>
      </c>
      <c r="H9" s="213">
        <v>0</v>
      </c>
      <c r="I9" s="213">
        <v>0</v>
      </c>
      <c r="J9" s="213">
        <v>0</v>
      </c>
      <c r="K9" s="213">
        <v>0</v>
      </c>
      <c r="L9" s="213">
        <v>0</v>
      </c>
      <c r="M9" s="213">
        <v>0</v>
      </c>
      <c r="N9" s="213">
        <v>0</v>
      </c>
    </row>
    <row r="10" spans="1:14" s="143" customFormat="1" ht="10.199999999999999">
      <c r="A10" s="214"/>
      <c r="B10" s="214" t="s">
        <v>203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</row>
    <row r="11" spans="1:14" s="143" customFormat="1" ht="10.199999999999999">
      <c r="A11" s="215" t="s">
        <v>117</v>
      </c>
      <c r="C11" s="212">
        <v>11119</v>
      </c>
      <c r="D11" s="212">
        <v>13013</v>
      </c>
      <c r="E11" s="212">
        <v>7154</v>
      </c>
      <c r="F11" s="212">
        <v>3820</v>
      </c>
      <c r="G11" s="212">
        <v>2294</v>
      </c>
      <c r="H11" s="212">
        <v>1516</v>
      </c>
      <c r="I11" s="212">
        <v>1081</v>
      </c>
      <c r="J11" s="212">
        <v>629</v>
      </c>
      <c r="K11" s="212">
        <v>396</v>
      </c>
      <c r="L11" s="212">
        <v>202</v>
      </c>
      <c r="M11" s="212">
        <v>115</v>
      </c>
      <c r="N11" s="212">
        <v>41339</v>
      </c>
    </row>
    <row r="12" spans="1:14" s="143" customFormat="1" ht="10.199999999999999">
      <c r="B12" s="143" t="s">
        <v>202</v>
      </c>
      <c r="C12" s="213">
        <v>10207</v>
      </c>
      <c r="D12" s="213">
        <v>11320</v>
      </c>
      <c r="E12" s="213">
        <v>5849</v>
      </c>
      <c r="F12" s="213">
        <v>3127</v>
      </c>
      <c r="G12" s="213">
        <v>1880</v>
      </c>
      <c r="H12" s="213">
        <v>1260</v>
      </c>
      <c r="I12" s="213">
        <v>920</v>
      </c>
      <c r="J12" s="213">
        <v>543</v>
      </c>
      <c r="K12" s="213">
        <v>324</v>
      </c>
      <c r="L12" s="213">
        <v>170</v>
      </c>
      <c r="M12" s="213">
        <v>100</v>
      </c>
      <c r="N12" s="213">
        <v>35700</v>
      </c>
    </row>
    <row r="13" spans="1:14" s="143" customFormat="1" ht="10.199999999999999">
      <c r="A13" s="214"/>
      <c r="B13" s="214" t="s">
        <v>203</v>
      </c>
      <c r="C13" s="54">
        <v>912</v>
      </c>
      <c r="D13" s="54">
        <v>1693</v>
      </c>
      <c r="E13" s="54">
        <v>1305</v>
      </c>
      <c r="F13" s="54">
        <v>693</v>
      </c>
      <c r="G13" s="54">
        <v>414</v>
      </c>
      <c r="H13" s="54">
        <v>256</v>
      </c>
      <c r="I13" s="54">
        <v>161</v>
      </c>
      <c r="J13" s="54">
        <v>86</v>
      </c>
      <c r="K13" s="54">
        <v>72</v>
      </c>
      <c r="L13" s="54">
        <v>32</v>
      </c>
      <c r="M13" s="54">
        <v>15</v>
      </c>
      <c r="N13" s="54">
        <v>5639</v>
      </c>
    </row>
    <row r="14" spans="1:14" s="143" customFormat="1" ht="10.199999999999999">
      <c r="A14" s="216" t="s">
        <v>124</v>
      </c>
      <c r="C14" s="212">
        <v>0</v>
      </c>
      <c r="D14" s="212">
        <v>0</v>
      </c>
      <c r="E14" s="212">
        <v>0</v>
      </c>
      <c r="F14" s="212">
        <v>0</v>
      </c>
      <c r="G14" s="212">
        <v>0</v>
      </c>
      <c r="H14" s="212">
        <v>0</v>
      </c>
      <c r="I14" s="212">
        <v>0</v>
      </c>
      <c r="J14" s="212">
        <v>0</v>
      </c>
      <c r="K14" s="212">
        <v>0</v>
      </c>
      <c r="L14" s="212">
        <v>0</v>
      </c>
      <c r="M14" s="212">
        <v>0</v>
      </c>
      <c r="N14" s="212">
        <v>0</v>
      </c>
    </row>
    <row r="15" spans="1:14" s="143" customFormat="1" ht="14.4">
      <c r="B15" s="143" t="s">
        <v>204</v>
      </c>
      <c r="C15" s="213">
        <v>0</v>
      </c>
      <c r="D15" s="213">
        <v>0</v>
      </c>
      <c r="E15" s="213">
        <v>0</v>
      </c>
      <c r="F15" s="213">
        <v>0</v>
      </c>
      <c r="G15" s="213">
        <v>0</v>
      </c>
      <c r="H15" s="213">
        <v>0</v>
      </c>
      <c r="I15" s="213">
        <v>0</v>
      </c>
      <c r="J15" s="213">
        <v>0</v>
      </c>
      <c r="K15" s="213">
        <v>0</v>
      </c>
      <c r="L15" s="213">
        <v>0</v>
      </c>
      <c r="M15" s="213">
        <v>0</v>
      </c>
      <c r="N15" s="213">
        <v>0</v>
      </c>
    </row>
    <row r="16" spans="1:14" s="143" customFormat="1" ht="10.199999999999999">
      <c r="A16" s="214"/>
      <c r="B16" s="214" t="s">
        <v>203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</row>
    <row r="17" spans="1:14" s="143" customFormat="1" ht="10.199999999999999">
      <c r="A17" s="216" t="s">
        <v>119</v>
      </c>
      <c r="C17" s="212">
        <v>0</v>
      </c>
      <c r="D17" s="212">
        <v>0</v>
      </c>
      <c r="E17" s="212">
        <v>0</v>
      </c>
      <c r="F17" s="212">
        <v>0</v>
      </c>
      <c r="G17" s="212">
        <v>0</v>
      </c>
      <c r="H17" s="212">
        <v>0</v>
      </c>
      <c r="I17" s="212">
        <v>0</v>
      </c>
      <c r="J17" s="212">
        <v>0</v>
      </c>
      <c r="K17" s="212">
        <v>0</v>
      </c>
      <c r="L17" s="212">
        <v>0</v>
      </c>
      <c r="M17" s="212">
        <v>0</v>
      </c>
      <c r="N17" s="212">
        <v>0</v>
      </c>
    </row>
    <row r="18" spans="1:14" s="143" customFormat="1" ht="10.199999999999999">
      <c r="B18" s="143" t="s">
        <v>202</v>
      </c>
      <c r="C18" s="213">
        <v>0</v>
      </c>
      <c r="D18" s="213">
        <v>0</v>
      </c>
      <c r="E18" s="213">
        <v>0</v>
      </c>
      <c r="F18" s="213">
        <v>0</v>
      </c>
      <c r="G18" s="213">
        <v>0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</row>
    <row r="19" spans="1:14" s="143" customFormat="1" ht="10.199999999999999">
      <c r="A19" s="214"/>
      <c r="B19" s="214" t="s">
        <v>203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</row>
    <row r="20" spans="1:14" s="143" customFormat="1" ht="16.5" customHeight="1">
      <c r="A20" s="216" t="s">
        <v>120</v>
      </c>
      <c r="C20" s="212">
        <v>11119</v>
      </c>
      <c r="D20" s="212">
        <v>13013</v>
      </c>
      <c r="E20" s="212">
        <v>7154</v>
      </c>
      <c r="F20" s="212">
        <v>3820</v>
      </c>
      <c r="G20" s="212">
        <v>2294</v>
      </c>
      <c r="H20" s="212">
        <v>1516</v>
      </c>
      <c r="I20" s="212">
        <v>1081</v>
      </c>
      <c r="J20" s="212">
        <v>629</v>
      </c>
      <c r="K20" s="212">
        <v>396</v>
      </c>
      <c r="L20" s="212">
        <v>202</v>
      </c>
      <c r="M20" s="212">
        <v>115</v>
      </c>
      <c r="N20" s="212">
        <v>41339</v>
      </c>
    </row>
    <row r="21" spans="1:14" s="143" customFormat="1" ht="10.199999999999999">
      <c r="B21" s="143" t="s">
        <v>202</v>
      </c>
      <c r="C21" s="213">
        <v>10207</v>
      </c>
      <c r="D21" s="213">
        <v>11320</v>
      </c>
      <c r="E21" s="213">
        <v>5849</v>
      </c>
      <c r="F21" s="213">
        <v>3127</v>
      </c>
      <c r="G21" s="213">
        <v>1880</v>
      </c>
      <c r="H21" s="213">
        <v>1260</v>
      </c>
      <c r="I21" s="213">
        <v>920</v>
      </c>
      <c r="J21" s="213">
        <v>543</v>
      </c>
      <c r="K21" s="213">
        <v>324</v>
      </c>
      <c r="L21" s="213">
        <v>170</v>
      </c>
      <c r="M21" s="213">
        <v>100</v>
      </c>
      <c r="N21" s="213">
        <v>35700</v>
      </c>
    </row>
    <row r="22" spans="1:14" s="143" customFormat="1" ht="10.199999999999999">
      <c r="B22" s="143" t="s">
        <v>203</v>
      </c>
      <c r="C22" s="54">
        <v>912</v>
      </c>
      <c r="D22" s="54">
        <v>1693</v>
      </c>
      <c r="E22" s="54">
        <v>1305</v>
      </c>
      <c r="F22" s="54">
        <v>693</v>
      </c>
      <c r="G22" s="54">
        <v>414</v>
      </c>
      <c r="H22" s="54">
        <v>256</v>
      </c>
      <c r="I22" s="54">
        <v>161</v>
      </c>
      <c r="J22" s="54">
        <v>86</v>
      </c>
      <c r="K22" s="54">
        <v>72</v>
      </c>
      <c r="L22" s="54">
        <v>32</v>
      </c>
      <c r="M22" s="54">
        <v>15</v>
      </c>
      <c r="N22" s="54">
        <v>5639</v>
      </c>
    </row>
    <row r="23" spans="1:14" ht="3" customHeight="1" thickBot="1">
      <c r="A23" s="217"/>
      <c r="B23" s="217"/>
      <c r="C23" s="217"/>
      <c r="D23" s="218"/>
      <c r="E23" s="219"/>
      <c r="F23" s="220"/>
      <c r="G23" s="220"/>
      <c r="H23" s="220"/>
      <c r="I23" s="220"/>
      <c r="J23" s="220"/>
      <c r="K23" s="220"/>
      <c r="L23" s="221"/>
      <c r="M23" s="217"/>
      <c r="N23" s="217"/>
    </row>
    <row r="24" spans="1:14" ht="13.2">
      <c r="A24" s="143" t="s">
        <v>205</v>
      </c>
      <c r="B24" s="222"/>
      <c r="C24" s="222"/>
      <c r="D24" s="223"/>
      <c r="E24" s="124"/>
      <c r="F24" s="224"/>
      <c r="G24" s="224"/>
      <c r="H24" s="224"/>
      <c r="I24" s="224"/>
      <c r="J24" s="224"/>
      <c r="K24" s="224"/>
      <c r="L24" s="225"/>
      <c r="M24" s="222"/>
      <c r="N24" s="222"/>
    </row>
    <row r="25" spans="1:14" ht="13.2">
      <c r="A25" s="143" t="s">
        <v>206</v>
      </c>
      <c r="B25" s="222"/>
      <c r="C25" s="222"/>
      <c r="D25" s="223"/>
      <c r="E25" s="124"/>
      <c r="F25" s="224"/>
      <c r="G25" s="224"/>
      <c r="H25" s="224"/>
      <c r="I25" s="224"/>
      <c r="J25" s="224"/>
      <c r="K25" s="224"/>
      <c r="L25" s="225"/>
      <c r="M25" s="222"/>
      <c r="N25" s="222"/>
    </row>
    <row r="26" spans="1:14" ht="24" customHeight="1">
      <c r="A26" s="1852" t="s">
        <v>207</v>
      </c>
      <c r="B26" s="1852"/>
      <c r="C26" s="1852"/>
      <c r="D26" s="1852"/>
      <c r="E26" s="1852"/>
      <c r="F26" s="1852"/>
      <c r="G26" s="1852"/>
      <c r="H26" s="1852"/>
      <c r="I26" s="1852"/>
      <c r="J26" s="1852"/>
      <c r="K26" s="1852"/>
      <c r="L26" s="1852"/>
      <c r="M26" s="1852"/>
      <c r="N26" s="1852"/>
    </row>
    <row r="126" spans="3:3">
      <c r="C126" s="199" t="s">
        <v>123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29B5-CF04-4225-A925-C3F0FE6A8F0C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102" customWidth="1"/>
    <col min="2" max="256" width="11.44140625" style="102"/>
    <col min="257" max="257" width="1.44140625" style="102" customWidth="1"/>
    <col min="258" max="512" width="11.44140625" style="102"/>
    <col min="513" max="513" width="1.44140625" style="102" customWidth="1"/>
    <col min="514" max="768" width="11.44140625" style="102"/>
    <col min="769" max="769" width="1.44140625" style="102" customWidth="1"/>
    <col min="770" max="1024" width="11.44140625" style="102"/>
    <col min="1025" max="1025" width="1.44140625" style="102" customWidth="1"/>
    <col min="1026" max="1280" width="11.44140625" style="102"/>
    <col min="1281" max="1281" width="1.44140625" style="102" customWidth="1"/>
    <col min="1282" max="1536" width="11.44140625" style="102"/>
    <col min="1537" max="1537" width="1.44140625" style="102" customWidth="1"/>
    <col min="1538" max="1792" width="11.44140625" style="102"/>
    <col min="1793" max="1793" width="1.44140625" style="102" customWidth="1"/>
    <col min="1794" max="2048" width="11.44140625" style="102"/>
    <col min="2049" max="2049" width="1.44140625" style="102" customWidth="1"/>
    <col min="2050" max="2304" width="11.44140625" style="102"/>
    <col min="2305" max="2305" width="1.44140625" style="102" customWidth="1"/>
    <col min="2306" max="2560" width="11.44140625" style="102"/>
    <col min="2561" max="2561" width="1.44140625" style="102" customWidth="1"/>
    <col min="2562" max="2816" width="11.44140625" style="102"/>
    <col min="2817" max="2817" width="1.44140625" style="102" customWidth="1"/>
    <col min="2818" max="3072" width="11.44140625" style="102"/>
    <col min="3073" max="3073" width="1.44140625" style="102" customWidth="1"/>
    <col min="3074" max="3328" width="11.44140625" style="102"/>
    <col min="3329" max="3329" width="1.44140625" style="102" customWidth="1"/>
    <col min="3330" max="3584" width="11.44140625" style="102"/>
    <col min="3585" max="3585" width="1.44140625" style="102" customWidth="1"/>
    <col min="3586" max="3840" width="11.44140625" style="102"/>
    <col min="3841" max="3841" width="1.44140625" style="102" customWidth="1"/>
    <col min="3842" max="4096" width="11.44140625" style="102"/>
    <col min="4097" max="4097" width="1.44140625" style="102" customWidth="1"/>
    <col min="4098" max="4352" width="11.44140625" style="102"/>
    <col min="4353" max="4353" width="1.44140625" style="102" customWidth="1"/>
    <col min="4354" max="4608" width="11.44140625" style="102"/>
    <col min="4609" max="4609" width="1.44140625" style="102" customWidth="1"/>
    <col min="4610" max="4864" width="11.44140625" style="102"/>
    <col min="4865" max="4865" width="1.44140625" style="102" customWidth="1"/>
    <col min="4866" max="5120" width="11.44140625" style="102"/>
    <col min="5121" max="5121" width="1.44140625" style="102" customWidth="1"/>
    <col min="5122" max="5376" width="11.44140625" style="102"/>
    <col min="5377" max="5377" width="1.44140625" style="102" customWidth="1"/>
    <col min="5378" max="5632" width="11.44140625" style="102"/>
    <col min="5633" max="5633" width="1.44140625" style="102" customWidth="1"/>
    <col min="5634" max="5888" width="11.44140625" style="102"/>
    <col min="5889" max="5889" width="1.44140625" style="102" customWidth="1"/>
    <col min="5890" max="6144" width="11.44140625" style="102"/>
    <col min="6145" max="6145" width="1.44140625" style="102" customWidth="1"/>
    <col min="6146" max="6400" width="11.44140625" style="102"/>
    <col min="6401" max="6401" width="1.44140625" style="102" customWidth="1"/>
    <col min="6402" max="6656" width="11.44140625" style="102"/>
    <col min="6657" max="6657" width="1.44140625" style="102" customWidth="1"/>
    <col min="6658" max="6912" width="11.44140625" style="102"/>
    <col min="6913" max="6913" width="1.44140625" style="102" customWidth="1"/>
    <col min="6914" max="7168" width="11.44140625" style="102"/>
    <col min="7169" max="7169" width="1.44140625" style="102" customWidth="1"/>
    <col min="7170" max="7424" width="11.44140625" style="102"/>
    <col min="7425" max="7425" width="1.44140625" style="102" customWidth="1"/>
    <col min="7426" max="7680" width="11.44140625" style="102"/>
    <col min="7681" max="7681" width="1.44140625" style="102" customWidth="1"/>
    <col min="7682" max="7936" width="11.44140625" style="102"/>
    <col min="7937" max="7937" width="1.44140625" style="102" customWidth="1"/>
    <col min="7938" max="8192" width="11.44140625" style="102"/>
    <col min="8193" max="8193" width="1.44140625" style="102" customWidth="1"/>
    <col min="8194" max="8448" width="11.44140625" style="102"/>
    <col min="8449" max="8449" width="1.44140625" style="102" customWidth="1"/>
    <col min="8450" max="8704" width="11.44140625" style="102"/>
    <col min="8705" max="8705" width="1.44140625" style="102" customWidth="1"/>
    <col min="8706" max="8960" width="11.44140625" style="102"/>
    <col min="8961" max="8961" width="1.44140625" style="102" customWidth="1"/>
    <col min="8962" max="9216" width="11.44140625" style="102"/>
    <col min="9217" max="9217" width="1.44140625" style="102" customWidth="1"/>
    <col min="9218" max="9472" width="11.44140625" style="102"/>
    <col min="9473" max="9473" width="1.44140625" style="102" customWidth="1"/>
    <col min="9474" max="9728" width="11.44140625" style="102"/>
    <col min="9729" max="9729" width="1.44140625" style="102" customWidth="1"/>
    <col min="9730" max="9984" width="11.44140625" style="102"/>
    <col min="9985" max="9985" width="1.44140625" style="102" customWidth="1"/>
    <col min="9986" max="10240" width="11.44140625" style="102"/>
    <col min="10241" max="10241" width="1.44140625" style="102" customWidth="1"/>
    <col min="10242" max="10496" width="11.44140625" style="102"/>
    <col min="10497" max="10497" width="1.44140625" style="102" customWidth="1"/>
    <col min="10498" max="10752" width="11.44140625" style="102"/>
    <col min="10753" max="10753" width="1.44140625" style="102" customWidth="1"/>
    <col min="10754" max="11008" width="11.44140625" style="102"/>
    <col min="11009" max="11009" width="1.44140625" style="102" customWidth="1"/>
    <col min="11010" max="11264" width="11.44140625" style="102"/>
    <col min="11265" max="11265" width="1.44140625" style="102" customWidth="1"/>
    <col min="11266" max="11520" width="11.44140625" style="102"/>
    <col min="11521" max="11521" width="1.44140625" style="102" customWidth="1"/>
    <col min="11522" max="11776" width="11.44140625" style="102"/>
    <col min="11777" max="11777" width="1.44140625" style="102" customWidth="1"/>
    <col min="11778" max="12032" width="11.44140625" style="102"/>
    <col min="12033" max="12033" width="1.44140625" style="102" customWidth="1"/>
    <col min="12034" max="12288" width="11.44140625" style="102"/>
    <col min="12289" max="12289" width="1.44140625" style="102" customWidth="1"/>
    <col min="12290" max="12544" width="11.44140625" style="102"/>
    <col min="12545" max="12545" width="1.44140625" style="102" customWidth="1"/>
    <col min="12546" max="12800" width="11.44140625" style="102"/>
    <col min="12801" max="12801" width="1.44140625" style="102" customWidth="1"/>
    <col min="12802" max="13056" width="11.44140625" style="102"/>
    <col min="13057" max="13057" width="1.44140625" style="102" customWidth="1"/>
    <col min="13058" max="13312" width="11.44140625" style="102"/>
    <col min="13313" max="13313" width="1.44140625" style="102" customWidth="1"/>
    <col min="13314" max="13568" width="11.44140625" style="102"/>
    <col min="13569" max="13569" width="1.44140625" style="102" customWidth="1"/>
    <col min="13570" max="13824" width="11.44140625" style="102"/>
    <col min="13825" max="13825" width="1.44140625" style="102" customWidth="1"/>
    <col min="13826" max="14080" width="11.44140625" style="102"/>
    <col min="14081" max="14081" width="1.44140625" style="102" customWidth="1"/>
    <col min="14082" max="14336" width="11.44140625" style="102"/>
    <col min="14337" max="14337" width="1.44140625" style="102" customWidth="1"/>
    <col min="14338" max="14592" width="11.44140625" style="102"/>
    <col min="14593" max="14593" width="1.44140625" style="102" customWidth="1"/>
    <col min="14594" max="14848" width="11.44140625" style="102"/>
    <col min="14849" max="14849" width="1.44140625" style="102" customWidth="1"/>
    <col min="14850" max="15104" width="11.44140625" style="102"/>
    <col min="15105" max="15105" width="1.44140625" style="102" customWidth="1"/>
    <col min="15106" max="15360" width="11.44140625" style="102"/>
    <col min="15361" max="15361" width="1.44140625" style="102" customWidth="1"/>
    <col min="15362" max="15616" width="11.44140625" style="102"/>
    <col min="15617" max="15617" width="1.44140625" style="102" customWidth="1"/>
    <col min="15618" max="15872" width="11.44140625" style="102"/>
    <col min="15873" max="15873" width="1.44140625" style="102" customWidth="1"/>
    <col min="15874" max="16128" width="11.44140625" style="102"/>
    <col min="16129" max="16129" width="1.44140625" style="102" customWidth="1"/>
    <col min="16130" max="16384" width="11.44140625" style="102"/>
  </cols>
  <sheetData>
    <row r="1" spans="1:14">
      <c r="A1" s="18"/>
      <c r="B1" s="90"/>
      <c r="C1" s="90"/>
    </row>
    <row r="2" spans="1:14" ht="30.75" customHeight="1">
      <c r="A2" s="104" t="s">
        <v>208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6.8">
      <c r="A3" s="25">
        <v>45382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44"/>
    </row>
    <row r="4" spans="1:14" ht="15" thickBot="1">
      <c r="A4" s="113"/>
      <c r="B4" s="113"/>
      <c r="C4" s="113"/>
      <c r="D4" s="114"/>
      <c r="E4" s="115"/>
      <c r="F4" s="115"/>
      <c r="G4" s="115"/>
      <c r="H4" s="115"/>
      <c r="I4" s="115"/>
      <c r="J4" s="115"/>
      <c r="K4" s="115"/>
      <c r="L4" s="115"/>
      <c r="M4" s="113"/>
      <c r="N4" s="113"/>
    </row>
    <row r="5" spans="1:14" ht="15" customHeight="1">
      <c r="A5" s="226"/>
      <c r="B5" s="226"/>
      <c r="C5" s="227" t="s">
        <v>98</v>
      </c>
      <c r="D5" s="228"/>
      <c r="E5" s="228"/>
      <c r="F5" s="227"/>
      <c r="G5" s="227"/>
      <c r="H5" s="227"/>
      <c r="I5" s="227"/>
      <c r="J5" s="227"/>
      <c r="K5" s="227"/>
      <c r="L5" s="229"/>
      <c r="M5" s="229"/>
      <c r="N5" s="1853" t="s">
        <v>128</v>
      </c>
    </row>
    <row r="6" spans="1:14">
      <c r="A6" s="230"/>
      <c r="B6" s="230"/>
      <c r="C6" s="231" t="s">
        <v>101</v>
      </c>
      <c r="D6" s="231" t="s">
        <v>102</v>
      </c>
      <c r="E6" s="231" t="s">
        <v>103</v>
      </c>
      <c r="F6" s="231" t="s">
        <v>104</v>
      </c>
      <c r="G6" s="231" t="s">
        <v>105</v>
      </c>
      <c r="H6" s="231" t="s">
        <v>106</v>
      </c>
      <c r="I6" s="231" t="s">
        <v>107</v>
      </c>
      <c r="J6" s="231" t="s">
        <v>108</v>
      </c>
      <c r="K6" s="231" t="s">
        <v>109</v>
      </c>
      <c r="L6" s="231" t="s">
        <v>110</v>
      </c>
      <c r="M6" s="231" t="s">
        <v>111</v>
      </c>
      <c r="N6" s="1854"/>
    </row>
    <row r="7" spans="1:14">
      <c r="A7" s="43" t="s">
        <v>114</v>
      </c>
      <c r="B7" s="44"/>
      <c r="C7" s="87">
        <v>0</v>
      </c>
      <c r="D7" s="87">
        <v>0</v>
      </c>
      <c r="E7" s="87">
        <v>0</v>
      </c>
      <c r="F7" s="87">
        <v>0</v>
      </c>
      <c r="G7" s="87">
        <v>0</v>
      </c>
      <c r="H7" s="87">
        <v>0</v>
      </c>
      <c r="I7" s="87">
        <v>0</v>
      </c>
      <c r="J7" s="87">
        <v>0</v>
      </c>
      <c r="K7" s="87">
        <v>0</v>
      </c>
      <c r="L7" s="87">
        <v>0</v>
      </c>
      <c r="M7" s="87">
        <v>0</v>
      </c>
      <c r="N7" s="87">
        <v>0</v>
      </c>
    </row>
    <row r="8" spans="1:14">
      <c r="A8" s="48"/>
      <c r="B8" s="49" t="s">
        <v>115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50">
        <v>0</v>
      </c>
    </row>
    <row r="9" spans="1:14">
      <c r="A9" s="52"/>
      <c r="B9" s="53" t="s">
        <v>116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</row>
    <row r="10" spans="1:14">
      <c r="A10" s="232" t="s">
        <v>117</v>
      </c>
      <c r="B10" s="233"/>
      <c r="C10" s="87">
        <v>11119</v>
      </c>
      <c r="D10" s="87">
        <v>13013</v>
      </c>
      <c r="E10" s="87">
        <v>7154</v>
      </c>
      <c r="F10" s="87">
        <v>3820</v>
      </c>
      <c r="G10" s="87">
        <v>2294</v>
      </c>
      <c r="H10" s="87">
        <v>1516</v>
      </c>
      <c r="I10" s="87">
        <v>1081</v>
      </c>
      <c r="J10" s="87">
        <v>629</v>
      </c>
      <c r="K10" s="87">
        <v>396</v>
      </c>
      <c r="L10" s="87">
        <v>202</v>
      </c>
      <c r="M10" s="87">
        <v>115</v>
      </c>
      <c r="N10" s="87">
        <v>41339</v>
      </c>
    </row>
    <row r="11" spans="1:14">
      <c r="A11" s="226"/>
      <c r="B11" s="233" t="s">
        <v>115</v>
      </c>
      <c r="C11" s="50">
        <v>6455</v>
      </c>
      <c r="D11" s="50">
        <v>6656</v>
      </c>
      <c r="E11" s="50">
        <v>3638</v>
      </c>
      <c r="F11" s="50">
        <v>1889</v>
      </c>
      <c r="G11" s="50">
        <v>1078</v>
      </c>
      <c r="H11" s="50">
        <v>706</v>
      </c>
      <c r="I11" s="50">
        <v>492</v>
      </c>
      <c r="J11" s="50">
        <v>305</v>
      </c>
      <c r="K11" s="50">
        <v>228</v>
      </c>
      <c r="L11" s="50">
        <v>115</v>
      </c>
      <c r="M11" s="50">
        <v>70</v>
      </c>
      <c r="N11" s="50">
        <v>21632</v>
      </c>
    </row>
    <row r="12" spans="1:14">
      <c r="A12" s="234"/>
      <c r="B12" s="235" t="s">
        <v>116</v>
      </c>
      <c r="C12" s="54">
        <v>4664</v>
      </c>
      <c r="D12" s="54">
        <v>6357</v>
      </c>
      <c r="E12" s="54">
        <v>3516</v>
      </c>
      <c r="F12" s="54">
        <v>1931</v>
      </c>
      <c r="G12" s="54">
        <v>1216</v>
      </c>
      <c r="H12" s="54">
        <v>810</v>
      </c>
      <c r="I12" s="54">
        <v>589</v>
      </c>
      <c r="J12" s="54">
        <v>324</v>
      </c>
      <c r="K12" s="54">
        <v>168</v>
      </c>
      <c r="L12" s="54">
        <v>87</v>
      </c>
      <c r="M12" s="54">
        <v>45</v>
      </c>
      <c r="N12" s="54">
        <v>19707</v>
      </c>
    </row>
    <row r="13" spans="1:14">
      <c r="A13" s="236" t="s">
        <v>118</v>
      </c>
      <c r="B13" s="233"/>
      <c r="C13" s="87">
        <v>0</v>
      </c>
      <c r="D13" s="87">
        <v>0</v>
      </c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</row>
    <row r="14" spans="1:14">
      <c r="A14" s="226"/>
      <c r="B14" s="233" t="s">
        <v>115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</row>
    <row r="15" spans="1:14">
      <c r="A15" s="234"/>
      <c r="B15" s="235" t="s">
        <v>116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</row>
    <row r="16" spans="1:14">
      <c r="A16" s="236" t="s">
        <v>119</v>
      </c>
      <c r="B16" s="233"/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</row>
    <row r="17" spans="1:14">
      <c r="A17" s="226"/>
      <c r="B17" s="233" t="s">
        <v>115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</row>
    <row r="18" spans="1:14">
      <c r="A18" s="234"/>
      <c r="B18" s="235" t="s">
        <v>116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</row>
    <row r="19" spans="1:14">
      <c r="A19" s="236" t="s">
        <v>120</v>
      </c>
      <c r="B19" s="233"/>
      <c r="C19" s="87">
        <v>11119</v>
      </c>
      <c r="D19" s="87">
        <v>13013</v>
      </c>
      <c r="E19" s="87">
        <v>7154</v>
      </c>
      <c r="F19" s="87">
        <v>3820</v>
      </c>
      <c r="G19" s="87">
        <v>2294</v>
      </c>
      <c r="H19" s="87">
        <v>1516</v>
      </c>
      <c r="I19" s="87">
        <v>1081</v>
      </c>
      <c r="J19" s="87">
        <v>629</v>
      </c>
      <c r="K19" s="87">
        <v>396</v>
      </c>
      <c r="L19" s="87">
        <v>202</v>
      </c>
      <c r="M19" s="87">
        <v>115</v>
      </c>
      <c r="N19" s="87">
        <v>41339</v>
      </c>
    </row>
    <row r="20" spans="1:14">
      <c r="A20" s="233"/>
      <c r="B20" s="233" t="s">
        <v>115</v>
      </c>
      <c r="C20" s="50">
        <v>6455</v>
      </c>
      <c r="D20" s="50">
        <v>6656</v>
      </c>
      <c r="E20" s="50">
        <v>3638</v>
      </c>
      <c r="F20" s="50">
        <v>1889</v>
      </c>
      <c r="G20" s="50">
        <v>1078</v>
      </c>
      <c r="H20" s="50">
        <v>706</v>
      </c>
      <c r="I20" s="50">
        <v>492</v>
      </c>
      <c r="J20" s="50">
        <v>305</v>
      </c>
      <c r="K20" s="50">
        <v>228</v>
      </c>
      <c r="L20" s="50">
        <v>115</v>
      </c>
      <c r="M20" s="50">
        <v>70</v>
      </c>
      <c r="N20" s="50">
        <v>21632</v>
      </c>
    </row>
    <row r="21" spans="1:14">
      <c r="A21" s="233"/>
      <c r="B21" s="233" t="s">
        <v>116</v>
      </c>
      <c r="C21" s="54">
        <v>4664</v>
      </c>
      <c r="D21" s="54">
        <v>6357</v>
      </c>
      <c r="E21" s="54">
        <v>3516</v>
      </c>
      <c r="F21" s="54">
        <v>1931</v>
      </c>
      <c r="G21" s="54">
        <v>1216</v>
      </c>
      <c r="H21" s="54">
        <v>810</v>
      </c>
      <c r="I21" s="54">
        <v>589</v>
      </c>
      <c r="J21" s="54">
        <v>324</v>
      </c>
      <c r="K21" s="54">
        <v>168</v>
      </c>
      <c r="L21" s="54">
        <v>87</v>
      </c>
      <c r="M21" s="54">
        <v>45</v>
      </c>
      <c r="N21" s="54">
        <v>19707</v>
      </c>
    </row>
    <row r="22" spans="1:14" ht="8.25" customHeight="1" thickBot="1">
      <c r="A22" s="157"/>
      <c r="B22" s="157"/>
      <c r="C22" s="157"/>
      <c r="D22" s="237"/>
      <c r="E22" s="238"/>
      <c r="F22" s="239"/>
      <c r="G22" s="239"/>
      <c r="H22" s="239"/>
      <c r="I22" s="239"/>
      <c r="J22" s="239"/>
      <c r="K22" s="239"/>
      <c r="L22" s="240"/>
      <c r="M22" s="157"/>
      <c r="N22" s="157"/>
    </row>
    <row r="23" spans="1:14" ht="6" customHeight="1"/>
    <row r="24" spans="1:14" ht="15" customHeight="1">
      <c r="A24" s="143" t="s">
        <v>209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</row>
    <row r="25" spans="1:14" ht="29.25" customHeight="1">
      <c r="A25" s="1852" t="s">
        <v>207</v>
      </c>
      <c r="B25" s="1852"/>
      <c r="C25" s="1852"/>
      <c r="D25" s="1852"/>
      <c r="E25" s="1852"/>
      <c r="F25" s="1852"/>
      <c r="G25" s="1852"/>
      <c r="H25" s="1852"/>
      <c r="I25" s="1852"/>
      <c r="J25" s="1852"/>
      <c r="K25" s="1852"/>
      <c r="L25" s="1852"/>
      <c r="M25" s="1852"/>
      <c r="N25" s="1852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F1E8C-A30E-4864-8B36-745FE045F051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91" customWidth="1"/>
    <col min="2" max="3" width="11.5546875" style="91" customWidth="1"/>
    <col min="4" max="7" width="11" style="91" customWidth="1"/>
    <col min="8" max="9" width="10.109375" style="91" customWidth="1"/>
    <col min="10" max="12" width="9.5546875" style="91" customWidth="1"/>
    <col min="13" max="13" width="8.109375" style="91" customWidth="1"/>
    <col min="14" max="256" width="11.44140625" style="91"/>
    <col min="257" max="257" width="12.44140625" style="91" customWidth="1"/>
    <col min="258" max="259" width="11.5546875" style="91" customWidth="1"/>
    <col min="260" max="263" width="11" style="91" customWidth="1"/>
    <col min="264" max="265" width="10.109375" style="91" customWidth="1"/>
    <col min="266" max="268" width="9.5546875" style="91" customWidth="1"/>
    <col min="269" max="269" width="8.109375" style="91" customWidth="1"/>
    <col min="270" max="512" width="11.44140625" style="91"/>
    <col min="513" max="513" width="12.44140625" style="91" customWidth="1"/>
    <col min="514" max="515" width="11.5546875" style="91" customWidth="1"/>
    <col min="516" max="519" width="11" style="91" customWidth="1"/>
    <col min="520" max="521" width="10.109375" style="91" customWidth="1"/>
    <col min="522" max="524" width="9.5546875" style="91" customWidth="1"/>
    <col min="525" max="525" width="8.109375" style="91" customWidth="1"/>
    <col min="526" max="768" width="11.44140625" style="91"/>
    <col min="769" max="769" width="12.44140625" style="91" customWidth="1"/>
    <col min="770" max="771" width="11.5546875" style="91" customWidth="1"/>
    <col min="772" max="775" width="11" style="91" customWidth="1"/>
    <col min="776" max="777" width="10.109375" style="91" customWidth="1"/>
    <col min="778" max="780" width="9.5546875" style="91" customWidth="1"/>
    <col min="781" max="781" width="8.109375" style="91" customWidth="1"/>
    <col min="782" max="1024" width="11.44140625" style="91"/>
    <col min="1025" max="1025" width="12.44140625" style="91" customWidth="1"/>
    <col min="1026" max="1027" width="11.5546875" style="91" customWidth="1"/>
    <col min="1028" max="1031" width="11" style="91" customWidth="1"/>
    <col min="1032" max="1033" width="10.109375" style="91" customWidth="1"/>
    <col min="1034" max="1036" width="9.5546875" style="91" customWidth="1"/>
    <col min="1037" max="1037" width="8.109375" style="91" customWidth="1"/>
    <col min="1038" max="1280" width="11.44140625" style="91"/>
    <col min="1281" max="1281" width="12.44140625" style="91" customWidth="1"/>
    <col min="1282" max="1283" width="11.5546875" style="91" customWidth="1"/>
    <col min="1284" max="1287" width="11" style="91" customWidth="1"/>
    <col min="1288" max="1289" width="10.109375" style="91" customWidth="1"/>
    <col min="1290" max="1292" width="9.5546875" style="91" customWidth="1"/>
    <col min="1293" max="1293" width="8.109375" style="91" customWidth="1"/>
    <col min="1294" max="1536" width="11.44140625" style="91"/>
    <col min="1537" max="1537" width="12.44140625" style="91" customWidth="1"/>
    <col min="1538" max="1539" width="11.5546875" style="91" customWidth="1"/>
    <col min="1540" max="1543" width="11" style="91" customWidth="1"/>
    <col min="1544" max="1545" width="10.109375" style="91" customWidth="1"/>
    <col min="1546" max="1548" width="9.5546875" style="91" customWidth="1"/>
    <col min="1549" max="1549" width="8.109375" style="91" customWidth="1"/>
    <col min="1550" max="1792" width="11.44140625" style="91"/>
    <col min="1793" max="1793" width="12.44140625" style="91" customWidth="1"/>
    <col min="1794" max="1795" width="11.5546875" style="91" customWidth="1"/>
    <col min="1796" max="1799" width="11" style="91" customWidth="1"/>
    <col min="1800" max="1801" width="10.109375" style="91" customWidth="1"/>
    <col min="1802" max="1804" width="9.5546875" style="91" customWidth="1"/>
    <col min="1805" max="1805" width="8.109375" style="91" customWidth="1"/>
    <col min="1806" max="2048" width="11.44140625" style="91"/>
    <col min="2049" max="2049" width="12.44140625" style="91" customWidth="1"/>
    <col min="2050" max="2051" width="11.5546875" style="91" customWidth="1"/>
    <col min="2052" max="2055" width="11" style="91" customWidth="1"/>
    <col min="2056" max="2057" width="10.109375" style="91" customWidth="1"/>
    <col min="2058" max="2060" width="9.5546875" style="91" customWidth="1"/>
    <col min="2061" max="2061" width="8.109375" style="91" customWidth="1"/>
    <col min="2062" max="2304" width="11.44140625" style="91"/>
    <col min="2305" max="2305" width="12.44140625" style="91" customWidth="1"/>
    <col min="2306" max="2307" width="11.5546875" style="91" customWidth="1"/>
    <col min="2308" max="2311" width="11" style="91" customWidth="1"/>
    <col min="2312" max="2313" width="10.109375" style="91" customWidth="1"/>
    <col min="2314" max="2316" width="9.5546875" style="91" customWidth="1"/>
    <col min="2317" max="2317" width="8.109375" style="91" customWidth="1"/>
    <col min="2318" max="2560" width="11.44140625" style="91"/>
    <col min="2561" max="2561" width="12.44140625" style="91" customWidth="1"/>
    <col min="2562" max="2563" width="11.5546875" style="91" customWidth="1"/>
    <col min="2564" max="2567" width="11" style="91" customWidth="1"/>
    <col min="2568" max="2569" width="10.109375" style="91" customWidth="1"/>
    <col min="2570" max="2572" width="9.5546875" style="91" customWidth="1"/>
    <col min="2573" max="2573" width="8.109375" style="91" customWidth="1"/>
    <col min="2574" max="2816" width="11.44140625" style="91"/>
    <col min="2817" max="2817" width="12.44140625" style="91" customWidth="1"/>
    <col min="2818" max="2819" width="11.5546875" style="91" customWidth="1"/>
    <col min="2820" max="2823" width="11" style="91" customWidth="1"/>
    <col min="2824" max="2825" width="10.109375" style="91" customWidth="1"/>
    <col min="2826" max="2828" width="9.5546875" style="91" customWidth="1"/>
    <col min="2829" max="2829" width="8.109375" style="91" customWidth="1"/>
    <col min="2830" max="3072" width="11.44140625" style="91"/>
    <col min="3073" max="3073" width="12.44140625" style="91" customWidth="1"/>
    <col min="3074" max="3075" width="11.5546875" style="91" customWidth="1"/>
    <col min="3076" max="3079" width="11" style="91" customWidth="1"/>
    <col min="3080" max="3081" width="10.109375" style="91" customWidth="1"/>
    <col min="3082" max="3084" width="9.5546875" style="91" customWidth="1"/>
    <col min="3085" max="3085" width="8.109375" style="91" customWidth="1"/>
    <col min="3086" max="3328" width="11.44140625" style="91"/>
    <col min="3329" max="3329" width="12.44140625" style="91" customWidth="1"/>
    <col min="3330" max="3331" width="11.5546875" style="91" customWidth="1"/>
    <col min="3332" max="3335" width="11" style="91" customWidth="1"/>
    <col min="3336" max="3337" width="10.109375" style="91" customWidth="1"/>
    <col min="3338" max="3340" width="9.5546875" style="91" customWidth="1"/>
    <col min="3341" max="3341" width="8.109375" style="91" customWidth="1"/>
    <col min="3342" max="3584" width="11.44140625" style="91"/>
    <col min="3585" max="3585" width="12.44140625" style="91" customWidth="1"/>
    <col min="3586" max="3587" width="11.5546875" style="91" customWidth="1"/>
    <col min="3588" max="3591" width="11" style="91" customWidth="1"/>
    <col min="3592" max="3593" width="10.109375" style="91" customWidth="1"/>
    <col min="3594" max="3596" width="9.5546875" style="91" customWidth="1"/>
    <col min="3597" max="3597" width="8.109375" style="91" customWidth="1"/>
    <col min="3598" max="3840" width="11.44140625" style="91"/>
    <col min="3841" max="3841" width="12.44140625" style="91" customWidth="1"/>
    <col min="3842" max="3843" width="11.5546875" style="91" customWidth="1"/>
    <col min="3844" max="3847" width="11" style="91" customWidth="1"/>
    <col min="3848" max="3849" width="10.109375" style="91" customWidth="1"/>
    <col min="3850" max="3852" width="9.5546875" style="91" customWidth="1"/>
    <col min="3853" max="3853" width="8.109375" style="91" customWidth="1"/>
    <col min="3854" max="4096" width="11.44140625" style="91"/>
    <col min="4097" max="4097" width="12.44140625" style="91" customWidth="1"/>
    <col min="4098" max="4099" width="11.5546875" style="91" customWidth="1"/>
    <col min="4100" max="4103" width="11" style="91" customWidth="1"/>
    <col min="4104" max="4105" width="10.109375" style="91" customWidth="1"/>
    <col min="4106" max="4108" width="9.5546875" style="91" customWidth="1"/>
    <col min="4109" max="4109" width="8.109375" style="91" customWidth="1"/>
    <col min="4110" max="4352" width="11.44140625" style="91"/>
    <col min="4353" max="4353" width="12.44140625" style="91" customWidth="1"/>
    <col min="4354" max="4355" width="11.5546875" style="91" customWidth="1"/>
    <col min="4356" max="4359" width="11" style="91" customWidth="1"/>
    <col min="4360" max="4361" width="10.109375" style="91" customWidth="1"/>
    <col min="4362" max="4364" width="9.5546875" style="91" customWidth="1"/>
    <col min="4365" max="4365" width="8.109375" style="91" customWidth="1"/>
    <col min="4366" max="4608" width="11.44140625" style="91"/>
    <col min="4609" max="4609" width="12.44140625" style="91" customWidth="1"/>
    <col min="4610" max="4611" width="11.5546875" style="91" customWidth="1"/>
    <col min="4612" max="4615" width="11" style="91" customWidth="1"/>
    <col min="4616" max="4617" width="10.109375" style="91" customWidth="1"/>
    <col min="4618" max="4620" width="9.5546875" style="91" customWidth="1"/>
    <col min="4621" max="4621" width="8.109375" style="91" customWidth="1"/>
    <col min="4622" max="4864" width="11.44140625" style="91"/>
    <col min="4865" max="4865" width="12.44140625" style="91" customWidth="1"/>
    <col min="4866" max="4867" width="11.5546875" style="91" customWidth="1"/>
    <col min="4868" max="4871" width="11" style="91" customWidth="1"/>
    <col min="4872" max="4873" width="10.109375" style="91" customWidth="1"/>
    <col min="4874" max="4876" width="9.5546875" style="91" customWidth="1"/>
    <col min="4877" max="4877" width="8.109375" style="91" customWidth="1"/>
    <col min="4878" max="5120" width="11.44140625" style="91"/>
    <col min="5121" max="5121" width="12.44140625" style="91" customWidth="1"/>
    <col min="5122" max="5123" width="11.5546875" style="91" customWidth="1"/>
    <col min="5124" max="5127" width="11" style="91" customWidth="1"/>
    <col min="5128" max="5129" width="10.109375" style="91" customWidth="1"/>
    <col min="5130" max="5132" width="9.5546875" style="91" customWidth="1"/>
    <col min="5133" max="5133" width="8.109375" style="91" customWidth="1"/>
    <col min="5134" max="5376" width="11.44140625" style="91"/>
    <col min="5377" max="5377" width="12.44140625" style="91" customWidth="1"/>
    <col min="5378" max="5379" width="11.5546875" style="91" customWidth="1"/>
    <col min="5380" max="5383" width="11" style="91" customWidth="1"/>
    <col min="5384" max="5385" width="10.109375" style="91" customWidth="1"/>
    <col min="5386" max="5388" width="9.5546875" style="91" customWidth="1"/>
    <col min="5389" max="5389" width="8.109375" style="91" customWidth="1"/>
    <col min="5390" max="5632" width="11.44140625" style="91"/>
    <col min="5633" max="5633" width="12.44140625" style="91" customWidth="1"/>
    <col min="5634" max="5635" width="11.5546875" style="91" customWidth="1"/>
    <col min="5636" max="5639" width="11" style="91" customWidth="1"/>
    <col min="5640" max="5641" width="10.109375" style="91" customWidth="1"/>
    <col min="5642" max="5644" width="9.5546875" style="91" customWidth="1"/>
    <col min="5645" max="5645" width="8.109375" style="91" customWidth="1"/>
    <col min="5646" max="5888" width="11.44140625" style="91"/>
    <col min="5889" max="5889" width="12.44140625" style="91" customWidth="1"/>
    <col min="5890" max="5891" width="11.5546875" style="91" customWidth="1"/>
    <col min="5892" max="5895" width="11" style="91" customWidth="1"/>
    <col min="5896" max="5897" width="10.109375" style="91" customWidth="1"/>
    <col min="5898" max="5900" width="9.5546875" style="91" customWidth="1"/>
    <col min="5901" max="5901" width="8.109375" style="91" customWidth="1"/>
    <col min="5902" max="6144" width="11.44140625" style="91"/>
    <col min="6145" max="6145" width="12.44140625" style="91" customWidth="1"/>
    <col min="6146" max="6147" width="11.5546875" style="91" customWidth="1"/>
    <col min="6148" max="6151" width="11" style="91" customWidth="1"/>
    <col min="6152" max="6153" width="10.109375" style="91" customWidth="1"/>
    <col min="6154" max="6156" width="9.5546875" style="91" customWidth="1"/>
    <col min="6157" max="6157" width="8.109375" style="91" customWidth="1"/>
    <col min="6158" max="6400" width="11.44140625" style="91"/>
    <col min="6401" max="6401" width="12.44140625" style="91" customWidth="1"/>
    <col min="6402" max="6403" width="11.5546875" style="91" customWidth="1"/>
    <col min="6404" max="6407" width="11" style="91" customWidth="1"/>
    <col min="6408" max="6409" width="10.109375" style="91" customWidth="1"/>
    <col min="6410" max="6412" width="9.5546875" style="91" customWidth="1"/>
    <col min="6413" max="6413" width="8.109375" style="91" customWidth="1"/>
    <col min="6414" max="6656" width="11.44140625" style="91"/>
    <col min="6657" max="6657" width="12.44140625" style="91" customWidth="1"/>
    <col min="6658" max="6659" width="11.5546875" style="91" customWidth="1"/>
    <col min="6660" max="6663" width="11" style="91" customWidth="1"/>
    <col min="6664" max="6665" width="10.109375" style="91" customWidth="1"/>
    <col min="6666" max="6668" width="9.5546875" style="91" customWidth="1"/>
    <col min="6669" max="6669" width="8.109375" style="91" customWidth="1"/>
    <col min="6670" max="6912" width="11.44140625" style="91"/>
    <col min="6913" max="6913" width="12.44140625" style="91" customWidth="1"/>
    <col min="6914" max="6915" width="11.5546875" style="91" customWidth="1"/>
    <col min="6916" max="6919" width="11" style="91" customWidth="1"/>
    <col min="6920" max="6921" width="10.109375" style="91" customWidth="1"/>
    <col min="6922" max="6924" width="9.5546875" style="91" customWidth="1"/>
    <col min="6925" max="6925" width="8.109375" style="91" customWidth="1"/>
    <col min="6926" max="7168" width="11.44140625" style="91"/>
    <col min="7169" max="7169" width="12.44140625" style="91" customWidth="1"/>
    <col min="7170" max="7171" width="11.5546875" style="91" customWidth="1"/>
    <col min="7172" max="7175" width="11" style="91" customWidth="1"/>
    <col min="7176" max="7177" width="10.109375" style="91" customWidth="1"/>
    <col min="7178" max="7180" width="9.5546875" style="91" customWidth="1"/>
    <col min="7181" max="7181" width="8.109375" style="91" customWidth="1"/>
    <col min="7182" max="7424" width="11.44140625" style="91"/>
    <col min="7425" max="7425" width="12.44140625" style="91" customWidth="1"/>
    <col min="7426" max="7427" width="11.5546875" style="91" customWidth="1"/>
    <col min="7428" max="7431" width="11" style="91" customWidth="1"/>
    <col min="7432" max="7433" width="10.109375" style="91" customWidth="1"/>
    <col min="7434" max="7436" width="9.5546875" style="91" customWidth="1"/>
    <col min="7437" max="7437" width="8.109375" style="91" customWidth="1"/>
    <col min="7438" max="7680" width="11.44140625" style="91"/>
    <col min="7681" max="7681" width="12.44140625" style="91" customWidth="1"/>
    <col min="7682" max="7683" width="11.5546875" style="91" customWidth="1"/>
    <col min="7684" max="7687" width="11" style="91" customWidth="1"/>
    <col min="7688" max="7689" width="10.109375" style="91" customWidth="1"/>
    <col min="7690" max="7692" width="9.5546875" style="91" customWidth="1"/>
    <col min="7693" max="7693" width="8.109375" style="91" customWidth="1"/>
    <col min="7694" max="7936" width="11.44140625" style="91"/>
    <col min="7937" max="7937" width="12.44140625" style="91" customWidth="1"/>
    <col min="7938" max="7939" width="11.5546875" style="91" customWidth="1"/>
    <col min="7940" max="7943" width="11" style="91" customWidth="1"/>
    <col min="7944" max="7945" width="10.109375" style="91" customWidth="1"/>
    <col min="7946" max="7948" width="9.5546875" style="91" customWidth="1"/>
    <col min="7949" max="7949" width="8.109375" style="91" customWidth="1"/>
    <col min="7950" max="8192" width="11.44140625" style="91"/>
    <col min="8193" max="8193" width="12.44140625" style="91" customWidth="1"/>
    <col min="8194" max="8195" width="11.5546875" style="91" customWidth="1"/>
    <col min="8196" max="8199" width="11" style="91" customWidth="1"/>
    <col min="8200" max="8201" width="10.109375" style="91" customWidth="1"/>
    <col min="8202" max="8204" width="9.5546875" style="91" customWidth="1"/>
    <col min="8205" max="8205" width="8.109375" style="91" customWidth="1"/>
    <col min="8206" max="8448" width="11.44140625" style="91"/>
    <col min="8449" max="8449" width="12.44140625" style="91" customWidth="1"/>
    <col min="8450" max="8451" width="11.5546875" style="91" customWidth="1"/>
    <col min="8452" max="8455" width="11" style="91" customWidth="1"/>
    <col min="8456" max="8457" width="10.109375" style="91" customWidth="1"/>
    <col min="8458" max="8460" width="9.5546875" style="91" customWidth="1"/>
    <col min="8461" max="8461" width="8.109375" style="91" customWidth="1"/>
    <col min="8462" max="8704" width="11.44140625" style="91"/>
    <col min="8705" max="8705" width="12.44140625" style="91" customWidth="1"/>
    <col min="8706" max="8707" width="11.5546875" style="91" customWidth="1"/>
    <col min="8708" max="8711" width="11" style="91" customWidth="1"/>
    <col min="8712" max="8713" width="10.109375" style="91" customWidth="1"/>
    <col min="8714" max="8716" width="9.5546875" style="91" customWidth="1"/>
    <col min="8717" max="8717" width="8.109375" style="91" customWidth="1"/>
    <col min="8718" max="8960" width="11.44140625" style="91"/>
    <col min="8961" max="8961" width="12.44140625" style="91" customWidth="1"/>
    <col min="8962" max="8963" width="11.5546875" style="91" customWidth="1"/>
    <col min="8964" max="8967" width="11" style="91" customWidth="1"/>
    <col min="8968" max="8969" width="10.109375" style="91" customWidth="1"/>
    <col min="8970" max="8972" width="9.5546875" style="91" customWidth="1"/>
    <col min="8973" max="8973" width="8.109375" style="91" customWidth="1"/>
    <col min="8974" max="9216" width="11.44140625" style="91"/>
    <col min="9217" max="9217" width="12.44140625" style="91" customWidth="1"/>
    <col min="9218" max="9219" width="11.5546875" style="91" customWidth="1"/>
    <col min="9220" max="9223" width="11" style="91" customWidth="1"/>
    <col min="9224" max="9225" width="10.109375" style="91" customWidth="1"/>
    <col min="9226" max="9228" width="9.5546875" style="91" customWidth="1"/>
    <col min="9229" max="9229" width="8.109375" style="91" customWidth="1"/>
    <col min="9230" max="9472" width="11.44140625" style="91"/>
    <col min="9473" max="9473" width="12.44140625" style="91" customWidth="1"/>
    <col min="9474" max="9475" width="11.5546875" style="91" customWidth="1"/>
    <col min="9476" max="9479" width="11" style="91" customWidth="1"/>
    <col min="9480" max="9481" width="10.109375" style="91" customWidth="1"/>
    <col min="9482" max="9484" width="9.5546875" style="91" customWidth="1"/>
    <col min="9485" max="9485" width="8.109375" style="91" customWidth="1"/>
    <col min="9486" max="9728" width="11.44140625" style="91"/>
    <col min="9729" max="9729" width="12.44140625" style="91" customWidth="1"/>
    <col min="9730" max="9731" width="11.5546875" style="91" customWidth="1"/>
    <col min="9732" max="9735" width="11" style="91" customWidth="1"/>
    <col min="9736" max="9737" width="10.109375" style="91" customWidth="1"/>
    <col min="9738" max="9740" width="9.5546875" style="91" customWidth="1"/>
    <col min="9741" max="9741" width="8.109375" style="91" customWidth="1"/>
    <col min="9742" max="9984" width="11.44140625" style="91"/>
    <col min="9985" max="9985" width="12.44140625" style="91" customWidth="1"/>
    <col min="9986" max="9987" width="11.5546875" style="91" customWidth="1"/>
    <col min="9988" max="9991" width="11" style="91" customWidth="1"/>
    <col min="9992" max="9993" width="10.109375" style="91" customWidth="1"/>
    <col min="9994" max="9996" width="9.5546875" style="91" customWidth="1"/>
    <col min="9997" max="9997" width="8.109375" style="91" customWidth="1"/>
    <col min="9998" max="10240" width="11.44140625" style="91"/>
    <col min="10241" max="10241" width="12.44140625" style="91" customWidth="1"/>
    <col min="10242" max="10243" width="11.5546875" style="91" customWidth="1"/>
    <col min="10244" max="10247" width="11" style="91" customWidth="1"/>
    <col min="10248" max="10249" width="10.109375" style="91" customWidth="1"/>
    <col min="10250" max="10252" width="9.5546875" style="91" customWidth="1"/>
    <col min="10253" max="10253" width="8.109375" style="91" customWidth="1"/>
    <col min="10254" max="10496" width="11.44140625" style="91"/>
    <col min="10497" max="10497" width="12.44140625" style="91" customWidth="1"/>
    <col min="10498" max="10499" width="11.5546875" style="91" customWidth="1"/>
    <col min="10500" max="10503" width="11" style="91" customWidth="1"/>
    <col min="10504" max="10505" width="10.109375" style="91" customWidth="1"/>
    <col min="10506" max="10508" width="9.5546875" style="91" customWidth="1"/>
    <col min="10509" max="10509" width="8.109375" style="91" customWidth="1"/>
    <col min="10510" max="10752" width="11.44140625" style="91"/>
    <col min="10753" max="10753" width="12.44140625" style="91" customWidth="1"/>
    <col min="10754" max="10755" width="11.5546875" style="91" customWidth="1"/>
    <col min="10756" max="10759" width="11" style="91" customWidth="1"/>
    <col min="10760" max="10761" width="10.109375" style="91" customWidth="1"/>
    <col min="10762" max="10764" width="9.5546875" style="91" customWidth="1"/>
    <col min="10765" max="10765" width="8.109375" style="91" customWidth="1"/>
    <col min="10766" max="11008" width="11.44140625" style="91"/>
    <col min="11009" max="11009" width="12.44140625" style="91" customWidth="1"/>
    <col min="11010" max="11011" width="11.5546875" style="91" customWidth="1"/>
    <col min="11012" max="11015" width="11" style="91" customWidth="1"/>
    <col min="11016" max="11017" width="10.109375" style="91" customWidth="1"/>
    <col min="11018" max="11020" width="9.5546875" style="91" customWidth="1"/>
    <col min="11021" max="11021" width="8.109375" style="91" customWidth="1"/>
    <col min="11022" max="11264" width="11.44140625" style="91"/>
    <col min="11265" max="11265" width="12.44140625" style="91" customWidth="1"/>
    <col min="11266" max="11267" width="11.5546875" style="91" customWidth="1"/>
    <col min="11268" max="11271" width="11" style="91" customWidth="1"/>
    <col min="11272" max="11273" width="10.109375" style="91" customWidth="1"/>
    <col min="11274" max="11276" width="9.5546875" style="91" customWidth="1"/>
    <col min="11277" max="11277" width="8.109375" style="91" customWidth="1"/>
    <col min="11278" max="11520" width="11.44140625" style="91"/>
    <col min="11521" max="11521" width="12.44140625" style="91" customWidth="1"/>
    <col min="11522" max="11523" width="11.5546875" style="91" customWidth="1"/>
    <col min="11524" max="11527" width="11" style="91" customWidth="1"/>
    <col min="11528" max="11529" width="10.109375" style="91" customWidth="1"/>
    <col min="11530" max="11532" width="9.5546875" style="91" customWidth="1"/>
    <col min="11533" max="11533" width="8.109375" style="91" customWidth="1"/>
    <col min="11534" max="11776" width="11.44140625" style="91"/>
    <col min="11777" max="11777" width="12.44140625" style="91" customWidth="1"/>
    <col min="11778" max="11779" width="11.5546875" style="91" customWidth="1"/>
    <col min="11780" max="11783" width="11" style="91" customWidth="1"/>
    <col min="11784" max="11785" width="10.109375" style="91" customWidth="1"/>
    <col min="11786" max="11788" width="9.5546875" style="91" customWidth="1"/>
    <col min="11789" max="11789" width="8.109375" style="91" customWidth="1"/>
    <col min="11790" max="12032" width="11.44140625" style="91"/>
    <col min="12033" max="12033" width="12.44140625" style="91" customWidth="1"/>
    <col min="12034" max="12035" width="11.5546875" style="91" customWidth="1"/>
    <col min="12036" max="12039" width="11" style="91" customWidth="1"/>
    <col min="12040" max="12041" width="10.109375" style="91" customWidth="1"/>
    <col min="12042" max="12044" width="9.5546875" style="91" customWidth="1"/>
    <col min="12045" max="12045" width="8.109375" style="91" customWidth="1"/>
    <col min="12046" max="12288" width="11.44140625" style="91"/>
    <col min="12289" max="12289" width="12.44140625" style="91" customWidth="1"/>
    <col min="12290" max="12291" width="11.5546875" style="91" customWidth="1"/>
    <col min="12292" max="12295" width="11" style="91" customWidth="1"/>
    <col min="12296" max="12297" width="10.109375" style="91" customWidth="1"/>
    <col min="12298" max="12300" width="9.5546875" style="91" customWidth="1"/>
    <col min="12301" max="12301" width="8.109375" style="91" customWidth="1"/>
    <col min="12302" max="12544" width="11.44140625" style="91"/>
    <col min="12545" max="12545" width="12.44140625" style="91" customWidth="1"/>
    <col min="12546" max="12547" width="11.5546875" style="91" customWidth="1"/>
    <col min="12548" max="12551" width="11" style="91" customWidth="1"/>
    <col min="12552" max="12553" width="10.109375" style="91" customWidth="1"/>
    <col min="12554" max="12556" width="9.5546875" style="91" customWidth="1"/>
    <col min="12557" max="12557" width="8.109375" style="91" customWidth="1"/>
    <col min="12558" max="12800" width="11.44140625" style="91"/>
    <col min="12801" max="12801" width="12.44140625" style="91" customWidth="1"/>
    <col min="12802" max="12803" width="11.5546875" style="91" customWidth="1"/>
    <col min="12804" max="12807" width="11" style="91" customWidth="1"/>
    <col min="12808" max="12809" width="10.109375" style="91" customWidth="1"/>
    <col min="12810" max="12812" width="9.5546875" style="91" customWidth="1"/>
    <col min="12813" max="12813" width="8.109375" style="91" customWidth="1"/>
    <col min="12814" max="13056" width="11.44140625" style="91"/>
    <col min="13057" max="13057" width="12.44140625" style="91" customWidth="1"/>
    <col min="13058" max="13059" width="11.5546875" style="91" customWidth="1"/>
    <col min="13060" max="13063" width="11" style="91" customWidth="1"/>
    <col min="13064" max="13065" width="10.109375" style="91" customWidth="1"/>
    <col min="13066" max="13068" width="9.5546875" style="91" customWidth="1"/>
    <col min="13069" max="13069" width="8.109375" style="91" customWidth="1"/>
    <col min="13070" max="13312" width="11.44140625" style="91"/>
    <col min="13313" max="13313" width="12.44140625" style="91" customWidth="1"/>
    <col min="13314" max="13315" width="11.5546875" style="91" customWidth="1"/>
    <col min="13316" max="13319" width="11" style="91" customWidth="1"/>
    <col min="13320" max="13321" width="10.109375" style="91" customWidth="1"/>
    <col min="13322" max="13324" width="9.5546875" style="91" customWidth="1"/>
    <col min="13325" max="13325" width="8.109375" style="91" customWidth="1"/>
    <col min="13326" max="13568" width="11.44140625" style="91"/>
    <col min="13569" max="13569" width="12.44140625" style="91" customWidth="1"/>
    <col min="13570" max="13571" width="11.5546875" style="91" customWidth="1"/>
    <col min="13572" max="13575" width="11" style="91" customWidth="1"/>
    <col min="13576" max="13577" width="10.109375" style="91" customWidth="1"/>
    <col min="13578" max="13580" width="9.5546875" style="91" customWidth="1"/>
    <col min="13581" max="13581" width="8.109375" style="91" customWidth="1"/>
    <col min="13582" max="13824" width="11.44140625" style="91"/>
    <col min="13825" max="13825" width="12.44140625" style="91" customWidth="1"/>
    <col min="13826" max="13827" width="11.5546875" style="91" customWidth="1"/>
    <col min="13828" max="13831" width="11" style="91" customWidth="1"/>
    <col min="13832" max="13833" width="10.109375" style="91" customWidth="1"/>
    <col min="13834" max="13836" width="9.5546875" style="91" customWidth="1"/>
    <col min="13837" max="13837" width="8.109375" style="91" customWidth="1"/>
    <col min="13838" max="14080" width="11.44140625" style="91"/>
    <col min="14081" max="14081" width="12.44140625" style="91" customWidth="1"/>
    <col min="14082" max="14083" width="11.5546875" style="91" customWidth="1"/>
    <col min="14084" max="14087" width="11" style="91" customWidth="1"/>
    <col min="14088" max="14089" width="10.109375" style="91" customWidth="1"/>
    <col min="14090" max="14092" width="9.5546875" style="91" customWidth="1"/>
    <col min="14093" max="14093" width="8.109375" style="91" customWidth="1"/>
    <col min="14094" max="14336" width="11.44140625" style="91"/>
    <col min="14337" max="14337" width="12.44140625" style="91" customWidth="1"/>
    <col min="14338" max="14339" width="11.5546875" style="91" customWidth="1"/>
    <col min="14340" max="14343" width="11" style="91" customWidth="1"/>
    <col min="14344" max="14345" width="10.109375" style="91" customWidth="1"/>
    <col min="14346" max="14348" width="9.5546875" style="91" customWidth="1"/>
    <col min="14349" max="14349" width="8.109375" style="91" customWidth="1"/>
    <col min="14350" max="14592" width="11.44140625" style="91"/>
    <col min="14593" max="14593" width="12.44140625" style="91" customWidth="1"/>
    <col min="14594" max="14595" width="11.5546875" style="91" customWidth="1"/>
    <col min="14596" max="14599" width="11" style="91" customWidth="1"/>
    <col min="14600" max="14601" width="10.109375" style="91" customWidth="1"/>
    <col min="14602" max="14604" width="9.5546875" style="91" customWidth="1"/>
    <col min="14605" max="14605" width="8.109375" style="91" customWidth="1"/>
    <col min="14606" max="14848" width="11.44140625" style="91"/>
    <col min="14849" max="14849" width="12.44140625" style="91" customWidth="1"/>
    <col min="14850" max="14851" width="11.5546875" style="91" customWidth="1"/>
    <col min="14852" max="14855" width="11" style="91" customWidth="1"/>
    <col min="14856" max="14857" width="10.109375" style="91" customWidth="1"/>
    <col min="14858" max="14860" width="9.5546875" style="91" customWidth="1"/>
    <col min="14861" max="14861" width="8.109375" style="91" customWidth="1"/>
    <col min="14862" max="15104" width="11.44140625" style="91"/>
    <col min="15105" max="15105" width="12.44140625" style="91" customWidth="1"/>
    <col min="15106" max="15107" width="11.5546875" style="91" customWidth="1"/>
    <col min="15108" max="15111" width="11" style="91" customWidth="1"/>
    <col min="15112" max="15113" width="10.109375" style="91" customWidth="1"/>
    <col min="15114" max="15116" width="9.5546875" style="91" customWidth="1"/>
    <col min="15117" max="15117" width="8.109375" style="91" customWidth="1"/>
    <col min="15118" max="15360" width="11.44140625" style="91"/>
    <col min="15361" max="15361" width="12.44140625" style="91" customWidth="1"/>
    <col min="15362" max="15363" width="11.5546875" style="91" customWidth="1"/>
    <col min="15364" max="15367" width="11" style="91" customWidth="1"/>
    <col min="15368" max="15369" width="10.109375" style="91" customWidth="1"/>
    <col min="15370" max="15372" width="9.5546875" style="91" customWidth="1"/>
    <col min="15373" max="15373" width="8.109375" style="91" customWidth="1"/>
    <col min="15374" max="15616" width="11.44140625" style="91"/>
    <col min="15617" max="15617" width="12.44140625" style="91" customWidth="1"/>
    <col min="15618" max="15619" width="11.5546875" style="91" customWidth="1"/>
    <col min="15620" max="15623" width="11" style="91" customWidth="1"/>
    <col min="15624" max="15625" width="10.109375" style="91" customWidth="1"/>
    <col min="15626" max="15628" width="9.5546875" style="91" customWidth="1"/>
    <col min="15629" max="15629" width="8.109375" style="91" customWidth="1"/>
    <col min="15630" max="15872" width="11.44140625" style="91"/>
    <col min="15873" max="15873" width="12.44140625" style="91" customWidth="1"/>
    <col min="15874" max="15875" width="11.5546875" style="91" customWidth="1"/>
    <col min="15876" max="15879" width="11" style="91" customWidth="1"/>
    <col min="15880" max="15881" width="10.109375" style="91" customWidth="1"/>
    <col min="15882" max="15884" width="9.5546875" style="91" customWidth="1"/>
    <col min="15885" max="15885" width="8.109375" style="91" customWidth="1"/>
    <col min="15886" max="16128" width="11.44140625" style="91"/>
    <col min="16129" max="16129" width="12.44140625" style="91" customWidth="1"/>
    <col min="16130" max="16131" width="11.5546875" style="91" customWidth="1"/>
    <col min="16132" max="16135" width="11" style="91" customWidth="1"/>
    <col min="16136" max="16137" width="10.109375" style="91" customWidth="1"/>
    <col min="16138" max="16140" width="9.5546875" style="91" customWidth="1"/>
    <col min="16141" max="16141" width="8.109375" style="91" customWidth="1"/>
    <col min="16142" max="16384" width="11.44140625" style="91"/>
  </cols>
  <sheetData>
    <row r="1" spans="1:13">
      <c r="A1" s="18"/>
      <c r="B1" s="90"/>
    </row>
    <row r="2" spans="1:13" ht="28.2">
      <c r="A2" s="23" t="s">
        <v>210</v>
      </c>
      <c r="B2" s="23"/>
      <c r="C2" s="23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16.8">
      <c r="A3" s="25">
        <v>45382</v>
      </c>
      <c r="B3" s="25"/>
      <c r="C3" s="25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3.75" customHeight="1" thickBot="1"/>
    <row r="5" spans="1:13" s="94" customFormat="1" ht="10.199999999999999">
      <c r="A5" s="1835" t="s">
        <v>127</v>
      </c>
      <c r="B5" s="93" t="s">
        <v>114</v>
      </c>
      <c r="C5" s="93"/>
      <c r="D5" s="93" t="s">
        <v>117</v>
      </c>
      <c r="E5" s="93"/>
      <c r="F5" s="93" t="s">
        <v>118</v>
      </c>
      <c r="G5" s="93"/>
      <c r="H5" s="93" t="s">
        <v>119</v>
      </c>
      <c r="I5" s="93"/>
      <c r="J5" s="93" t="s">
        <v>120</v>
      </c>
      <c r="K5" s="93"/>
      <c r="L5" s="93"/>
      <c r="M5" s="93"/>
    </row>
    <row r="6" spans="1:13" s="94" customFormat="1" ht="10.199999999999999">
      <c r="A6" s="1836"/>
      <c r="B6" s="95" t="s">
        <v>115</v>
      </c>
      <c r="C6" s="95" t="s">
        <v>116</v>
      </c>
      <c r="D6" s="95" t="s">
        <v>115</v>
      </c>
      <c r="E6" s="95" t="s">
        <v>116</v>
      </c>
      <c r="F6" s="95" t="s">
        <v>115</v>
      </c>
      <c r="G6" s="95" t="s">
        <v>116</v>
      </c>
      <c r="H6" s="95" t="s">
        <v>115</v>
      </c>
      <c r="I6" s="95" t="s">
        <v>116</v>
      </c>
      <c r="J6" s="95" t="s">
        <v>115</v>
      </c>
      <c r="K6" s="95" t="s">
        <v>116</v>
      </c>
      <c r="L6" s="95" t="s">
        <v>128</v>
      </c>
      <c r="M6" s="95" t="s">
        <v>129</v>
      </c>
    </row>
    <row r="7" spans="1:13" s="94" customFormat="1" ht="10.199999999999999">
      <c r="A7" s="72" t="s">
        <v>130</v>
      </c>
      <c r="B7" s="96">
        <v>0</v>
      </c>
      <c r="C7" s="96">
        <v>0</v>
      </c>
      <c r="D7" s="96">
        <v>191</v>
      </c>
      <c r="E7" s="96">
        <v>166</v>
      </c>
      <c r="F7" s="96">
        <v>0</v>
      </c>
      <c r="G7" s="96">
        <v>0</v>
      </c>
      <c r="H7" s="96">
        <v>0</v>
      </c>
      <c r="I7" s="96">
        <v>0</v>
      </c>
      <c r="J7" s="96">
        <v>191</v>
      </c>
      <c r="K7" s="96">
        <v>166</v>
      </c>
      <c r="L7" s="96">
        <v>357</v>
      </c>
      <c r="M7" s="71">
        <v>0.8635912818403928</v>
      </c>
    </row>
    <row r="8" spans="1:13" s="94" customFormat="1" ht="10.199999999999999">
      <c r="A8" s="72" t="s">
        <v>131</v>
      </c>
      <c r="B8" s="96">
        <v>0</v>
      </c>
      <c r="C8" s="96">
        <v>0</v>
      </c>
      <c r="D8" s="96">
        <v>472</v>
      </c>
      <c r="E8" s="96">
        <v>405</v>
      </c>
      <c r="F8" s="96">
        <v>0</v>
      </c>
      <c r="G8" s="96">
        <v>0</v>
      </c>
      <c r="H8" s="96">
        <v>0</v>
      </c>
      <c r="I8" s="96">
        <v>0</v>
      </c>
      <c r="J8" s="96">
        <v>472</v>
      </c>
      <c r="K8" s="96">
        <v>405</v>
      </c>
      <c r="L8" s="96">
        <v>877</v>
      </c>
      <c r="M8" s="71">
        <v>2.1214833450252786</v>
      </c>
    </row>
    <row r="9" spans="1:13" s="94" customFormat="1" ht="10.199999999999999">
      <c r="A9" s="72" t="s">
        <v>132</v>
      </c>
      <c r="B9" s="96">
        <v>0</v>
      </c>
      <c r="C9" s="96">
        <v>0</v>
      </c>
      <c r="D9" s="96">
        <v>274</v>
      </c>
      <c r="E9" s="96">
        <v>214</v>
      </c>
      <c r="F9" s="96">
        <v>0</v>
      </c>
      <c r="G9" s="96">
        <v>0</v>
      </c>
      <c r="H9" s="96">
        <v>0</v>
      </c>
      <c r="I9" s="96">
        <v>0</v>
      </c>
      <c r="J9" s="96">
        <v>274</v>
      </c>
      <c r="K9" s="96">
        <v>214</v>
      </c>
      <c r="L9" s="96">
        <v>488</v>
      </c>
      <c r="M9" s="71">
        <v>1.1804833208350467</v>
      </c>
    </row>
    <row r="10" spans="1:13" s="94" customFormat="1" ht="10.199999999999999">
      <c r="A10" s="72" t="s">
        <v>133</v>
      </c>
      <c r="B10" s="96">
        <v>0</v>
      </c>
      <c r="C10" s="96">
        <v>0</v>
      </c>
      <c r="D10" s="96">
        <v>973</v>
      </c>
      <c r="E10" s="96">
        <v>941</v>
      </c>
      <c r="F10" s="96">
        <v>0</v>
      </c>
      <c r="G10" s="96">
        <v>0</v>
      </c>
      <c r="H10" s="96">
        <v>0</v>
      </c>
      <c r="I10" s="96">
        <v>0</v>
      </c>
      <c r="J10" s="96">
        <v>973</v>
      </c>
      <c r="K10" s="96">
        <v>941</v>
      </c>
      <c r="L10" s="96">
        <v>1914</v>
      </c>
      <c r="M10" s="71">
        <v>4.630010401799753</v>
      </c>
    </row>
    <row r="11" spans="1:13" s="94" customFormat="1" ht="10.199999999999999">
      <c r="A11" s="72" t="s">
        <v>134</v>
      </c>
      <c r="B11" s="96">
        <v>0</v>
      </c>
      <c r="C11" s="96">
        <v>0</v>
      </c>
      <c r="D11" s="96">
        <v>423</v>
      </c>
      <c r="E11" s="96">
        <v>348</v>
      </c>
      <c r="F11" s="96">
        <v>0</v>
      </c>
      <c r="G11" s="96">
        <v>0</v>
      </c>
      <c r="H11" s="96">
        <v>0</v>
      </c>
      <c r="I11" s="96">
        <v>0</v>
      </c>
      <c r="J11" s="96">
        <v>423</v>
      </c>
      <c r="K11" s="96">
        <v>348</v>
      </c>
      <c r="L11" s="96">
        <v>771</v>
      </c>
      <c r="M11" s="71">
        <v>1.8650668859914366</v>
      </c>
    </row>
    <row r="12" spans="1:13" s="94" customFormat="1" ht="10.199999999999999">
      <c r="A12" s="72" t="s">
        <v>135</v>
      </c>
      <c r="B12" s="96">
        <v>0</v>
      </c>
      <c r="C12" s="96">
        <v>0</v>
      </c>
      <c r="D12" s="96">
        <v>611</v>
      </c>
      <c r="E12" s="96">
        <v>391</v>
      </c>
      <c r="F12" s="96">
        <v>0</v>
      </c>
      <c r="G12" s="96">
        <v>0</v>
      </c>
      <c r="H12" s="96">
        <v>0</v>
      </c>
      <c r="I12" s="96">
        <v>0</v>
      </c>
      <c r="J12" s="96">
        <v>611</v>
      </c>
      <c r="K12" s="96">
        <v>391</v>
      </c>
      <c r="L12" s="96">
        <v>1002</v>
      </c>
      <c r="M12" s="71">
        <v>2.4238612448293377</v>
      </c>
    </row>
    <row r="13" spans="1:13" s="94" customFormat="1" ht="10.199999999999999">
      <c r="A13" s="72" t="s">
        <v>136</v>
      </c>
      <c r="B13" s="96">
        <v>0</v>
      </c>
      <c r="C13" s="96">
        <v>0</v>
      </c>
      <c r="D13" s="96">
        <v>805</v>
      </c>
      <c r="E13" s="96">
        <v>678</v>
      </c>
      <c r="F13" s="96">
        <v>0</v>
      </c>
      <c r="G13" s="96">
        <v>0</v>
      </c>
      <c r="H13" s="96">
        <v>0</v>
      </c>
      <c r="I13" s="96">
        <v>0</v>
      </c>
      <c r="J13" s="96">
        <v>805</v>
      </c>
      <c r="K13" s="96">
        <v>678</v>
      </c>
      <c r="L13" s="96">
        <v>1483</v>
      </c>
      <c r="M13" s="71">
        <v>3.5874114032753575</v>
      </c>
    </row>
    <row r="14" spans="1:13" s="94" customFormat="1" ht="10.199999999999999">
      <c r="A14" s="72" t="s">
        <v>137</v>
      </c>
      <c r="B14" s="96">
        <v>0</v>
      </c>
      <c r="C14" s="96">
        <v>0</v>
      </c>
      <c r="D14" s="96">
        <v>1024</v>
      </c>
      <c r="E14" s="96">
        <v>1028</v>
      </c>
      <c r="F14" s="96">
        <v>0</v>
      </c>
      <c r="G14" s="96">
        <v>0</v>
      </c>
      <c r="H14" s="96">
        <v>0</v>
      </c>
      <c r="I14" s="96">
        <v>0</v>
      </c>
      <c r="J14" s="96">
        <v>1024</v>
      </c>
      <c r="K14" s="96">
        <v>1028</v>
      </c>
      <c r="L14" s="96">
        <v>2052</v>
      </c>
      <c r="M14" s="71">
        <v>4.9638356031834343</v>
      </c>
    </row>
    <row r="15" spans="1:13" s="94" customFormat="1" ht="10.199999999999999">
      <c r="A15" s="72" t="s">
        <v>138</v>
      </c>
      <c r="B15" s="96">
        <v>0</v>
      </c>
      <c r="C15" s="96">
        <v>0</v>
      </c>
      <c r="D15" s="96">
        <v>258</v>
      </c>
      <c r="E15" s="96">
        <v>214</v>
      </c>
      <c r="F15" s="96">
        <v>0</v>
      </c>
      <c r="G15" s="96">
        <v>0</v>
      </c>
      <c r="H15" s="96">
        <v>0</v>
      </c>
      <c r="I15" s="96">
        <v>0</v>
      </c>
      <c r="J15" s="96">
        <v>258</v>
      </c>
      <c r="K15" s="96">
        <v>214</v>
      </c>
      <c r="L15" s="96">
        <v>472</v>
      </c>
      <c r="M15" s="71">
        <v>1.1417789496601272</v>
      </c>
    </row>
    <row r="16" spans="1:13" s="94" customFormat="1" ht="10.199999999999999">
      <c r="A16" s="72" t="s">
        <v>139</v>
      </c>
      <c r="B16" s="96">
        <v>0</v>
      </c>
      <c r="C16" s="96">
        <v>0</v>
      </c>
      <c r="D16" s="96">
        <v>386</v>
      </c>
      <c r="E16" s="96">
        <v>393</v>
      </c>
      <c r="F16" s="96">
        <v>0</v>
      </c>
      <c r="G16" s="96">
        <v>0</v>
      </c>
      <c r="H16" s="96">
        <v>0</v>
      </c>
      <c r="I16" s="96">
        <v>0</v>
      </c>
      <c r="J16" s="96">
        <v>386</v>
      </c>
      <c r="K16" s="96">
        <v>393</v>
      </c>
      <c r="L16" s="96">
        <v>779</v>
      </c>
      <c r="M16" s="71">
        <v>1.8844190715788964</v>
      </c>
    </row>
    <row r="17" spans="1:13" s="94" customFormat="1" ht="10.199999999999999">
      <c r="A17" s="72" t="s">
        <v>140</v>
      </c>
      <c r="B17" s="96">
        <v>0</v>
      </c>
      <c r="C17" s="96">
        <v>0</v>
      </c>
      <c r="D17" s="96">
        <v>538</v>
      </c>
      <c r="E17" s="96">
        <v>571</v>
      </c>
      <c r="F17" s="96">
        <v>0</v>
      </c>
      <c r="G17" s="96">
        <v>0</v>
      </c>
      <c r="H17" s="96">
        <v>0</v>
      </c>
      <c r="I17" s="96">
        <v>0</v>
      </c>
      <c r="J17" s="96">
        <v>538</v>
      </c>
      <c r="K17" s="96">
        <v>571</v>
      </c>
      <c r="L17" s="96">
        <v>1109</v>
      </c>
      <c r="M17" s="71">
        <v>2.6826967270616127</v>
      </c>
    </row>
    <row r="18" spans="1:13" s="94" customFormat="1" ht="10.199999999999999">
      <c r="A18" s="72" t="s">
        <v>141</v>
      </c>
      <c r="B18" s="96">
        <v>0</v>
      </c>
      <c r="C18" s="96">
        <v>0</v>
      </c>
      <c r="D18" s="96">
        <v>682</v>
      </c>
      <c r="E18" s="96">
        <v>575</v>
      </c>
      <c r="F18" s="96">
        <v>0</v>
      </c>
      <c r="G18" s="96">
        <v>0</v>
      </c>
      <c r="H18" s="96">
        <v>0</v>
      </c>
      <c r="I18" s="96">
        <v>0</v>
      </c>
      <c r="J18" s="96">
        <v>682</v>
      </c>
      <c r="K18" s="96">
        <v>575</v>
      </c>
      <c r="L18" s="96">
        <v>1257</v>
      </c>
      <c r="M18" s="71">
        <v>3.0407121604296186</v>
      </c>
    </row>
    <row r="19" spans="1:13" s="94" customFormat="1" ht="10.199999999999999">
      <c r="A19" s="72" t="s">
        <v>142</v>
      </c>
      <c r="B19" s="96">
        <v>0</v>
      </c>
      <c r="C19" s="96">
        <v>0</v>
      </c>
      <c r="D19" s="96">
        <v>970</v>
      </c>
      <c r="E19" s="96">
        <v>888</v>
      </c>
      <c r="F19" s="96">
        <v>0</v>
      </c>
      <c r="G19" s="96">
        <v>0</v>
      </c>
      <c r="H19" s="96">
        <v>0</v>
      </c>
      <c r="I19" s="96">
        <v>0</v>
      </c>
      <c r="J19" s="96">
        <v>970</v>
      </c>
      <c r="K19" s="96">
        <v>888</v>
      </c>
      <c r="L19" s="96">
        <v>1858</v>
      </c>
      <c r="M19" s="71">
        <v>4.4945451026875345</v>
      </c>
    </row>
    <row r="20" spans="1:13" s="94" customFormat="1" ht="10.199999999999999">
      <c r="A20" s="72" t="s">
        <v>143</v>
      </c>
      <c r="B20" s="96">
        <v>0</v>
      </c>
      <c r="C20" s="96">
        <v>0</v>
      </c>
      <c r="D20" s="96">
        <v>543</v>
      </c>
      <c r="E20" s="96">
        <v>487</v>
      </c>
      <c r="F20" s="96">
        <v>0</v>
      </c>
      <c r="G20" s="96">
        <v>0</v>
      </c>
      <c r="H20" s="96">
        <v>0</v>
      </c>
      <c r="I20" s="96">
        <v>0</v>
      </c>
      <c r="J20" s="96">
        <v>543</v>
      </c>
      <c r="K20" s="96">
        <v>487</v>
      </c>
      <c r="L20" s="96">
        <v>1030</v>
      </c>
      <c r="M20" s="71">
        <v>2.491593894385447</v>
      </c>
    </row>
    <row r="21" spans="1:13" s="94" customFormat="1" ht="10.199999999999999">
      <c r="A21" s="72" t="s">
        <v>144</v>
      </c>
      <c r="B21" s="96">
        <v>0</v>
      </c>
      <c r="C21" s="96">
        <v>0</v>
      </c>
      <c r="D21" s="96">
        <v>9619</v>
      </c>
      <c r="E21" s="96">
        <v>9164</v>
      </c>
      <c r="F21" s="96">
        <v>0</v>
      </c>
      <c r="G21" s="96">
        <v>0</v>
      </c>
      <c r="H21" s="96">
        <v>0</v>
      </c>
      <c r="I21" s="96">
        <v>0</v>
      </c>
      <c r="J21" s="96">
        <v>9619</v>
      </c>
      <c r="K21" s="96">
        <v>9164</v>
      </c>
      <c r="L21" s="96">
        <v>18783</v>
      </c>
      <c r="M21" s="71">
        <v>45.436512736157141</v>
      </c>
    </row>
    <row r="22" spans="1:13" s="94" customFormat="1" ht="10.199999999999999">
      <c r="A22" s="72" t="s">
        <v>145</v>
      </c>
      <c r="B22" s="96">
        <v>0</v>
      </c>
      <c r="C22" s="96">
        <v>0</v>
      </c>
      <c r="D22" s="96">
        <v>724</v>
      </c>
      <c r="E22" s="96">
        <v>427</v>
      </c>
      <c r="F22" s="96">
        <v>0</v>
      </c>
      <c r="G22" s="96">
        <v>0</v>
      </c>
      <c r="H22" s="96">
        <v>0</v>
      </c>
      <c r="I22" s="96">
        <v>0</v>
      </c>
      <c r="J22" s="96">
        <v>724</v>
      </c>
      <c r="K22" s="96">
        <v>427</v>
      </c>
      <c r="L22" s="96">
        <v>1151</v>
      </c>
      <c r="M22" s="71">
        <v>2.7842957013957763</v>
      </c>
    </row>
    <row r="23" spans="1:13" s="94" customFormat="1" ht="10.199999999999999">
      <c r="A23" s="72" t="s">
        <v>146</v>
      </c>
      <c r="B23" s="96">
        <v>0</v>
      </c>
      <c r="C23" s="96">
        <v>0</v>
      </c>
      <c r="D23" s="96">
        <v>108</v>
      </c>
      <c r="E23" s="96">
        <v>115</v>
      </c>
      <c r="F23" s="96">
        <v>0</v>
      </c>
      <c r="G23" s="96">
        <v>0</v>
      </c>
      <c r="H23" s="96">
        <v>0</v>
      </c>
      <c r="I23" s="96">
        <v>0</v>
      </c>
      <c r="J23" s="96">
        <v>108</v>
      </c>
      <c r="K23" s="96">
        <v>115</v>
      </c>
      <c r="L23" s="96">
        <v>223</v>
      </c>
      <c r="M23" s="71">
        <v>0.53944217325044153</v>
      </c>
    </row>
    <row r="24" spans="1:13" s="94" customFormat="1" ht="10.199999999999999">
      <c r="A24" s="72" t="s">
        <v>147</v>
      </c>
      <c r="B24" s="96">
        <v>0</v>
      </c>
      <c r="C24" s="96">
        <v>0</v>
      </c>
      <c r="D24" s="96">
        <v>143</v>
      </c>
      <c r="E24" s="96">
        <v>139</v>
      </c>
      <c r="F24" s="96">
        <v>0</v>
      </c>
      <c r="G24" s="96">
        <v>0</v>
      </c>
      <c r="H24" s="96">
        <v>0</v>
      </c>
      <c r="I24" s="96">
        <v>0</v>
      </c>
      <c r="J24" s="96">
        <v>143</v>
      </c>
      <c r="K24" s="96">
        <v>139</v>
      </c>
      <c r="L24" s="96">
        <v>282</v>
      </c>
      <c r="M24" s="71">
        <v>0.68216454195795739</v>
      </c>
    </row>
    <row r="25" spans="1:13" s="94" customFormat="1" ht="10.199999999999999">
      <c r="A25" s="72" t="s">
        <v>148</v>
      </c>
      <c r="B25" s="96">
        <v>0</v>
      </c>
      <c r="C25" s="96">
        <v>0</v>
      </c>
      <c r="D25" s="96">
        <v>116</v>
      </c>
      <c r="E25" s="96">
        <v>110</v>
      </c>
      <c r="F25" s="96">
        <v>0</v>
      </c>
      <c r="G25" s="96">
        <v>0</v>
      </c>
      <c r="H25" s="96">
        <v>0</v>
      </c>
      <c r="I25" s="96">
        <v>0</v>
      </c>
      <c r="J25" s="96">
        <v>116</v>
      </c>
      <c r="K25" s="96">
        <v>110</v>
      </c>
      <c r="L25" s="96">
        <v>226</v>
      </c>
      <c r="M25" s="71">
        <v>0.5466992428457389</v>
      </c>
    </row>
    <row r="26" spans="1:13" s="94" customFormat="1" ht="10.199999999999999">
      <c r="A26" s="72" t="s">
        <v>149</v>
      </c>
      <c r="B26" s="96">
        <v>0</v>
      </c>
      <c r="C26" s="96">
        <v>0</v>
      </c>
      <c r="D26" s="96">
        <v>781</v>
      </c>
      <c r="E26" s="96">
        <v>759</v>
      </c>
      <c r="F26" s="96">
        <v>0</v>
      </c>
      <c r="G26" s="96">
        <v>0</v>
      </c>
      <c r="H26" s="96">
        <v>0</v>
      </c>
      <c r="I26" s="96">
        <v>0</v>
      </c>
      <c r="J26" s="96">
        <v>781</v>
      </c>
      <c r="K26" s="96">
        <v>759</v>
      </c>
      <c r="L26" s="96">
        <v>1540</v>
      </c>
      <c r="M26" s="71">
        <v>3.7252957255860082</v>
      </c>
    </row>
    <row r="27" spans="1:13" s="94" customFormat="1" ht="10.199999999999999">
      <c r="A27" s="72" t="s">
        <v>150</v>
      </c>
      <c r="B27" s="96">
        <v>0</v>
      </c>
      <c r="C27" s="96">
        <v>0</v>
      </c>
      <c r="D27" s="96">
        <v>627</v>
      </c>
      <c r="E27" s="96">
        <v>459</v>
      </c>
      <c r="F27" s="96">
        <v>0</v>
      </c>
      <c r="G27" s="96">
        <v>0</v>
      </c>
      <c r="H27" s="96">
        <v>0</v>
      </c>
      <c r="I27" s="96">
        <v>0</v>
      </c>
      <c r="J27" s="96">
        <v>627</v>
      </c>
      <c r="K27" s="96">
        <v>459</v>
      </c>
      <c r="L27" s="96">
        <v>1086</v>
      </c>
      <c r="M27" s="71">
        <v>2.6270591934976655</v>
      </c>
    </row>
    <row r="28" spans="1:13" s="94" customFormat="1" ht="10.199999999999999">
      <c r="A28" s="72" t="s">
        <v>151</v>
      </c>
      <c r="B28" s="96">
        <v>0</v>
      </c>
      <c r="C28" s="96">
        <v>0</v>
      </c>
      <c r="D28" s="96">
        <v>499</v>
      </c>
      <c r="E28" s="96">
        <v>429</v>
      </c>
      <c r="F28" s="96">
        <v>0</v>
      </c>
      <c r="G28" s="96">
        <v>0</v>
      </c>
      <c r="H28" s="96">
        <v>0</v>
      </c>
      <c r="I28" s="96">
        <v>0</v>
      </c>
      <c r="J28" s="96">
        <v>499</v>
      </c>
      <c r="K28" s="96">
        <v>429</v>
      </c>
      <c r="L28" s="96">
        <v>928</v>
      </c>
      <c r="M28" s="71">
        <v>2.244853528145335</v>
      </c>
    </row>
    <row r="29" spans="1:13" s="94" customFormat="1" ht="10.199999999999999">
      <c r="A29" s="72" t="s">
        <v>152</v>
      </c>
      <c r="B29" s="96">
        <v>0</v>
      </c>
      <c r="C29" s="96">
        <v>0</v>
      </c>
      <c r="D29" s="96">
        <v>254</v>
      </c>
      <c r="E29" s="96">
        <v>272</v>
      </c>
      <c r="F29" s="96">
        <v>0</v>
      </c>
      <c r="G29" s="96">
        <v>0</v>
      </c>
      <c r="H29" s="96">
        <v>0</v>
      </c>
      <c r="I29" s="96">
        <v>0</v>
      </c>
      <c r="J29" s="96">
        <v>254</v>
      </c>
      <c r="K29" s="96">
        <v>272</v>
      </c>
      <c r="L29" s="96">
        <v>526</v>
      </c>
      <c r="M29" s="71">
        <v>1.2724062023754807</v>
      </c>
    </row>
    <row r="30" spans="1:13" s="94" customFormat="1" ht="10.199999999999999">
      <c r="A30" s="72" t="s">
        <v>153</v>
      </c>
      <c r="B30" s="96">
        <v>0</v>
      </c>
      <c r="C30" s="96">
        <v>0</v>
      </c>
      <c r="D30" s="96">
        <v>93</v>
      </c>
      <c r="E30" s="96">
        <v>88</v>
      </c>
      <c r="F30" s="96">
        <v>0</v>
      </c>
      <c r="G30" s="96">
        <v>0</v>
      </c>
      <c r="H30" s="96">
        <v>0</v>
      </c>
      <c r="I30" s="96">
        <v>0</v>
      </c>
      <c r="J30" s="96">
        <v>93</v>
      </c>
      <c r="K30" s="96">
        <v>88</v>
      </c>
      <c r="L30" s="96">
        <v>181</v>
      </c>
      <c r="M30" s="71">
        <v>0.4378431989162776</v>
      </c>
    </row>
    <row r="31" spans="1:13" s="94" customFormat="1" ht="10.199999999999999">
      <c r="A31" s="72" t="s">
        <v>154</v>
      </c>
      <c r="B31" s="96">
        <v>0</v>
      </c>
      <c r="C31" s="96">
        <v>0</v>
      </c>
      <c r="D31" s="96">
        <v>337</v>
      </c>
      <c r="E31" s="96">
        <v>285</v>
      </c>
      <c r="F31" s="96">
        <v>0</v>
      </c>
      <c r="G31" s="96">
        <v>0</v>
      </c>
      <c r="H31" s="96">
        <v>0</v>
      </c>
      <c r="I31" s="96">
        <v>0</v>
      </c>
      <c r="J31" s="96">
        <v>337</v>
      </c>
      <c r="K31" s="96">
        <v>285</v>
      </c>
      <c r="L31" s="96">
        <v>622</v>
      </c>
      <c r="M31" s="71">
        <v>1.5046324294249982</v>
      </c>
    </row>
    <row r="32" spans="1:13" s="94" customFormat="1" ht="10.199999999999999">
      <c r="A32" s="72" t="s">
        <v>155</v>
      </c>
      <c r="B32" s="96">
        <v>0</v>
      </c>
      <c r="C32" s="96">
        <v>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71">
        <v>0</v>
      </c>
    </row>
    <row r="33" spans="1:13" s="94" customFormat="1" ht="10.199999999999999">
      <c r="A33" s="72" t="s">
        <v>156</v>
      </c>
      <c r="B33" s="96">
        <v>0</v>
      </c>
      <c r="C33" s="96">
        <v>0</v>
      </c>
      <c r="D33" s="96">
        <v>181</v>
      </c>
      <c r="E33" s="96">
        <v>161</v>
      </c>
      <c r="F33" s="242">
        <v>0</v>
      </c>
      <c r="G33" s="96">
        <v>0</v>
      </c>
      <c r="H33" s="96">
        <v>0</v>
      </c>
      <c r="I33" s="96">
        <v>0</v>
      </c>
      <c r="J33" s="96">
        <v>181</v>
      </c>
      <c r="K33" s="96">
        <v>161</v>
      </c>
      <c r="L33" s="96">
        <v>342</v>
      </c>
      <c r="M33" s="243">
        <v>0.82730593386390572</v>
      </c>
    </row>
    <row r="34" spans="1:13" s="94" customFormat="1" ht="10.8" thickBot="1">
      <c r="A34" s="97" t="s">
        <v>128</v>
      </c>
      <c r="B34" s="244">
        <v>0</v>
      </c>
      <c r="C34" s="244">
        <v>0</v>
      </c>
      <c r="D34" s="244">
        <v>21632</v>
      </c>
      <c r="E34" s="244">
        <v>19707</v>
      </c>
      <c r="F34" s="244">
        <v>0</v>
      </c>
      <c r="G34" s="244">
        <v>0</v>
      </c>
      <c r="H34" s="244">
        <v>0</v>
      </c>
      <c r="I34" s="244">
        <v>0</v>
      </c>
      <c r="J34" s="244">
        <v>21632</v>
      </c>
      <c r="K34" s="244">
        <v>19707</v>
      </c>
      <c r="L34" s="244">
        <v>41339</v>
      </c>
      <c r="M34" s="245">
        <v>100</v>
      </c>
    </row>
    <row r="35" spans="1:13" s="94" customFormat="1" ht="10.199999999999999">
      <c r="A35" s="143" t="s">
        <v>205</v>
      </c>
      <c r="B35" s="143"/>
      <c r="C35" s="143"/>
      <c r="D35" s="246"/>
      <c r="E35" s="246"/>
      <c r="F35" s="246"/>
      <c r="G35" s="246"/>
      <c r="H35" s="246"/>
      <c r="I35" s="246"/>
      <c r="J35" s="246"/>
      <c r="K35" s="246"/>
      <c r="L35" s="246"/>
      <c r="M35" s="247"/>
    </row>
    <row r="36" spans="1:13" s="94" customFormat="1" ht="11.25" customHeight="1">
      <c r="A36" s="72" t="s">
        <v>211</v>
      </c>
      <c r="B36" s="72"/>
      <c r="C36" s="72"/>
      <c r="D36" s="241"/>
      <c r="E36" s="241"/>
      <c r="F36" s="241"/>
      <c r="G36" s="241"/>
      <c r="H36" s="241"/>
      <c r="I36" s="241"/>
      <c r="J36" s="241"/>
      <c r="K36" s="241"/>
      <c r="L36" s="241"/>
      <c r="M36" s="241"/>
    </row>
    <row r="37" spans="1:13" s="94" customFormat="1" ht="11.25" customHeight="1">
      <c r="A37" s="1852" t="s">
        <v>207</v>
      </c>
      <c r="B37" s="1852"/>
      <c r="C37" s="1852"/>
      <c r="D37" s="1852"/>
      <c r="E37" s="1852"/>
      <c r="F37" s="1852"/>
      <c r="G37" s="1852"/>
      <c r="H37" s="1852"/>
      <c r="I37" s="1852"/>
      <c r="J37" s="1852"/>
      <c r="K37" s="1852"/>
      <c r="L37" s="1852"/>
      <c r="M37" s="1852"/>
    </row>
    <row r="38" spans="1:13" ht="13.5" customHeight="1">
      <c r="A38" s="1852"/>
      <c r="B38" s="1852"/>
      <c r="C38" s="1852"/>
      <c r="D38" s="1852"/>
      <c r="E38" s="1852"/>
      <c r="F38" s="1852"/>
      <c r="G38" s="1852"/>
      <c r="H38" s="1852"/>
      <c r="I38" s="1852"/>
      <c r="J38" s="1852"/>
      <c r="K38" s="1852"/>
      <c r="L38" s="1852"/>
      <c r="M38" s="1852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F8AB9-B870-4515-9959-AA39E50E6E90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7" customWidth="1"/>
    <col min="2" max="2" width="11.5546875" style="57" customWidth="1"/>
    <col min="3" max="3" width="10.88671875" style="57" customWidth="1"/>
    <col min="4" max="6" width="9.44140625" style="57" customWidth="1"/>
    <col min="7" max="7" width="10.109375" style="57" customWidth="1"/>
    <col min="8" max="256" width="11.44140625" style="57"/>
    <col min="257" max="257" width="4.44140625" style="57" customWidth="1"/>
    <col min="258" max="258" width="11.5546875" style="57" customWidth="1"/>
    <col min="259" max="259" width="10.88671875" style="57" customWidth="1"/>
    <col min="260" max="262" width="9.44140625" style="57" customWidth="1"/>
    <col min="263" max="263" width="10.109375" style="57" customWidth="1"/>
    <col min="264" max="512" width="11.44140625" style="57"/>
    <col min="513" max="513" width="4.44140625" style="57" customWidth="1"/>
    <col min="514" max="514" width="11.5546875" style="57" customWidth="1"/>
    <col min="515" max="515" width="10.88671875" style="57" customWidth="1"/>
    <col min="516" max="518" width="9.44140625" style="57" customWidth="1"/>
    <col min="519" max="519" width="10.109375" style="57" customWidth="1"/>
    <col min="520" max="768" width="11.44140625" style="57"/>
    <col min="769" max="769" width="4.44140625" style="57" customWidth="1"/>
    <col min="770" max="770" width="11.5546875" style="57" customWidth="1"/>
    <col min="771" max="771" width="10.88671875" style="57" customWidth="1"/>
    <col min="772" max="774" width="9.44140625" style="57" customWidth="1"/>
    <col min="775" max="775" width="10.109375" style="57" customWidth="1"/>
    <col min="776" max="1024" width="11.44140625" style="57"/>
    <col min="1025" max="1025" width="4.44140625" style="57" customWidth="1"/>
    <col min="1026" max="1026" width="11.5546875" style="57" customWidth="1"/>
    <col min="1027" max="1027" width="10.88671875" style="57" customWidth="1"/>
    <col min="1028" max="1030" width="9.44140625" style="57" customWidth="1"/>
    <col min="1031" max="1031" width="10.109375" style="57" customWidth="1"/>
    <col min="1032" max="1280" width="11.44140625" style="57"/>
    <col min="1281" max="1281" width="4.44140625" style="57" customWidth="1"/>
    <col min="1282" max="1282" width="11.5546875" style="57" customWidth="1"/>
    <col min="1283" max="1283" width="10.88671875" style="57" customWidth="1"/>
    <col min="1284" max="1286" width="9.44140625" style="57" customWidth="1"/>
    <col min="1287" max="1287" width="10.109375" style="57" customWidth="1"/>
    <col min="1288" max="1536" width="11.44140625" style="57"/>
    <col min="1537" max="1537" width="4.44140625" style="57" customWidth="1"/>
    <col min="1538" max="1538" width="11.5546875" style="57" customWidth="1"/>
    <col min="1539" max="1539" width="10.88671875" style="57" customWidth="1"/>
    <col min="1540" max="1542" width="9.44140625" style="57" customWidth="1"/>
    <col min="1543" max="1543" width="10.109375" style="57" customWidth="1"/>
    <col min="1544" max="1792" width="11.44140625" style="57"/>
    <col min="1793" max="1793" width="4.44140625" style="57" customWidth="1"/>
    <col min="1794" max="1794" width="11.5546875" style="57" customWidth="1"/>
    <col min="1795" max="1795" width="10.88671875" style="57" customWidth="1"/>
    <col min="1796" max="1798" width="9.44140625" style="57" customWidth="1"/>
    <col min="1799" max="1799" width="10.109375" style="57" customWidth="1"/>
    <col min="1800" max="2048" width="11.44140625" style="57"/>
    <col min="2049" max="2049" width="4.44140625" style="57" customWidth="1"/>
    <col min="2050" max="2050" width="11.5546875" style="57" customWidth="1"/>
    <col min="2051" max="2051" width="10.88671875" style="57" customWidth="1"/>
    <col min="2052" max="2054" width="9.44140625" style="57" customWidth="1"/>
    <col min="2055" max="2055" width="10.109375" style="57" customWidth="1"/>
    <col min="2056" max="2304" width="11.44140625" style="57"/>
    <col min="2305" max="2305" width="4.44140625" style="57" customWidth="1"/>
    <col min="2306" max="2306" width="11.5546875" style="57" customWidth="1"/>
    <col min="2307" max="2307" width="10.88671875" style="57" customWidth="1"/>
    <col min="2308" max="2310" width="9.44140625" style="57" customWidth="1"/>
    <col min="2311" max="2311" width="10.109375" style="57" customWidth="1"/>
    <col min="2312" max="2560" width="11.44140625" style="57"/>
    <col min="2561" max="2561" width="4.44140625" style="57" customWidth="1"/>
    <col min="2562" max="2562" width="11.5546875" style="57" customWidth="1"/>
    <col min="2563" max="2563" width="10.88671875" style="57" customWidth="1"/>
    <col min="2564" max="2566" width="9.44140625" style="57" customWidth="1"/>
    <col min="2567" max="2567" width="10.109375" style="57" customWidth="1"/>
    <col min="2568" max="2816" width="11.44140625" style="57"/>
    <col min="2817" max="2817" width="4.44140625" style="57" customWidth="1"/>
    <col min="2818" max="2818" width="11.5546875" style="57" customWidth="1"/>
    <col min="2819" max="2819" width="10.88671875" style="57" customWidth="1"/>
    <col min="2820" max="2822" width="9.44140625" style="57" customWidth="1"/>
    <col min="2823" max="2823" width="10.109375" style="57" customWidth="1"/>
    <col min="2824" max="3072" width="11.44140625" style="57"/>
    <col min="3073" max="3073" width="4.44140625" style="57" customWidth="1"/>
    <col min="3074" max="3074" width="11.5546875" style="57" customWidth="1"/>
    <col min="3075" max="3075" width="10.88671875" style="57" customWidth="1"/>
    <col min="3076" max="3078" width="9.44140625" style="57" customWidth="1"/>
    <col min="3079" max="3079" width="10.109375" style="57" customWidth="1"/>
    <col min="3080" max="3328" width="11.44140625" style="57"/>
    <col min="3329" max="3329" width="4.44140625" style="57" customWidth="1"/>
    <col min="3330" max="3330" width="11.5546875" style="57" customWidth="1"/>
    <col min="3331" max="3331" width="10.88671875" style="57" customWidth="1"/>
    <col min="3332" max="3334" width="9.44140625" style="57" customWidth="1"/>
    <col min="3335" max="3335" width="10.109375" style="57" customWidth="1"/>
    <col min="3336" max="3584" width="11.44140625" style="57"/>
    <col min="3585" max="3585" width="4.44140625" style="57" customWidth="1"/>
    <col min="3586" max="3586" width="11.5546875" style="57" customWidth="1"/>
    <col min="3587" max="3587" width="10.88671875" style="57" customWidth="1"/>
    <col min="3588" max="3590" width="9.44140625" style="57" customWidth="1"/>
    <col min="3591" max="3591" width="10.109375" style="57" customWidth="1"/>
    <col min="3592" max="3840" width="11.44140625" style="57"/>
    <col min="3841" max="3841" width="4.44140625" style="57" customWidth="1"/>
    <col min="3842" max="3842" width="11.5546875" style="57" customWidth="1"/>
    <col min="3843" max="3843" width="10.88671875" style="57" customWidth="1"/>
    <col min="3844" max="3846" width="9.44140625" style="57" customWidth="1"/>
    <col min="3847" max="3847" width="10.109375" style="57" customWidth="1"/>
    <col min="3848" max="4096" width="11.44140625" style="57"/>
    <col min="4097" max="4097" width="4.44140625" style="57" customWidth="1"/>
    <col min="4098" max="4098" width="11.5546875" style="57" customWidth="1"/>
    <col min="4099" max="4099" width="10.88671875" style="57" customWidth="1"/>
    <col min="4100" max="4102" width="9.44140625" style="57" customWidth="1"/>
    <col min="4103" max="4103" width="10.109375" style="57" customWidth="1"/>
    <col min="4104" max="4352" width="11.44140625" style="57"/>
    <col min="4353" max="4353" width="4.44140625" style="57" customWidth="1"/>
    <col min="4354" max="4354" width="11.5546875" style="57" customWidth="1"/>
    <col min="4355" max="4355" width="10.88671875" style="57" customWidth="1"/>
    <col min="4356" max="4358" width="9.44140625" style="57" customWidth="1"/>
    <col min="4359" max="4359" width="10.109375" style="57" customWidth="1"/>
    <col min="4360" max="4608" width="11.44140625" style="57"/>
    <col min="4609" max="4609" width="4.44140625" style="57" customWidth="1"/>
    <col min="4610" max="4610" width="11.5546875" style="57" customWidth="1"/>
    <col min="4611" max="4611" width="10.88671875" style="57" customWidth="1"/>
    <col min="4612" max="4614" width="9.44140625" style="57" customWidth="1"/>
    <col min="4615" max="4615" width="10.109375" style="57" customWidth="1"/>
    <col min="4616" max="4864" width="11.44140625" style="57"/>
    <col min="4865" max="4865" width="4.44140625" style="57" customWidth="1"/>
    <col min="4866" max="4866" width="11.5546875" style="57" customWidth="1"/>
    <col min="4867" max="4867" width="10.88671875" style="57" customWidth="1"/>
    <col min="4868" max="4870" width="9.44140625" style="57" customWidth="1"/>
    <col min="4871" max="4871" width="10.109375" style="57" customWidth="1"/>
    <col min="4872" max="5120" width="11.44140625" style="57"/>
    <col min="5121" max="5121" width="4.44140625" style="57" customWidth="1"/>
    <col min="5122" max="5122" width="11.5546875" style="57" customWidth="1"/>
    <col min="5123" max="5123" width="10.88671875" style="57" customWidth="1"/>
    <col min="5124" max="5126" width="9.44140625" style="57" customWidth="1"/>
    <col min="5127" max="5127" width="10.109375" style="57" customWidth="1"/>
    <col min="5128" max="5376" width="11.44140625" style="57"/>
    <col min="5377" max="5377" width="4.44140625" style="57" customWidth="1"/>
    <col min="5378" max="5378" width="11.5546875" style="57" customWidth="1"/>
    <col min="5379" max="5379" width="10.88671875" style="57" customWidth="1"/>
    <col min="5380" max="5382" width="9.44140625" style="57" customWidth="1"/>
    <col min="5383" max="5383" width="10.109375" style="57" customWidth="1"/>
    <col min="5384" max="5632" width="11.44140625" style="57"/>
    <col min="5633" max="5633" width="4.44140625" style="57" customWidth="1"/>
    <col min="5634" max="5634" width="11.5546875" style="57" customWidth="1"/>
    <col min="5635" max="5635" width="10.88671875" style="57" customWidth="1"/>
    <col min="5636" max="5638" width="9.44140625" style="57" customWidth="1"/>
    <col min="5639" max="5639" width="10.109375" style="57" customWidth="1"/>
    <col min="5640" max="5888" width="11.44140625" style="57"/>
    <col min="5889" max="5889" width="4.44140625" style="57" customWidth="1"/>
    <col min="5890" max="5890" width="11.5546875" style="57" customWidth="1"/>
    <col min="5891" max="5891" width="10.88671875" style="57" customWidth="1"/>
    <col min="5892" max="5894" width="9.44140625" style="57" customWidth="1"/>
    <col min="5895" max="5895" width="10.109375" style="57" customWidth="1"/>
    <col min="5896" max="6144" width="11.44140625" style="57"/>
    <col min="6145" max="6145" width="4.44140625" style="57" customWidth="1"/>
    <col min="6146" max="6146" width="11.5546875" style="57" customWidth="1"/>
    <col min="6147" max="6147" width="10.88671875" style="57" customWidth="1"/>
    <col min="6148" max="6150" width="9.44140625" style="57" customWidth="1"/>
    <col min="6151" max="6151" width="10.109375" style="57" customWidth="1"/>
    <col min="6152" max="6400" width="11.44140625" style="57"/>
    <col min="6401" max="6401" width="4.44140625" style="57" customWidth="1"/>
    <col min="6402" max="6402" width="11.5546875" style="57" customWidth="1"/>
    <col min="6403" max="6403" width="10.88671875" style="57" customWidth="1"/>
    <col min="6404" max="6406" width="9.44140625" style="57" customWidth="1"/>
    <col min="6407" max="6407" width="10.109375" style="57" customWidth="1"/>
    <col min="6408" max="6656" width="11.44140625" style="57"/>
    <col min="6657" max="6657" width="4.44140625" style="57" customWidth="1"/>
    <col min="6658" max="6658" width="11.5546875" style="57" customWidth="1"/>
    <col min="6659" max="6659" width="10.88671875" style="57" customWidth="1"/>
    <col min="6660" max="6662" width="9.44140625" style="57" customWidth="1"/>
    <col min="6663" max="6663" width="10.109375" style="57" customWidth="1"/>
    <col min="6664" max="6912" width="11.44140625" style="57"/>
    <col min="6913" max="6913" width="4.44140625" style="57" customWidth="1"/>
    <col min="6914" max="6914" width="11.5546875" style="57" customWidth="1"/>
    <col min="6915" max="6915" width="10.88671875" style="57" customWidth="1"/>
    <col min="6916" max="6918" width="9.44140625" style="57" customWidth="1"/>
    <col min="6919" max="6919" width="10.109375" style="57" customWidth="1"/>
    <col min="6920" max="7168" width="11.44140625" style="57"/>
    <col min="7169" max="7169" width="4.44140625" style="57" customWidth="1"/>
    <col min="7170" max="7170" width="11.5546875" style="57" customWidth="1"/>
    <col min="7171" max="7171" width="10.88671875" style="57" customWidth="1"/>
    <col min="7172" max="7174" width="9.44140625" style="57" customWidth="1"/>
    <col min="7175" max="7175" width="10.109375" style="57" customWidth="1"/>
    <col min="7176" max="7424" width="11.44140625" style="57"/>
    <col min="7425" max="7425" width="4.44140625" style="57" customWidth="1"/>
    <col min="7426" max="7426" width="11.5546875" style="57" customWidth="1"/>
    <col min="7427" max="7427" width="10.88671875" style="57" customWidth="1"/>
    <col min="7428" max="7430" width="9.44140625" style="57" customWidth="1"/>
    <col min="7431" max="7431" width="10.109375" style="57" customWidth="1"/>
    <col min="7432" max="7680" width="11.44140625" style="57"/>
    <col min="7681" max="7681" width="4.44140625" style="57" customWidth="1"/>
    <col min="7682" max="7682" width="11.5546875" style="57" customWidth="1"/>
    <col min="7683" max="7683" width="10.88671875" style="57" customWidth="1"/>
    <col min="7684" max="7686" width="9.44140625" style="57" customWidth="1"/>
    <col min="7687" max="7687" width="10.109375" style="57" customWidth="1"/>
    <col min="7688" max="7936" width="11.44140625" style="57"/>
    <col min="7937" max="7937" width="4.44140625" style="57" customWidth="1"/>
    <col min="7938" max="7938" width="11.5546875" style="57" customWidth="1"/>
    <col min="7939" max="7939" width="10.88671875" style="57" customWidth="1"/>
    <col min="7940" max="7942" width="9.44140625" style="57" customWidth="1"/>
    <col min="7943" max="7943" width="10.109375" style="57" customWidth="1"/>
    <col min="7944" max="8192" width="11.44140625" style="57"/>
    <col min="8193" max="8193" width="4.44140625" style="57" customWidth="1"/>
    <col min="8194" max="8194" width="11.5546875" style="57" customWidth="1"/>
    <col min="8195" max="8195" width="10.88671875" style="57" customWidth="1"/>
    <col min="8196" max="8198" width="9.44140625" style="57" customWidth="1"/>
    <col min="8199" max="8199" width="10.109375" style="57" customWidth="1"/>
    <col min="8200" max="8448" width="11.44140625" style="57"/>
    <col min="8449" max="8449" width="4.44140625" style="57" customWidth="1"/>
    <col min="8450" max="8450" width="11.5546875" style="57" customWidth="1"/>
    <col min="8451" max="8451" width="10.88671875" style="57" customWidth="1"/>
    <col min="8452" max="8454" width="9.44140625" style="57" customWidth="1"/>
    <col min="8455" max="8455" width="10.109375" style="57" customWidth="1"/>
    <col min="8456" max="8704" width="11.44140625" style="57"/>
    <col min="8705" max="8705" width="4.44140625" style="57" customWidth="1"/>
    <col min="8706" max="8706" width="11.5546875" style="57" customWidth="1"/>
    <col min="8707" max="8707" width="10.88671875" style="57" customWidth="1"/>
    <col min="8708" max="8710" width="9.44140625" style="57" customWidth="1"/>
    <col min="8711" max="8711" width="10.109375" style="57" customWidth="1"/>
    <col min="8712" max="8960" width="11.44140625" style="57"/>
    <col min="8961" max="8961" width="4.44140625" style="57" customWidth="1"/>
    <col min="8962" max="8962" width="11.5546875" style="57" customWidth="1"/>
    <col min="8963" max="8963" width="10.88671875" style="57" customWidth="1"/>
    <col min="8964" max="8966" width="9.44140625" style="57" customWidth="1"/>
    <col min="8967" max="8967" width="10.109375" style="57" customWidth="1"/>
    <col min="8968" max="9216" width="11.44140625" style="57"/>
    <col min="9217" max="9217" width="4.44140625" style="57" customWidth="1"/>
    <col min="9218" max="9218" width="11.5546875" style="57" customWidth="1"/>
    <col min="9219" max="9219" width="10.88671875" style="57" customWidth="1"/>
    <col min="9220" max="9222" width="9.44140625" style="57" customWidth="1"/>
    <col min="9223" max="9223" width="10.109375" style="57" customWidth="1"/>
    <col min="9224" max="9472" width="11.44140625" style="57"/>
    <col min="9473" max="9473" width="4.44140625" style="57" customWidth="1"/>
    <col min="9474" max="9474" width="11.5546875" style="57" customWidth="1"/>
    <col min="9475" max="9475" width="10.88671875" style="57" customWidth="1"/>
    <col min="9476" max="9478" width="9.44140625" style="57" customWidth="1"/>
    <col min="9479" max="9479" width="10.109375" style="57" customWidth="1"/>
    <col min="9480" max="9728" width="11.44140625" style="57"/>
    <col min="9729" max="9729" width="4.44140625" style="57" customWidth="1"/>
    <col min="9730" max="9730" width="11.5546875" style="57" customWidth="1"/>
    <col min="9731" max="9731" width="10.88671875" style="57" customWidth="1"/>
    <col min="9732" max="9734" width="9.44140625" style="57" customWidth="1"/>
    <col min="9735" max="9735" width="10.109375" style="57" customWidth="1"/>
    <col min="9736" max="9984" width="11.44140625" style="57"/>
    <col min="9985" max="9985" width="4.44140625" style="57" customWidth="1"/>
    <col min="9986" max="9986" width="11.5546875" style="57" customWidth="1"/>
    <col min="9987" max="9987" width="10.88671875" style="57" customWidth="1"/>
    <col min="9988" max="9990" width="9.44140625" style="57" customWidth="1"/>
    <col min="9991" max="9991" width="10.109375" style="57" customWidth="1"/>
    <col min="9992" max="10240" width="11.44140625" style="57"/>
    <col min="10241" max="10241" width="4.44140625" style="57" customWidth="1"/>
    <col min="10242" max="10242" width="11.5546875" style="57" customWidth="1"/>
    <col min="10243" max="10243" width="10.88671875" style="57" customWidth="1"/>
    <col min="10244" max="10246" width="9.44140625" style="57" customWidth="1"/>
    <col min="10247" max="10247" width="10.109375" style="57" customWidth="1"/>
    <col min="10248" max="10496" width="11.44140625" style="57"/>
    <col min="10497" max="10497" width="4.44140625" style="57" customWidth="1"/>
    <col min="10498" max="10498" width="11.5546875" style="57" customWidth="1"/>
    <col min="10499" max="10499" width="10.88671875" style="57" customWidth="1"/>
    <col min="10500" max="10502" width="9.44140625" style="57" customWidth="1"/>
    <col min="10503" max="10503" width="10.109375" style="57" customWidth="1"/>
    <col min="10504" max="10752" width="11.44140625" style="57"/>
    <col min="10753" max="10753" width="4.44140625" style="57" customWidth="1"/>
    <col min="10754" max="10754" width="11.5546875" style="57" customWidth="1"/>
    <col min="10755" max="10755" width="10.88671875" style="57" customWidth="1"/>
    <col min="10756" max="10758" width="9.44140625" style="57" customWidth="1"/>
    <col min="10759" max="10759" width="10.109375" style="57" customWidth="1"/>
    <col min="10760" max="11008" width="11.44140625" style="57"/>
    <col min="11009" max="11009" width="4.44140625" style="57" customWidth="1"/>
    <col min="11010" max="11010" width="11.5546875" style="57" customWidth="1"/>
    <col min="11011" max="11011" width="10.88671875" style="57" customWidth="1"/>
    <col min="11012" max="11014" width="9.44140625" style="57" customWidth="1"/>
    <col min="11015" max="11015" width="10.109375" style="57" customWidth="1"/>
    <col min="11016" max="11264" width="11.44140625" style="57"/>
    <col min="11265" max="11265" width="4.44140625" style="57" customWidth="1"/>
    <col min="11266" max="11266" width="11.5546875" style="57" customWidth="1"/>
    <col min="11267" max="11267" width="10.88671875" style="57" customWidth="1"/>
    <col min="11268" max="11270" width="9.44140625" style="57" customWidth="1"/>
    <col min="11271" max="11271" width="10.109375" style="57" customWidth="1"/>
    <col min="11272" max="11520" width="11.44140625" style="57"/>
    <col min="11521" max="11521" width="4.44140625" style="57" customWidth="1"/>
    <col min="11522" max="11522" width="11.5546875" style="57" customWidth="1"/>
    <col min="11523" max="11523" width="10.88671875" style="57" customWidth="1"/>
    <col min="11524" max="11526" width="9.44140625" style="57" customWidth="1"/>
    <col min="11527" max="11527" width="10.109375" style="57" customWidth="1"/>
    <col min="11528" max="11776" width="11.44140625" style="57"/>
    <col min="11777" max="11777" width="4.44140625" style="57" customWidth="1"/>
    <col min="11778" max="11778" width="11.5546875" style="57" customWidth="1"/>
    <col min="11779" max="11779" width="10.88671875" style="57" customWidth="1"/>
    <col min="11780" max="11782" width="9.44140625" style="57" customWidth="1"/>
    <col min="11783" max="11783" width="10.109375" style="57" customWidth="1"/>
    <col min="11784" max="12032" width="11.44140625" style="57"/>
    <col min="12033" max="12033" width="4.44140625" style="57" customWidth="1"/>
    <col min="12034" max="12034" width="11.5546875" style="57" customWidth="1"/>
    <col min="12035" max="12035" width="10.88671875" style="57" customWidth="1"/>
    <col min="12036" max="12038" width="9.44140625" style="57" customWidth="1"/>
    <col min="12039" max="12039" width="10.109375" style="57" customWidth="1"/>
    <col min="12040" max="12288" width="11.44140625" style="57"/>
    <col min="12289" max="12289" width="4.44140625" style="57" customWidth="1"/>
    <col min="12290" max="12290" width="11.5546875" style="57" customWidth="1"/>
    <col min="12291" max="12291" width="10.88671875" style="57" customWidth="1"/>
    <col min="12292" max="12294" width="9.44140625" style="57" customWidth="1"/>
    <col min="12295" max="12295" width="10.109375" style="57" customWidth="1"/>
    <col min="12296" max="12544" width="11.44140625" style="57"/>
    <col min="12545" max="12545" width="4.44140625" style="57" customWidth="1"/>
    <col min="12546" max="12546" width="11.5546875" style="57" customWidth="1"/>
    <col min="12547" max="12547" width="10.88671875" style="57" customWidth="1"/>
    <col min="12548" max="12550" width="9.44140625" style="57" customWidth="1"/>
    <col min="12551" max="12551" width="10.109375" style="57" customWidth="1"/>
    <col min="12552" max="12800" width="11.44140625" style="57"/>
    <col min="12801" max="12801" width="4.44140625" style="57" customWidth="1"/>
    <col min="12802" max="12802" width="11.5546875" style="57" customWidth="1"/>
    <col min="12803" max="12803" width="10.88671875" style="57" customWidth="1"/>
    <col min="12804" max="12806" width="9.44140625" style="57" customWidth="1"/>
    <col min="12807" max="12807" width="10.109375" style="57" customWidth="1"/>
    <col min="12808" max="13056" width="11.44140625" style="57"/>
    <col min="13057" max="13057" width="4.44140625" style="57" customWidth="1"/>
    <col min="13058" max="13058" width="11.5546875" style="57" customWidth="1"/>
    <col min="13059" max="13059" width="10.88671875" style="57" customWidth="1"/>
    <col min="13060" max="13062" width="9.44140625" style="57" customWidth="1"/>
    <col min="13063" max="13063" width="10.109375" style="57" customWidth="1"/>
    <col min="13064" max="13312" width="11.44140625" style="57"/>
    <col min="13313" max="13313" width="4.44140625" style="57" customWidth="1"/>
    <col min="13314" max="13314" width="11.5546875" style="57" customWidth="1"/>
    <col min="13315" max="13315" width="10.88671875" style="57" customWidth="1"/>
    <col min="13316" max="13318" width="9.44140625" style="57" customWidth="1"/>
    <col min="13319" max="13319" width="10.109375" style="57" customWidth="1"/>
    <col min="13320" max="13568" width="11.44140625" style="57"/>
    <col min="13569" max="13569" width="4.44140625" style="57" customWidth="1"/>
    <col min="13570" max="13570" width="11.5546875" style="57" customWidth="1"/>
    <col min="13571" max="13571" width="10.88671875" style="57" customWidth="1"/>
    <col min="13572" max="13574" width="9.44140625" style="57" customWidth="1"/>
    <col min="13575" max="13575" width="10.109375" style="57" customWidth="1"/>
    <col min="13576" max="13824" width="11.44140625" style="57"/>
    <col min="13825" max="13825" width="4.44140625" style="57" customWidth="1"/>
    <col min="13826" max="13826" width="11.5546875" style="57" customWidth="1"/>
    <col min="13827" max="13827" width="10.88671875" style="57" customWidth="1"/>
    <col min="13828" max="13830" width="9.44140625" style="57" customWidth="1"/>
    <col min="13831" max="13831" width="10.109375" style="57" customWidth="1"/>
    <col min="13832" max="14080" width="11.44140625" style="57"/>
    <col min="14081" max="14081" width="4.44140625" style="57" customWidth="1"/>
    <col min="14082" max="14082" width="11.5546875" style="57" customWidth="1"/>
    <col min="14083" max="14083" width="10.88671875" style="57" customWidth="1"/>
    <col min="14084" max="14086" width="9.44140625" style="57" customWidth="1"/>
    <col min="14087" max="14087" width="10.109375" style="57" customWidth="1"/>
    <col min="14088" max="14336" width="11.44140625" style="57"/>
    <col min="14337" max="14337" width="4.44140625" style="57" customWidth="1"/>
    <col min="14338" max="14338" width="11.5546875" style="57" customWidth="1"/>
    <col min="14339" max="14339" width="10.88671875" style="57" customWidth="1"/>
    <col min="14340" max="14342" width="9.44140625" style="57" customWidth="1"/>
    <col min="14343" max="14343" width="10.109375" style="57" customWidth="1"/>
    <col min="14344" max="14592" width="11.44140625" style="57"/>
    <col min="14593" max="14593" width="4.44140625" style="57" customWidth="1"/>
    <col min="14594" max="14594" width="11.5546875" style="57" customWidth="1"/>
    <col min="14595" max="14595" width="10.88671875" style="57" customWidth="1"/>
    <col min="14596" max="14598" width="9.44140625" style="57" customWidth="1"/>
    <col min="14599" max="14599" width="10.109375" style="57" customWidth="1"/>
    <col min="14600" max="14848" width="11.44140625" style="57"/>
    <col min="14849" max="14849" width="4.44140625" style="57" customWidth="1"/>
    <col min="14850" max="14850" width="11.5546875" style="57" customWidth="1"/>
    <col min="14851" max="14851" width="10.88671875" style="57" customWidth="1"/>
    <col min="14852" max="14854" width="9.44140625" style="57" customWidth="1"/>
    <col min="14855" max="14855" width="10.109375" style="57" customWidth="1"/>
    <col min="14856" max="15104" width="11.44140625" style="57"/>
    <col min="15105" max="15105" width="4.44140625" style="57" customWidth="1"/>
    <col min="15106" max="15106" width="11.5546875" style="57" customWidth="1"/>
    <col min="15107" max="15107" width="10.88671875" style="57" customWidth="1"/>
    <col min="15108" max="15110" width="9.44140625" style="57" customWidth="1"/>
    <col min="15111" max="15111" width="10.109375" style="57" customWidth="1"/>
    <col min="15112" max="15360" width="11.44140625" style="57"/>
    <col min="15361" max="15361" width="4.44140625" style="57" customWidth="1"/>
    <col min="15362" max="15362" width="11.5546875" style="57" customWidth="1"/>
    <col min="15363" max="15363" width="10.88671875" style="57" customWidth="1"/>
    <col min="15364" max="15366" width="9.44140625" style="57" customWidth="1"/>
    <col min="15367" max="15367" width="10.109375" style="57" customWidth="1"/>
    <col min="15368" max="15616" width="11.44140625" style="57"/>
    <col min="15617" max="15617" width="4.44140625" style="57" customWidth="1"/>
    <col min="15618" max="15618" width="11.5546875" style="57" customWidth="1"/>
    <col min="15619" max="15619" width="10.88671875" style="57" customWidth="1"/>
    <col min="15620" max="15622" width="9.44140625" style="57" customWidth="1"/>
    <col min="15623" max="15623" width="10.109375" style="57" customWidth="1"/>
    <col min="15624" max="15872" width="11.44140625" style="57"/>
    <col min="15873" max="15873" width="4.44140625" style="57" customWidth="1"/>
    <col min="15874" max="15874" width="11.5546875" style="57" customWidth="1"/>
    <col min="15875" max="15875" width="10.88671875" style="57" customWidth="1"/>
    <col min="15876" max="15878" width="9.44140625" style="57" customWidth="1"/>
    <col min="15879" max="15879" width="10.109375" style="57" customWidth="1"/>
    <col min="15880" max="16128" width="11.44140625" style="57"/>
    <col min="16129" max="16129" width="4.44140625" style="57" customWidth="1"/>
    <col min="16130" max="16130" width="11.5546875" style="57" customWidth="1"/>
    <col min="16131" max="16131" width="10.88671875" style="57" customWidth="1"/>
    <col min="16132" max="16134" width="9.44140625" style="57" customWidth="1"/>
    <col min="16135" max="16135" width="10.109375" style="57" customWidth="1"/>
    <col min="16136" max="16384" width="11.44140625" style="57"/>
  </cols>
  <sheetData>
    <row r="1" spans="1:7" ht="16.5" customHeight="1">
      <c r="A1" s="18"/>
      <c r="B1" s="248"/>
    </row>
    <row r="2" spans="1:7" ht="62.25" customHeight="1">
      <c r="A2" s="1855" t="s">
        <v>17</v>
      </c>
      <c r="B2" s="1855"/>
      <c r="C2" s="1855"/>
      <c r="D2" s="1855"/>
      <c r="E2" s="1855"/>
      <c r="F2" s="1855"/>
      <c r="G2" s="1855"/>
    </row>
    <row r="3" spans="1:7" ht="16.8">
      <c r="A3" s="1845">
        <v>45382</v>
      </c>
      <c r="B3" s="1845"/>
      <c r="C3" s="1845"/>
      <c r="D3" s="1845"/>
      <c r="E3" s="1845"/>
      <c r="F3" s="1845"/>
      <c r="G3" s="1845"/>
    </row>
    <row r="4" spans="1:7" ht="3" customHeight="1" thickBot="1">
      <c r="A4" s="114"/>
      <c r="B4" s="205"/>
      <c r="C4" s="205"/>
      <c r="D4" s="205"/>
      <c r="E4" s="205"/>
      <c r="F4" s="205"/>
      <c r="G4" s="205"/>
    </row>
    <row r="5" spans="1:7" s="128" customFormat="1" ht="16.5" customHeight="1">
      <c r="A5" s="1856" t="s">
        <v>212</v>
      </c>
      <c r="B5" s="1857"/>
      <c r="C5" s="249" t="s">
        <v>213</v>
      </c>
      <c r="D5" s="249"/>
      <c r="E5" s="249"/>
      <c r="F5" s="249"/>
      <c r="G5" s="1859" t="s">
        <v>128</v>
      </c>
    </row>
    <row r="6" spans="1:7" s="128" customFormat="1" ht="16.5" customHeight="1">
      <c r="A6" s="1858"/>
      <c r="B6" s="1858"/>
      <c r="C6" s="251" t="s">
        <v>114</v>
      </c>
      <c r="D6" s="251" t="s">
        <v>117</v>
      </c>
      <c r="E6" s="251" t="s">
        <v>118</v>
      </c>
      <c r="F6" s="251" t="s">
        <v>119</v>
      </c>
      <c r="G6" s="1833"/>
    </row>
    <row r="7" spans="1:7" s="128" customFormat="1" ht="16.5" customHeight="1">
      <c r="A7" s="252" t="s">
        <v>114</v>
      </c>
      <c r="B7" s="44"/>
      <c r="C7" s="44"/>
      <c r="D7" s="250"/>
      <c r="E7" s="250"/>
      <c r="F7" s="250"/>
      <c r="G7" s="250"/>
    </row>
    <row r="8" spans="1:7" s="128" customFormat="1" ht="16.5" customHeight="1">
      <c r="A8" s="253"/>
      <c r="B8" s="49" t="s">
        <v>214</v>
      </c>
      <c r="C8" s="254">
        <v>0</v>
      </c>
      <c r="D8" s="254">
        <v>260</v>
      </c>
      <c r="E8" s="254">
        <v>284</v>
      </c>
      <c r="F8" s="254">
        <v>111</v>
      </c>
      <c r="G8" s="254">
        <v>655</v>
      </c>
    </row>
    <row r="9" spans="1:7" s="128" customFormat="1" ht="16.5" customHeight="1">
      <c r="A9" s="253"/>
      <c r="B9" s="49" t="s">
        <v>215</v>
      </c>
      <c r="C9" s="254">
        <v>0</v>
      </c>
      <c r="D9" s="254">
        <v>0</v>
      </c>
      <c r="E9" s="254">
        <v>0</v>
      </c>
      <c r="F9" s="254">
        <v>0</v>
      </c>
      <c r="G9" s="254">
        <v>0</v>
      </c>
    </row>
    <row r="10" spans="1:7" s="128" customFormat="1" ht="16.5" customHeight="1">
      <c r="A10" s="253"/>
      <c r="B10" s="53" t="s">
        <v>216</v>
      </c>
      <c r="C10" s="255">
        <v>0</v>
      </c>
      <c r="D10" s="255">
        <v>260</v>
      </c>
      <c r="E10" s="255">
        <v>284</v>
      </c>
      <c r="F10" s="255">
        <v>111</v>
      </c>
      <c r="G10" s="255">
        <v>655</v>
      </c>
    </row>
    <row r="11" spans="1:7" s="128" customFormat="1" ht="15" customHeight="1">
      <c r="A11" s="252" t="s">
        <v>117</v>
      </c>
      <c r="B11" s="49"/>
      <c r="C11" s="256"/>
      <c r="D11" s="256"/>
      <c r="E11" s="256"/>
      <c r="F11" s="256"/>
      <c r="G11" s="256"/>
    </row>
    <row r="12" spans="1:7" s="128" customFormat="1" ht="15" customHeight="1">
      <c r="A12" s="48"/>
      <c r="B12" s="49" t="s">
        <v>214</v>
      </c>
      <c r="C12" s="254">
        <v>730</v>
      </c>
      <c r="D12" s="254">
        <v>0</v>
      </c>
      <c r="E12" s="254">
        <v>991</v>
      </c>
      <c r="F12" s="254">
        <v>219</v>
      </c>
      <c r="G12" s="254">
        <v>1940</v>
      </c>
    </row>
    <row r="13" spans="1:7" s="128" customFormat="1" ht="15" customHeight="1">
      <c r="A13" s="252"/>
      <c r="B13" s="49" t="s">
        <v>215</v>
      </c>
      <c r="C13" s="254">
        <v>1</v>
      </c>
      <c r="D13" s="254">
        <v>0</v>
      </c>
      <c r="E13" s="254">
        <v>60</v>
      </c>
      <c r="F13" s="254">
        <v>0</v>
      </c>
      <c r="G13" s="254">
        <v>61</v>
      </c>
    </row>
    <row r="14" spans="1:7" s="128" customFormat="1" ht="15" customHeight="1">
      <c r="A14" s="257"/>
      <c r="B14" s="53" t="s">
        <v>216</v>
      </c>
      <c r="C14" s="255">
        <v>729</v>
      </c>
      <c r="D14" s="255">
        <v>0</v>
      </c>
      <c r="E14" s="255">
        <v>931</v>
      </c>
      <c r="F14" s="255">
        <v>219</v>
      </c>
      <c r="G14" s="255">
        <v>1879</v>
      </c>
    </row>
    <row r="15" spans="1:7" s="128" customFormat="1" ht="15" customHeight="1">
      <c r="A15" s="252" t="s">
        <v>124</v>
      </c>
      <c r="B15" s="49"/>
      <c r="C15" s="256"/>
      <c r="D15" s="256"/>
      <c r="E15" s="256"/>
      <c r="F15" s="256"/>
      <c r="G15" s="256"/>
    </row>
    <row r="16" spans="1:7" s="128" customFormat="1" ht="15" customHeight="1">
      <c r="A16" s="252"/>
      <c r="B16" s="49" t="s">
        <v>214</v>
      </c>
      <c r="C16" s="254">
        <v>632</v>
      </c>
      <c r="D16" s="254">
        <v>668</v>
      </c>
      <c r="E16" s="254">
        <v>0</v>
      </c>
      <c r="F16" s="254">
        <v>262</v>
      </c>
      <c r="G16" s="254">
        <v>1562</v>
      </c>
    </row>
    <row r="17" spans="1:7" s="128" customFormat="1" ht="15" customHeight="1">
      <c r="A17" s="252"/>
      <c r="B17" s="49" t="s">
        <v>215</v>
      </c>
      <c r="C17" s="254">
        <v>2</v>
      </c>
      <c r="D17" s="254">
        <v>2</v>
      </c>
      <c r="E17" s="254">
        <v>0</v>
      </c>
      <c r="F17" s="254">
        <v>0</v>
      </c>
      <c r="G17" s="254">
        <v>4</v>
      </c>
    </row>
    <row r="18" spans="1:7" s="128" customFormat="1" ht="15" customHeight="1">
      <c r="A18" s="257"/>
      <c r="B18" s="53" t="s">
        <v>216</v>
      </c>
      <c r="C18" s="255">
        <v>630</v>
      </c>
      <c r="D18" s="255">
        <v>666</v>
      </c>
      <c r="E18" s="255">
        <v>0</v>
      </c>
      <c r="F18" s="255">
        <v>262</v>
      </c>
      <c r="G18" s="255">
        <v>1558</v>
      </c>
    </row>
    <row r="19" spans="1:7" s="128" customFormat="1" ht="15" customHeight="1">
      <c r="A19" s="252" t="s">
        <v>119</v>
      </c>
      <c r="B19" s="49"/>
      <c r="C19" s="256"/>
      <c r="D19" s="256"/>
      <c r="E19" s="256"/>
      <c r="F19" s="256"/>
      <c r="G19" s="256"/>
    </row>
    <row r="20" spans="1:7" s="128" customFormat="1" ht="15" customHeight="1">
      <c r="A20" s="48"/>
      <c r="B20" s="49" t="s">
        <v>214</v>
      </c>
      <c r="C20" s="254">
        <v>361</v>
      </c>
      <c r="D20" s="254">
        <v>464</v>
      </c>
      <c r="E20" s="254">
        <v>429</v>
      </c>
      <c r="F20" s="254">
        <v>0</v>
      </c>
      <c r="G20" s="254">
        <v>1254</v>
      </c>
    </row>
    <row r="21" spans="1:7" s="128" customFormat="1" ht="15" customHeight="1">
      <c r="A21" s="252"/>
      <c r="B21" s="49" t="s">
        <v>215</v>
      </c>
      <c r="C21" s="254">
        <v>0</v>
      </c>
      <c r="D21" s="254">
        <v>1</v>
      </c>
      <c r="E21" s="254">
        <v>0</v>
      </c>
      <c r="F21" s="254">
        <v>0</v>
      </c>
      <c r="G21" s="254">
        <v>1</v>
      </c>
    </row>
    <row r="22" spans="1:7" s="128" customFormat="1" ht="15" customHeight="1">
      <c r="A22" s="257"/>
      <c r="B22" s="53" t="s">
        <v>216</v>
      </c>
      <c r="C22" s="255">
        <v>361</v>
      </c>
      <c r="D22" s="255">
        <v>463</v>
      </c>
      <c r="E22" s="255">
        <v>429</v>
      </c>
      <c r="F22" s="255">
        <v>0</v>
      </c>
      <c r="G22" s="255">
        <v>1253</v>
      </c>
    </row>
    <row r="23" spans="1:7" s="128" customFormat="1" ht="15" customHeight="1">
      <c r="A23" s="252" t="s">
        <v>128</v>
      </c>
      <c r="B23" s="49"/>
      <c r="C23" s="49"/>
      <c r="D23" s="50"/>
      <c r="E23" s="50"/>
      <c r="F23" s="50"/>
      <c r="G23" s="258"/>
    </row>
    <row r="24" spans="1:7" s="128" customFormat="1" ht="15" customHeight="1">
      <c r="A24" s="72"/>
      <c r="B24" s="56" t="s">
        <v>214</v>
      </c>
      <c r="C24" s="254">
        <v>1723</v>
      </c>
      <c r="D24" s="254">
        <v>1392</v>
      </c>
      <c r="E24" s="254">
        <v>1704</v>
      </c>
      <c r="F24" s="254">
        <v>592</v>
      </c>
      <c r="G24" s="254">
        <v>5411</v>
      </c>
    </row>
    <row r="25" spans="1:7" s="128" customFormat="1" ht="15" customHeight="1">
      <c r="A25" s="215"/>
      <c r="B25" s="56" t="s">
        <v>215</v>
      </c>
      <c r="C25" s="254">
        <v>3</v>
      </c>
      <c r="D25" s="254">
        <v>3</v>
      </c>
      <c r="E25" s="254">
        <v>60</v>
      </c>
      <c r="F25" s="254">
        <v>0</v>
      </c>
      <c r="G25" s="254">
        <v>66</v>
      </c>
    </row>
    <row r="26" spans="1:7" s="128" customFormat="1" ht="15" customHeight="1">
      <c r="A26" s="215"/>
      <c r="B26" s="56" t="s">
        <v>216</v>
      </c>
      <c r="C26" s="255">
        <v>1720</v>
      </c>
      <c r="D26" s="255">
        <v>1389</v>
      </c>
      <c r="E26" s="255">
        <v>1644</v>
      </c>
      <c r="F26" s="255">
        <v>592</v>
      </c>
      <c r="G26" s="255">
        <v>5345</v>
      </c>
    </row>
    <row r="27" spans="1:7" s="128" customFormat="1" ht="3" customHeight="1" thickBot="1">
      <c r="A27" s="218"/>
      <c r="B27" s="259"/>
      <c r="C27" s="259"/>
      <c r="D27" s="259"/>
      <c r="E27" s="259"/>
      <c r="F27" s="259"/>
      <c r="G27" s="259"/>
    </row>
    <row r="28" spans="1:7" s="128" customFormat="1" ht="24.75" customHeight="1">
      <c r="A28" s="1860" t="s">
        <v>217</v>
      </c>
      <c r="B28" s="1861"/>
      <c r="C28" s="1861"/>
      <c r="D28" s="1861"/>
      <c r="E28" s="1861"/>
      <c r="F28" s="1861"/>
      <c r="G28" s="1861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3936-B738-4454-820D-9E786D10F583}">
  <sheetPr codeName="Hoja16">
    <pageSetUpPr fitToPage="1"/>
  </sheetPr>
  <dimension ref="A1:IH231"/>
  <sheetViews>
    <sheetView zoomScale="110" zoomScaleNormal="110" workbookViewId="0">
      <pane xSplit="1" ySplit="4" topLeftCell="B179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60" customWidth="1"/>
    <col min="3" max="7" width="10.5546875" style="260" customWidth="1"/>
    <col min="8" max="8" width="1.5546875" style="260" customWidth="1"/>
    <col min="9" max="9" width="10.5546875" style="260" customWidth="1"/>
    <col min="10" max="10" width="13.5546875" style="260" customWidth="1"/>
    <col min="11" max="256" width="11.44140625" style="260"/>
    <col min="257" max="258" width="9.5546875" style="260" customWidth="1"/>
    <col min="259" max="263" width="10.5546875" style="260" customWidth="1"/>
    <col min="264" max="264" width="1.5546875" style="260" customWidth="1"/>
    <col min="265" max="265" width="10.5546875" style="260" customWidth="1"/>
    <col min="266" max="266" width="13.5546875" style="260" customWidth="1"/>
    <col min="267" max="512" width="11.44140625" style="260"/>
    <col min="513" max="514" width="9.5546875" style="260" customWidth="1"/>
    <col min="515" max="519" width="10.5546875" style="260" customWidth="1"/>
    <col min="520" max="520" width="1.5546875" style="260" customWidth="1"/>
    <col min="521" max="521" width="10.5546875" style="260" customWidth="1"/>
    <col min="522" max="522" width="13.5546875" style="260" customWidth="1"/>
    <col min="523" max="768" width="11.44140625" style="260"/>
    <col min="769" max="770" width="9.5546875" style="260" customWidth="1"/>
    <col min="771" max="775" width="10.5546875" style="260" customWidth="1"/>
    <col min="776" max="776" width="1.5546875" style="260" customWidth="1"/>
    <col min="777" max="777" width="10.5546875" style="260" customWidth="1"/>
    <col min="778" max="778" width="13.5546875" style="260" customWidth="1"/>
    <col min="779" max="1024" width="11.44140625" style="260"/>
    <col min="1025" max="1026" width="9.5546875" style="260" customWidth="1"/>
    <col min="1027" max="1031" width="10.5546875" style="260" customWidth="1"/>
    <col min="1032" max="1032" width="1.5546875" style="260" customWidth="1"/>
    <col min="1033" max="1033" width="10.5546875" style="260" customWidth="1"/>
    <col min="1034" max="1034" width="13.5546875" style="260" customWidth="1"/>
    <col min="1035" max="1280" width="11.44140625" style="260"/>
    <col min="1281" max="1282" width="9.5546875" style="260" customWidth="1"/>
    <col min="1283" max="1287" width="10.5546875" style="260" customWidth="1"/>
    <col min="1288" max="1288" width="1.5546875" style="260" customWidth="1"/>
    <col min="1289" max="1289" width="10.5546875" style="260" customWidth="1"/>
    <col min="1290" max="1290" width="13.5546875" style="260" customWidth="1"/>
    <col min="1291" max="1536" width="11.44140625" style="260"/>
    <col min="1537" max="1538" width="9.5546875" style="260" customWidth="1"/>
    <col min="1539" max="1543" width="10.5546875" style="260" customWidth="1"/>
    <col min="1544" max="1544" width="1.5546875" style="260" customWidth="1"/>
    <col min="1545" max="1545" width="10.5546875" style="260" customWidth="1"/>
    <col min="1546" max="1546" width="13.5546875" style="260" customWidth="1"/>
    <col min="1547" max="1792" width="11.44140625" style="260"/>
    <col min="1793" max="1794" width="9.5546875" style="260" customWidth="1"/>
    <col min="1795" max="1799" width="10.5546875" style="260" customWidth="1"/>
    <col min="1800" max="1800" width="1.5546875" style="260" customWidth="1"/>
    <col min="1801" max="1801" width="10.5546875" style="260" customWidth="1"/>
    <col min="1802" max="1802" width="13.5546875" style="260" customWidth="1"/>
    <col min="1803" max="2048" width="11.44140625" style="260"/>
    <col min="2049" max="2050" width="9.5546875" style="260" customWidth="1"/>
    <col min="2051" max="2055" width="10.5546875" style="260" customWidth="1"/>
    <col min="2056" max="2056" width="1.5546875" style="260" customWidth="1"/>
    <col min="2057" max="2057" width="10.5546875" style="260" customWidth="1"/>
    <col min="2058" max="2058" width="13.5546875" style="260" customWidth="1"/>
    <col min="2059" max="2304" width="11.44140625" style="260"/>
    <col min="2305" max="2306" width="9.5546875" style="260" customWidth="1"/>
    <col min="2307" max="2311" width="10.5546875" style="260" customWidth="1"/>
    <col min="2312" max="2312" width="1.5546875" style="260" customWidth="1"/>
    <col min="2313" max="2313" width="10.5546875" style="260" customWidth="1"/>
    <col min="2314" max="2314" width="13.5546875" style="260" customWidth="1"/>
    <col min="2315" max="2560" width="11.44140625" style="260"/>
    <col min="2561" max="2562" width="9.5546875" style="260" customWidth="1"/>
    <col min="2563" max="2567" width="10.5546875" style="260" customWidth="1"/>
    <col min="2568" max="2568" width="1.5546875" style="260" customWidth="1"/>
    <col min="2569" max="2569" width="10.5546875" style="260" customWidth="1"/>
    <col min="2570" max="2570" width="13.5546875" style="260" customWidth="1"/>
    <col min="2571" max="2816" width="11.44140625" style="260"/>
    <col min="2817" max="2818" width="9.5546875" style="260" customWidth="1"/>
    <col min="2819" max="2823" width="10.5546875" style="260" customWidth="1"/>
    <col min="2824" max="2824" width="1.5546875" style="260" customWidth="1"/>
    <col min="2825" max="2825" width="10.5546875" style="260" customWidth="1"/>
    <col min="2826" max="2826" width="13.5546875" style="260" customWidth="1"/>
    <col min="2827" max="3072" width="11.44140625" style="260"/>
    <col min="3073" max="3074" width="9.5546875" style="260" customWidth="1"/>
    <col min="3075" max="3079" width="10.5546875" style="260" customWidth="1"/>
    <col min="3080" max="3080" width="1.5546875" style="260" customWidth="1"/>
    <col min="3081" max="3081" width="10.5546875" style="260" customWidth="1"/>
    <col min="3082" max="3082" width="13.5546875" style="260" customWidth="1"/>
    <col min="3083" max="3328" width="11.44140625" style="260"/>
    <col min="3329" max="3330" width="9.5546875" style="260" customWidth="1"/>
    <col min="3331" max="3335" width="10.5546875" style="260" customWidth="1"/>
    <col min="3336" max="3336" width="1.5546875" style="260" customWidth="1"/>
    <col min="3337" max="3337" width="10.5546875" style="260" customWidth="1"/>
    <col min="3338" max="3338" width="13.5546875" style="260" customWidth="1"/>
    <col min="3339" max="3584" width="11.44140625" style="260"/>
    <col min="3585" max="3586" width="9.5546875" style="260" customWidth="1"/>
    <col min="3587" max="3591" width="10.5546875" style="260" customWidth="1"/>
    <col min="3592" max="3592" width="1.5546875" style="260" customWidth="1"/>
    <col min="3593" max="3593" width="10.5546875" style="260" customWidth="1"/>
    <col min="3594" max="3594" width="13.5546875" style="260" customWidth="1"/>
    <col min="3595" max="3840" width="11.44140625" style="260"/>
    <col min="3841" max="3842" width="9.5546875" style="260" customWidth="1"/>
    <col min="3843" max="3847" width="10.5546875" style="260" customWidth="1"/>
    <col min="3848" max="3848" width="1.5546875" style="260" customWidth="1"/>
    <col min="3849" max="3849" width="10.5546875" style="260" customWidth="1"/>
    <col min="3850" max="3850" width="13.5546875" style="260" customWidth="1"/>
    <col min="3851" max="4096" width="11.44140625" style="260"/>
    <col min="4097" max="4098" width="9.5546875" style="260" customWidth="1"/>
    <col min="4099" max="4103" width="10.5546875" style="260" customWidth="1"/>
    <col min="4104" max="4104" width="1.5546875" style="260" customWidth="1"/>
    <col min="4105" max="4105" width="10.5546875" style="260" customWidth="1"/>
    <col min="4106" max="4106" width="13.5546875" style="260" customWidth="1"/>
    <col min="4107" max="4352" width="11.44140625" style="260"/>
    <col min="4353" max="4354" width="9.5546875" style="260" customWidth="1"/>
    <col min="4355" max="4359" width="10.5546875" style="260" customWidth="1"/>
    <col min="4360" max="4360" width="1.5546875" style="260" customWidth="1"/>
    <col min="4361" max="4361" width="10.5546875" style="260" customWidth="1"/>
    <col min="4362" max="4362" width="13.5546875" style="260" customWidth="1"/>
    <col min="4363" max="4608" width="11.44140625" style="260"/>
    <col min="4609" max="4610" width="9.5546875" style="260" customWidth="1"/>
    <col min="4611" max="4615" width="10.5546875" style="260" customWidth="1"/>
    <col min="4616" max="4616" width="1.5546875" style="260" customWidth="1"/>
    <col min="4617" max="4617" width="10.5546875" style="260" customWidth="1"/>
    <col min="4618" max="4618" width="13.5546875" style="260" customWidth="1"/>
    <col min="4619" max="4864" width="11.44140625" style="260"/>
    <col min="4865" max="4866" width="9.5546875" style="260" customWidth="1"/>
    <col min="4867" max="4871" width="10.5546875" style="260" customWidth="1"/>
    <col min="4872" max="4872" width="1.5546875" style="260" customWidth="1"/>
    <col min="4873" max="4873" width="10.5546875" style="260" customWidth="1"/>
    <col min="4874" max="4874" width="13.5546875" style="260" customWidth="1"/>
    <col min="4875" max="5120" width="11.44140625" style="260"/>
    <col min="5121" max="5122" width="9.5546875" style="260" customWidth="1"/>
    <col min="5123" max="5127" width="10.5546875" style="260" customWidth="1"/>
    <col min="5128" max="5128" width="1.5546875" style="260" customWidth="1"/>
    <col min="5129" max="5129" width="10.5546875" style="260" customWidth="1"/>
    <col min="5130" max="5130" width="13.5546875" style="260" customWidth="1"/>
    <col min="5131" max="5376" width="11.44140625" style="260"/>
    <col min="5377" max="5378" width="9.5546875" style="260" customWidth="1"/>
    <col min="5379" max="5383" width="10.5546875" style="260" customWidth="1"/>
    <col min="5384" max="5384" width="1.5546875" style="260" customWidth="1"/>
    <col min="5385" max="5385" width="10.5546875" style="260" customWidth="1"/>
    <col min="5386" max="5386" width="13.5546875" style="260" customWidth="1"/>
    <col min="5387" max="5632" width="11.44140625" style="260"/>
    <col min="5633" max="5634" width="9.5546875" style="260" customWidth="1"/>
    <col min="5635" max="5639" width="10.5546875" style="260" customWidth="1"/>
    <col min="5640" max="5640" width="1.5546875" style="260" customWidth="1"/>
    <col min="5641" max="5641" width="10.5546875" style="260" customWidth="1"/>
    <col min="5642" max="5642" width="13.5546875" style="260" customWidth="1"/>
    <col min="5643" max="5888" width="11.44140625" style="260"/>
    <col min="5889" max="5890" width="9.5546875" style="260" customWidth="1"/>
    <col min="5891" max="5895" width="10.5546875" style="260" customWidth="1"/>
    <col min="5896" max="5896" width="1.5546875" style="260" customWidth="1"/>
    <col min="5897" max="5897" width="10.5546875" style="260" customWidth="1"/>
    <col min="5898" max="5898" width="13.5546875" style="260" customWidth="1"/>
    <col min="5899" max="6144" width="11.44140625" style="260"/>
    <col min="6145" max="6146" width="9.5546875" style="260" customWidth="1"/>
    <col min="6147" max="6151" width="10.5546875" style="260" customWidth="1"/>
    <col min="6152" max="6152" width="1.5546875" style="260" customWidth="1"/>
    <col min="6153" max="6153" width="10.5546875" style="260" customWidth="1"/>
    <col min="6154" max="6154" width="13.5546875" style="260" customWidth="1"/>
    <col min="6155" max="6400" width="11.44140625" style="260"/>
    <col min="6401" max="6402" width="9.5546875" style="260" customWidth="1"/>
    <col min="6403" max="6407" width="10.5546875" style="260" customWidth="1"/>
    <col min="6408" max="6408" width="1.5546875" style="260" customWidth="1"/>
    <col min="6409" max="6409" width="10.5546875" style="260" customWidth="1"/>
    <col min="6410" max="6410" width="13.5546875" style="260" customWidth="1"/>
    <col min="6411" max="6656" width="11.44140625" style="260"/>
    <col min="6657" max="6658" width="9.5546875" style="260" customWidth="1"/>
    <col min="6659" max="6663" width="10.5546875" style="260" customWidth="1"/>
    <col min="6664" max="6664" width="1.5546875" style="260" customWidth="1"/>
    <col min="6665" max="6665" width="10.5546875" style="260" customWidth="1"/>
    <col min="6666" max="6666" width="13.5546875" style="260" customWidth="1"/>
    <col min="6667" max="6912" width="11.44140625" style="260"/>
    <col min="6913" max="6914" width="9.5546875" style="260" customWidth="1"/>
    <col min="6915" max="6919" width="10.5546875" style="260" customWidth="1"/>
    <col min="6920" max="6920" width="1.5546875" style="260" customWidth="1"/>
    <col min="6921" max="6921" width="10.5546875" style="260" customWidth="1"/>
    <col min="6922" max="6922" width="13.5546875" style="260" customWidth="1"/>
    <col min="6923" max="7168" width="11.44140625" style="260"/>
    <col min="7169" max="7170" width="9.5546875" style="260" customWidth="1"/>
    <col min="7171" max="7175" width="10.5546875" style="260" customWidth="1"/>
    <col min="7176" max="7176" width="1.5546875" style="260" customWidth="1"/>
    <col min="7177" max="7177" width="10.5546875" style="260" customWidth="1"/>
    <col min="7178" max="7178" width="13.5546875" style="260" customWidth="1"/>
    <col min="7179" max="7424" width="11.44140625" style="260"/>
    <col min="7425" max="7426" width="9.5546875" style="260" customWidth="1"/>
    <col min="7427" max="7431" width="10.5546875" style="260" customWidth="1"/>
    <col min="7432" max="7432" width="1.5546875" style="260" customWidth="1"/>
    <col min="7433" max="7433" width="10.5546875" style="260" customWidth="1"/>
    <col min="7434" max="7434" width="13.5546875" style="260" customWidth="1"/>
    <col min="7435" max="7680" width="11.44140625" style="260"/>
    <col min="7681" max="7682" width="9.5546875" style="260" customWidth="1"/>
    <col min="7683" max="7687" width="10.5546875" style="260" customWidth="1"/>
    <col min="7688" max="7688" width="1.5546875" style="260" customWidth="1"/>
    <col min="7689" max="7689" width="10.5546875" style="260" customWidth="1"/>
    <col min="7690" max="7690" width="13.5546875" style="260" customWidth="1"/>
    <col min="7691" max="7936" width="11.44140625" style="260"/>
    <col min="7937" max="7938" width="9.5546875" style="260" customWidth="1"/>
    <col min="7939" max="7943" width="10.5546875" style="260" customWidth="1"/>
    <col min="7944" max="7944" width="1.5546875" style="260" customWidth="1"/>
    <col min="7945" max="7945" width="10.5546875" style="260" customWidth="1"/>
    <col min="7946" max="7946" width="13.5546875" style="260" customWidth="1"/>
    <col min="7947" max="8192" width="11.44140625" style="260"/>
    <col min="8193" max="8194" width="9.5546875" style="260" customWidth="1"/>
    <col min="8195" max="8199" width="10.5546875" style="260" customWidth="1"/>
    <col min="8200" max="8200" width="1.5546875" style="260" customWidth="1"/>
    <col min="8201" max="8201" width="10.5546875" style="260" customWidth="1"/>
    <col min="8202" max="8202" width="13.5546875" style="260" customWidth="1"/>
    <col min="8203" max="8448" width="11.44140625" style="260"/>
    <col min="8449" max="8450" width="9.5546875" style="260" customWidth="1"/>
    <col min="8451" max="8455" width="10.5546875" style="260" customWidth="1"/>
    <col min="8456" max="8456" width="1.5546875" style="260" customWidth="1"/>
    <col min="8457" max="8457" width="10.5546875" style="260" customWidth="1"/>
    <col min="8458" max="8458" width="13.5546875" style="260" customWidth="1"/>
    <col min="8459" max="8704" width="11.44140625" style="260"/>
    <col min="8705" max="8706" width="9.5546875" style="260" customWidth="1"/>
    <col min="8707" max="8711" width="10.5546875" style="260" customWidth="1"/>
    <col min="8712" max="8712" width="1.5546875" style="260" customWidth="1"/>
    <col min="8713" max="8713" width="10.5546875" style="260" customWidth="1"/>
    <col min="8714" max="8714" width="13.5546875" style="260" customWidth="1"/>
    <col min="8715" max="8960" width="11.44140625" style="260"/>
    <col min="8961" max="8962" width="9.5546875" style="260" customWidth="1"/>
    <col min="8963" max="8967" width="10.5546875" style="260" customWidth="1"/>
    <col min="8968" max="8968" width="1.5546875" style="260" customWidth="1"/>
    <col min="8969" max="8969" width="10.5546875" style="260" customWidth="1"/>
    <col min="8970" max="8970" width="13.5546875" style="260" customWidth="1"/>
    <col min="8971" max="9216" width="11.44140625" style="260"/>
    <col min="9217" max="9218" width="9.5546875" style="260" customWidth="1"/>
    <col min="9219" max="9223" width="10.5546875" style="260" customWidth="1"/>
    <col min="9224" max="9224" width="1.5546875" style="260" customWidth="1"/>
    <col min="9225" max="9225" width="10.5546875" style="260" customWidth="1"/>
    <col min="9226" max="9226" width="13.5546875" style="260" customWidth="1"/>
    <col min="9227" max="9472" width="11.44140625" style="260"/>
    <col min="9473" max="9474" width="9.5546875" style="260" customWidth="1"/>
    <col min="9475" max="9479" width="10.5546875" style="260" customWidth="1"/>
    <col min="9480" max="9480" width="1.5546875" style="260" customWidth="1"/>
    <col min="9481" max="9481" width="10.5546875" style="260" customWidth="1"/>
    <col min="9482" max="9482" width="13.5546875" style="260" customWidth="1"/>
    <col min="9483" max="9728" width="11.44140625" style="260"/>
    <col min="9729" max="9730" width="9.5546875" style="260" customWidth="1"/>
    <col min="9731" max="9735" width="10.5546875" style="260" customWidth="1"/>
    <col min="9736" max="9736" width="1.5546875" style="260" customWidth="1"/>
    <col min="9737" max="9737" width="10.5546875" style="260" customWidth="1"/>
    <col min="9738" max="9738" width="13.5546875" style="260" customWidth="1"/>
    <col min="9739" max="9984" width="11.44140625" style="260"/>
    <col min="9985" max="9986" width="9.5546875" style="260" customWidth="1"/>
    <col min="9987" max="9991" width="10.5546875" style="260" customWidth="1"/>
    <col min="9992" max="9992" width="1.5546875" style="260" customWidth="1"/>
    <col min="9993" max="9993" width="10.5546875" style="260" customWidth="1"/>
    <col min="9994" max="9994" width="13.5546875" style="260" customWidth="1"/>
    <col min="9995" max="10240" width="11.44140625" style="260"/>
    <col min="10241" max="10242" width="9.5546875" style="260" customWidth="1"/>
    <col min="10243" max="10247" width="10.5546875" style="260" customWidth="1"/>
    <col min="10248" max="10248" width="1.5546875" style="260" customWidth="1"/>
    <col min="10249" max="10249" width="10.5546875" style="260" customWidth="1"/>
    <col min="10250" max="10250" width="13.5546875" style="260" customWidth="1"/>
    <col min="10251" max="10496" width="11.44140625" style="260"/>
    <col min="10497" max="10498" width="9.5546875" style="260" customWidth="1"/>
    <col min="10499" max="10503" width="10.5546875" style="260" customWidth="1"/>
    <col min="10504" max="10504" width="1.5546875" style="260" customWidth="1"/>
    <col min="10505" max="10505" width="10.5546875" style="260" customWidth="1"/>
    <col min="10506" max="10506" width="13.5546875" style="260" customWidth="1"/>
    <col min="10507" max="10752" width="11.44140625" style="260"/>
    <col min="10753" max="10754" width="9.5546875" style="260" customWidth="1"/>
    <col min="10755" max="10759" width="10.5546875" style="260" customWidth="1"/>
    <col min="10760" max="10760" width="1.5546875" style="260" customWidth="1"/>
    <col min="10761" max="10761" width="10.5546875" style="260" customWidth="1"/>
    <col min="10762" max="10762" width="13.5546875" style="260" customWidth="1"/>
    <col min="10763" max="11008" width="11.44140625" style="260"/>
    <col min="11009" max="11010" width="9.5546875" style="260" customWidth="1"/>
    <col min="11011" max="11015" width="10.5546875" style="260" customWidth="1"/>
    <col min="11016" max="11016" width="1.5546875" style="260" customWidth="1"/>
    <col min="11017" max="11017" width="10.5546875" style="260" customWidth="1"/>
    <col min="11018" max="11018" width="13.5546875" style="260" customWidth="1"/>
    <col min="11019" max="11264" width="11.44140625" style="260"/>
    <col min="11265" max="11266" width="9.5546875" style="260" customWidth="1"/>
    <col min="11267" max="11271" width="10.5546875" style="260" customWidth="1"/>
    <col min="11272" max="11272" width="1.5546875" style="260" customWidth="1"/>
    <col min="11273" max="11273" width="10.5546875" style="260" customWidth="1"/>
    <col min="11274" max="11274" width="13.5546875" style="260" customWidth="1"/>
    <col min="11275" max="11520" width="11.44140625" style="260"/>
    <col min="11521" max="11522" width="9.5546875" style="260" customWidth="1"/>
    <col min="11523" max="11527" width="10.5546875" style="260" customWidth="1"/>
    <col min="11528" max="11528" width="1.5546875" style="260" customWidth="1"/>
    <col min="11529" max="11529" width="10.5546875" style="260" customWidth="1"/>
    <col min="11530" max="11530" width="13.5546875" style="260" customWidth="1"/>
    <col min="11531" max="11776" width="11.44140625" style="260"/>
    <col min="11777" max="11778" width="9.5546875" style="260" customWidth="1"/>
    <col min="11779" max="11783" width="10.5546875" style="260" customWidth="1"/>
    <col min="11784" max="11784" width="1.5546875" style="260" customWidth="1"/>
    <col min="11785" max="11785" width="10.5546875" style="260" customWidth="1"/>
    <col min="11786" max="11786" width="13.5546875" style="260" customWidth="1"/>
    <col min="11787" max="12032" width="11.44140625" style="260"/>
    <col min="12033" max="12034" width="9.5546875" style="260" customWidth="1"/>
    <col min="12035" max="12039" width="10.5546875" style="260" customWidth="1"/>
    <col min="12040" max="12040" width="1.5546875" style="260" customWidth="1"/>
    <col min="12041" max="12041" width="10.5546875" style="260" customWidth="1"/>
    <col min="12042" max="12042" width="13.5546875" style="260" customWidth="1"/>
    <col min="12043" max="12288" width="11.44140625" style="260"/>
    <col min="12289" max="12290" width="9.5546875" style="260" customWidth="1"/>
    <col min="12291" max="12295" width="10.5546875" style="260" customWidth="1"/>
    <col min="12296" max="12296" width="1.5546875" style="260" customWidth="1"/>
    <col min="12297" max="12297" width="10.5546875" style="260" customWidth="1"/>
    <col min="12298" max="12298" width="13.5546875" style="260" customWidth="1"/>
    <col min="12299" max="12544" width="11.44140625" style="260"/>
    <col min="12545" max="12546" width="9.5546875" style="260" customWidth="1"/>
    <col min="12547" max="12551" width="10.5546875" style="260" customWidth="1"/>
    <col min="12552" max="12552" width="1.5546875" style="260" customWidth="1"/>
    <col min="12553" max="12553" width="10.5546875" style="260" customWidth="1"/>
    <col min="12554" max="12554" width="13.5546875" style="260" customWidth="1"/>
    <col min="12555" max="12800" width="11.44140625" style="260"/>
    <col min="12801" max="12802" width="9.5546875" style="260" customWidth="1"/>
    <col min="12803" max="12807" width="10.5546875" style="260" customWidth="1"/>
    <col min="12808" max="12808" width="1.5546875" style="260" customWidth="1"/>
    <col min="12809" max="12809" width="10.5546875" style="260" customWidth="1"/>
    <col min="12810" max="12810" width="13.5546875" style="260" customWidth="1"/>
    <col min="12811" max="13056" width="11.44140625" style="260"/>
    <col min="13057" max="13058" width="9.5546875" style="260" customWidth="1"/>
    <col min="13059" max="13063" width="10.5546875" style="260" customWidth="1"/>
    <col min="13064" max="13064" width="1.5546875" style="260" customWidth="1"/>
    <col min="13065" max="13065" width="10.5546875" style="260" customWidth="1"/>
    <col min="13066" max="13066" width="13.5546875" style="260" customWidth="1"/>
    <col min="13067" max="13312" width="11.44140625" style="260"/>
    <col min="13313" max="13314" width="9.5546875" style="260" customWidth="1"/>
    <col min="13315" max="13319" width="10.5546875" style="260" customWidth="1"/>
    <col min="13320" max="13320" width="1.5546875" style="260" customWidth="1"/>
    <col min="13321" max="13321" width="10.5546875" style="260" customWidth="1"/>
    <col min="13322" max="13322" width="13.5546875" style="260" customWidth="1"/>
    <col min="13323" max="13568" width="11.44140625" style="260"/>
    <col min="13569" max="13570" width="9.5546875" style="260" customWidth="1"/>
    <col min="13571" max="13575" width="10.5546875" style="260" customWidth="1"/>
    <col min="13576" max="13576" width="1.5546875" style="260" customWidth="1"/>
    <col min="13577" max="13577" width="10.5546875" style="260" customWidth="1"/>
    <col min="13578" max="13578" width="13.5546875" style="260" customWidth="1"/>
    <col min="13579" max="13824" width="11.44140625" style="260"/>
    <col min="13825" max="13826" width="9.5546875" style="260" customWidth="1"/>
    <col min="13827" max="13831" width="10.5546875" style="260" customWidth="1"/>
    <col min="13832" max="13832" width="1.5546875" style="260" customWidth="1"/>
    <col min="13833" max="13833" width="10.5546875" style="260" customWidth="1"/>
    <col min="13834" max="13834" width="13.5546875" style="260" customWidth="1"/>
    <col min="13835" max="14080" width="11.44140625" style="260"/>
    <col min="14081" max="14082" width="9.5546875" style="260" customWidth="1"/>
    <col min="14083" max="14087" width="10.5546875" style="260" customWidth="1"/>
    <col min="14088" max="14088" width="1.5546875" style="260" customWidth="1"/>
    <col min="14089" max="14089" width="10.5546875" style="260" customWidth="1"/>
    <col min="14090" max="14090" width="13.5546875" style="260" customWidth="1"/>
    <col min="14091" max="14336" width="11.44140625" style="260"/>
    <col min="14337" max="14338" width="9.5546875" style="260" customWidth="1"/>
    <col min="14339" max="14343" width="10.5546875" style="260" customWidth="1"/>
    <col min="14344" max="14344" width="1.5546875" style="260" customWidth="1"/>
    <col min="14345" max="14345" width="10.5546875" style="260" customWidth="1"/>
    <col min="14346" max="14346" width="13.5546875" style="260" customWidth="1"/>
    <col min="14347" max="14592" width="11.44140625" style="260"/>
    <col min="14593" max="14594" width="9.5546875" style="260" customWidth="1"/>
    <col min="14595" max="14599" width="10.5546875" style="260" customWidth="1"/>
    <col min="14600" max="14600" width="1.5546875" style="260" customWidth="1"/>
    <col min="14601" max="14601" width="10.5546875" style="260" customWidth="1"/>
    <col min="14602" max="14602" width="13.5546875" style="260" customWidth="1"/>
    <col min="14603" max="14848" width="11.44140625" style="260"/>
    <col min="14849" max="14850" width="9.5546875" style="260" customWidth="1"/>
    <col min="14851" max="14855" width="10.5546875" style="260" customWidth="1"/>
    <col min="14856" max="14856" width="1.5546875" style="260" customWidth="1"/>
    <col min="14857" max="14857" width="10.5546875" style="260" customWidth="1"/>
    <col min="14858" max="14858" width="13.5546875" style="260" customWidth="1"/>
    <col min="14859" max="15104" width="11.44140625" style="260"/>
    <col min="15105" max="15106" width="9.5546875" style="260" customWidth="1"/>
    <col min="15107" max="15111" width="10.5546875" style="260" customWidth="1"/>
    <col min="15112" max="15112" width="1.5546875" style="260" customWidth="1"/>
    <col min="15113" max="15113" width="10.5546875" style="260" customWidth="1"/>
    <col min="15114" max="15114" width="13.5546875" style="260" customWidth="1"/>
    <col min="15115" max="15360" width="11.44140625" style="260"/>
    <col min="15361" max="15362" width="9.5546875" style="260" customWidth="1"/>
    <col min="15363" max="15367" width="10.5546875" style="260" customWidth="1"/>
    <col min="15368" max="15368" width="1.5546875" style="260" customWidth="1"/>
    <col min="15369" max="15369" width="10.5546875" style="260" customWidth="1"/>
    <col min="15370" max="15370" width="13.5546875" style="260" customWidth="1"/>
    <col min="15371" max="15616" width="11.44140625" style="260"/>
    <col min="15617" max="15618" width="9.5546875" style="260" customWidth="1"/>
    <col min="15619" max="15623" width="10.5546875" style="260" customWidth="1"/>
    <col min="15624" max="15624" width="1.5546875" style="260" customWidth="1"/>
    <col min="15625" max="15625" width="10.5546875" style="260" customWidth="1"/>
    <col min="15626" max="15626" width="13.5546875" style="260" customWidth="1"/>
    <col min="15627" max="15872" width="11.44140625" style="260"/>
    <col min="15873" max="15874" width="9.5546875" style="260" customWidth="1"/>
    <col min="15875" max="15879" width="10.5546875" style="260" customWidth="1"/>
    <col min="15880" max="15880" width="1.5546875" style="260" customWidth="1"/>
    <col min="15881" max="15881" width="10.5546875" style="260" customWidth="1"/>
    <col min="15882" max="15882" width="13.5546875" style="260" customWidth="1"/>
    <col min="15883" max="16128" width="11.44140625" style="260"/>
    <col min="16129" max="16130" width="9.5546875" style="260" customWidth="1"/>
    <col min="16131" max="16135" width="10.5546875" style="260" customWidth="1"/>
    <col min="16136" max="16136" width="1.5546875" style="260" customWidth="1"/>
    <col min="16137" max="16137" width="10.5546875" style="260" customWidth="1"/>
    <col min="16138" max="16138" width="13.5546875" style="260" customWidth="1"/>
    <col min="16139" max="16384" width="11.44140625" style="260"/>
  </cols>
  <sheetData>
    <row r="1" spans="1:11" ht="18.75" customHeight="1">
      <c r="A1" s="18"/>
      <c r="B1" s="90"/>
    </row>
    <row r="2" spans="1:11" s="261" customFormat="1" ht="55.5" customHeight="1">
      <c r="A2" s="1855" t="s">
        <v>218</v>
      </c>
      <c r="B2" s="1855"/>
      <c r="C2" s="1855"/>
      <c r="D2" s="1855"/>
      <c r="E2" s="1855"/>
      <c r="F2" s="1855"/>
      <c r="G2" s="1855"/>
      <c r="H2" s="1855"/>
      <c r="I2" s="1855"/>
      <c r="J2" s="1855"/>
    </row>
    <row r="3" spans="1:11" s="261" customFormat="1" ht="4.5" customHeight="1" thickBot="1">
      <c r="A3" s="262"/>
      <c r="B3" s="262"/>
      <c r="C3" s="263"/>
      <c r="D3" s="263"/>
      <c r="E3" s="263"/>
      <c r="F3" s="263"/>
      <c r="G3" s="263"/>
      <c r="H3" s="263"/>
      <c r="I3" s="263"/>
      <c r="J3" s="263"/>
    </row>
    <row r="4" spans="1:11" s="267" customFormat="1" ht="18.75" customHeight="1">
      <c r="A4" s="264"/>
      <c r="B4" s="265" t="s">
        <v>114</v>
      </c>
      <c r="C4" s="265" t="s">
        <v>219</v>
      </c>
      <c r="D4" s="265" t="s">
        <v>117</v>
      </c>
      <c r="E4" s="265" t="s">
        <v>118</v>
      </c>
      <c r="F4" s="265" t="s">
        <v>119</v>
      </c>
      <c r="G4" s="265" t="s">
        <v>220</v>
      </c>
      <c r="H4" s="266"/>
      <c r="I4" s="265" t="s">
        <v>221</v>
      </c>
      <c r="J4" s="265" t="s">
        <v>222</v>
      </c>
    </row>
    <row r="5" spans="1:11">
      <c r="A5" s="268">
        <v>1996</v>
      </c>
      <c r="B5" s="268"/>
      <c r="C5" s="269">
        <v>15325</v>
      </c>
      <c r="D5" s="269">
        <v>12978</v>
      </c>
      <c r="E5" s="269"/>
      <c r="F5" s="269">
        <v>6896</v>
      </c>
      <c r="G5" s="269">
        <v>11467</v>
      </c>
      <c r="H5" s="269"/>
      <c r="I5" s="270">
        <v>60745</v>
      </c>
      <c r="J5" s="270">
        <v>60745</v>
      </c>
    </row>
    <row r="6" spans="1:11" ht="15" customHeight="1">
      <c r="A6" s="268">
        <v>1997</v>
      </c>
      <c r="B6" s="268"/>
      <c r="C6" s="269">
        <v>23921</v>
      </c>
      <c r="D6" s="269">
        <v>28502</v>
      </c>
      <c r="E6" s="269"/>
      <c r="F6" s="269">
        <v>8536</v>
      </c>
      <c r="G6" s="269">
        <v>11210</v>
      </c>
      <c r="H6" s="269"/>
      <c r="I6" s="270">
        <v>86784</v>
      </c>
      <c r="J6" s="270">
        <v>147529</v>
      </c>
    </row>
    <row r="7" spans="1:11" ht="15" customHeight="1">
      <c r="A7" s="268">
        <v>1998</v>
      </c>
      <c r="B7" s="268"/>
      <c r="C7" s="269">
        <v>10443</v>
      </c>
      <c r="D7" s="269">
        <v>10367</v>
      </c>
      <c r="E7" s="269"/>
      <c r="F7" s="269">
        <v>8654</v>
      </c>
      <c r="G7" s="269">
        <v>3135</v>
      </c>
      <c r="H7" s="269"/>
      <c r="I7" s="270">
        <v>39848</v>
      </c>
      <c r="J7" s="270">
        <v>187377</v>
      </c>
    </row>
    <row r="8" spans="1:11" ht="15" customHeight="1">
      <c r="A8" s="268">
        <v>1999</v>
      </c>
      <c r="B8" s="268"/>
      <c r="C8" s="269">
        <v>8104</v>
      </c>
      <c r="D8" s="269">
        <v>8083</v>
      </c>
      <c r="E8" s="269"/>
      <c r="F8" s="269">
        <v>4537</v>
      </c>
      <c r="G8" s="269">
        <v>2955</v>
      </c>
      <c r="H8" s="269"/>
      <c r="I8" s="270">
        <v>28637</v>
      </c>
      <c r="J8" s="270">
        <v>216014</v>
      </c>
    </row>
    <row r="9" spans="1:11" ht="15" customHeight="1">
      <c r="A9" s="268">
        <v>2000</v>
      </c>
      <c r="B9" s="268"/>
      <c r="C9" s="269">
        <v>1450</v>
      </c>
      <c r="D9" s="269">
        <v>1416</v>
      </c>
      <c r="E9" s="269"/>
      <c r="F9" s="269">
        <v>1111</v>
      </c>
      <c r="G9" s="269">
        <v>1560</v>
      </c>
      <c r="H9" s="269"/>
      <c r="I9" s="270">
        <v>5537</v>
      </c>
      <c r="J9" s="270">
        <v>221551</v>
      </c>
    </row>
    <row r="10" spans="1:11" ht="15" customHeight="1">
      <c r="A10" s="268">
        <v>2001</v>
      </c>
      <c r="B10" s="268"/>
      <c r="C10" s="269">
        <v>1384</v>
      </c>
      <c r="D10" s="269">
        <v>1709</v>
      </c>
      <c r="E10" s="269"/>
      <c r="F10" s="269">
        <v>934</v>
      </c>
      <c r="G10" s="269">
        <v>2224</v>
      </c>
      <c r="H10" s="269"/>
      <c r="I10" s="270">
        <v>6251</v>
      </c>
      <c r="J10" s="270">
        <v>227802</v>
      </c>
      <c r="K10" s="271"/>
    </row>
    <row r="11" spans="1:11" ht="15" customHeight="1">
      <c r="A11" s="268">
        <v>2002</v>
      </c>
      <c r="B11" s="268"/>
      <c r="C11" s="269">
        <v>1046</v>
      </c>
      <c r="D11" s="269">
        <v>1234</v>
      </c>
      <c r="E11" s="269"/>
      <c r="F11" s="269">
        <v>915</v>
      </c>
      <c r="G11" s="269">
        <v>1340</v>
      </c>
      <c r="H11" s="269"/>
      <c r="I11" s="270">
        <v>4535</v>
      </c>
      <c r="J11" s="270">
        <v>232337</v>
      </c>
      <c r="K11" s="271"/>
    </row>
    <row r="12" spans="1:11" ht="15" customHeight="1">
      <c r="A12" s="268">
        <v>2003</v>
      </c>
      <c r="B12" s="268"/>
      <c r="C12" s="269">
        <v>1985</v>
      </c>
      <c r="D12" s="269">
        <v>1994</v>
      </c>
      <c r="E12" s="269"/>
      <c r="F12" s="269">
        <v>1838</v>
      </c>
      <c r="G12" s="269">
        <v>3510</v>
      </c>
      <c r="H12" s="269"/>
      <c r="I12" s="270">
        <v>9327</v>
      </c>
      <c r="J12" s="270">
        <v>241664</v>
      </c>
      <c r="K12" s="271"/>
    </row>
    <row r="13" spans="1:11" ht="15" customHeight="1">
      <c r="A13" s="268">
        <v>2004</v>
      </c>
      <c r="B13" s="268"/>
      <c r="C13" s="269">
        <v>2769</v>
      </c>
      <c r="D13" s="269">
        <v>2242</v>
      </c>
      <c r="E13" s="269"/>
      <c r="F13" s="269">
        <v>2890</v>
      </c>
      <c r="G13" s="269">
        <v>2545</v>
      </c>
      <c r="H13" s="269"/>
      <c r="I13" s="270">
        <v>10446</v>
      </c>
      <c r="J13" s="270">
        <v>252110</v>
      </c>
      <c r="K13" s="271"/>
    </row>
    <row r="14" spans="1:11" ht="15" customHeight="1">
      <c r="A14" s="268">
        <v>2005</v>
      </c>
      <c r="B14" s="268"/>
      <c r="C14" s="269">
        <v>27730</v>
      </c>
      <c r="D14" s="269">
        <v>49309</v>
      </c>
      <c r="E14" s="269">
        <v>49127</v>
      </c>
      <c r="F14" s="269">
        <v>32756</v>
      </c>
      <c r="G14" s="269">
        <v>24089</v>
      </c>
      <c r="H14" s="269"/>
      <c r="I14" s="270">
        <v>183011</v>
      </c>
      <c r="J14" s="270">
        <v>435121</v>
      </c>
      <c r="K14" s="271"/>
    </row>
    <row r="15" spans="1:11" ht="15" customHeight="1">
      <c r="A15" s="268">
        <v>2006</v>
      </c>
      <c r="B15" s="268"/>
      <c r="C15" s="269">
        <v>117701</v>
      </c>
      <c r="D15" s="269">
        <v>132676</v>
      </c>
      <c r="E15" s="269">
        <v>108354</v>
      </c>
      <c r="F15" s="269">
        <v>130858</v>
      </c>
      <c r="G15" s="269">
        <v>153578</v>
      </c>
      <c r="H15" s="269"/>
      <c r="I15" s="270">
        <v>643167</v>
      </c>
      <c r="J15" s="270">
        <v>1078288</v>
      </c>
      <c r="K15" s="271"/>
    </row>
    <row r="16" spans="1:11" ht="15" customHeight="1">
      <c r="A16" s="268">
        <v>2007</v>
      </c>
      <c r="B16" s="268"/>
      <c r="C16" s="269">
        <v>112641</v>
      </c>
      <c r="D16" s="269">
        <v>116436</v>
      </c>
      <c r="E16" s="269">
        <v>121889</v>
      </c>
      <c r="F16" s="269">
        <v>125804</v>
      </c>
      <c r="G16" s="269"/>
      <c r="H16" s="269"/>
      <c r="I16" s="270">
        <v>476770</v>
      </c>
      <c r="J16" s="270">
        <v>1555058</v>
      </c>
      <c r="K16" s="271"/>
    </row>
    <row r="17" spans="1:11" ht="15" customHeight="1">
      <c r="A17" s="272">
        <v>2008</v>
      </c>
      <c r="B17" s="272"/>
      <c r="C17" s="273">
        <v>74139</v>
      </c>
      <c r="D17" s="273">
        <v>77503</v>
      </c>
      <c r="E17" s="273">
        <v>55115</v>
      </c>
      <c r="F17" s="273">
        <v>66495</v>
      </c>
      <c r="G17" s="273"/>
      <c r="H17" s="273"/>
      <c r="I17" s="274">
        <v>273252</v>
      </c>
      <c r="J17" s="274">
        <v>1828310</v>
      </c>
      <c r="K17" s="271"/>
    </row>
    <row r="18" spans="1:11" ht="15" customHeight="1">
      <c r="A18" s="275">
        <v>39844</v>
      </c>
      <c r="B18" s="275"/>
      <c r="C18" s="269">
        <v>5298</v>
      </c>
      <c r="D18" s="269">
        <v>3423</v>
      </c>
      <c r="E18" s="269">
        <v>2924</v>
      </c>
      <c r="F18" s="269">
        <v>5678</v>
      </c>
      <c r="G18" s="269"/>
      <c r="H18" s="269"/>
      <c r="I18" s="270">
        <v>17323</v>
      </c>
      <c r="J18" s="270">
        <v>1845633</v>
      </c>
      <c r="K18" s="271"/>
    </row>
    <row r="19" spans="1:11" ht="15" customHeight="1">
      <c r="A19" s="275">
        <v>39872</v>
      </c>
      <c r="B19" s="275"/>
      <c r="C19" s="269">
        <v>2189</v>
      </c>
      <c r="D19" s="269">
        <v>1999</v>
      </c>
      <c r="E19" s="269">
        <v>2492</v>
      </c>
      <c r="F19" s="269">
        <v>2488</v>
      </c>
      <c r="G19" s="269"/>
      <c r="H19" s="269"/>
      <c r="I19" s="270">
        <v>9168</v>
      </c>
      <c r="J19" s="270">
        <v>1854801</v>
      </c>
      <c r="K19" s="271"/>
    </row>
    <row r="20" spans="1:11" ht="15" customHeight="1">
      <c r="A20" s="275">
        <v>39903</v>
      </c>
      <c r="B20" s="275"/>
      <c r="C20" s="269">
        <v>2103</v>
      </c>
      <c r="D20" s="269">
        <v>2012</v>
      </c>
      <c r="E20" s="269">
        <v>2113</v>
      </c>
      <c r="F20" s="269">
        <v>2045</v>
      </c>
      <c r="I20" s="270">
        <v>8273</v>
      </c>
      <c r="J20" s="270">
        <v>1863074</v>
      </c>
    </row>
    <row r="21" spans="1:11" ht="15" customHeight="1">
      <c r="A21" s="275">
        <v>39933</v>
      </c>
      <c r="B21" s="275"/>
      <c r="C21" s="269">
        <v>1689</v>
      </c>
      <c r="D21" s="269">
        <v>2003</v>
      </c>
      <c r="E21" s="269">
        <v>1556</v>
      </c>
      <c r="F21" s="269">
        <v>1474</v>
      </c>
      <c r="I21" s="270">
        <v>6722</v>
      </c>
      <c r="J21" s="270">
        <v>1869796</v>
      </c>
    </row>
    <row r="22" spans="1:11" ht="15" customHeight="1">
      <c r="A22" s="275">
        <v>39964</v>
      </c>
      <c r="B22" s="275"/>
      <c r="C22" s="269">
        <v>1634</v>
      </c>
      <c r="D22" s="269">
        <v>1736</v>
      </c>
      <c r="E22" s="269">
        <v>1105</v>
      </c>
      <c r="F22" s="269">
        <v>1224</v>
      </c>
      <c r="I22" s="270">
        <v>5699</v>
      </c>
      <c r="J22" s="270">
        <v>1875495</v>
      </c>
    </row>
    <row r="23" spans="1:11" ht="15" customHeight="1">
      <c r="A23" s="275">
        <v>39994</v>
      </c>
      <c r="B23" s="275"/>
      <c r="C23" s="269">
        <v>1250</v>
      </c>
      <c r="D23" s="269">
        <v>1237</v>
      </c>
      <c r="E23" s="269">
        <v>1177</v>
      </c>
      <c r="F23" s="269">
        <v>956</v>
      </c>
      <c r="I23" s="270">
        <v>4620</v>
      </c>
      <c r="J23" s="270">
        <v>1880115</v>
      </c>
    </row>
    <row r="24" spans="1:11" ht="15" customHeight="1">
      <c r="A24" s="275">
        <v>40025</v>
      </c>
      <c r="B24" s="275"/>
      <c r="C24" s="269">
        <v>922</v>
      </c>
      <c r="D24" s="269">
        <v>688</v>
      </c>
      <c r="E24" s="269">
        <v>1002</v>
      </c>
      <c r="F24" s="269">
        <v>1238</v>
      </c>
      <c r="I24" s="270">
        <v>3850</v>
      </c>
      <c r="J24" s="270">
        <v>1883965</v>
      </c>
    </row>
    <row r="25" spans="1:11" ht="15" customHeight="1">
      <c r="A25" s="275">
        <v>40056</v>
      </c>
      <c r="B25" s="275"/>
      <c r="C25" s="269">
        <v>847</v>
      </c>
      <c r="D25" s="269">
        <v>862</v>
      </c>
      <c r="E25" s="269">
        <v>990</v>
      </c>
      <c r="F25" s="269">
        <v>1122</v>
      </c>
      <c r="I25" s="270">
        <v>3821</v>
      </c>
      <c r="J25" s="270">
        <v>1887786</v>
      </c>
    </row>
    <row r="26" spans="1:11" ht="15" customHeight="1">
      <c r="A26" s="275">
        <v>40086</v>
      </c>
      <c r="B26" s="275"/>
      <c r="C26" s="269">
        <v>839</v>
      </c>
      <c r="D26" s="269">
        <v>884</v>
      </c>
      <c r="E26" s="269">
        <v>1012</v>
      </c>
      <c r="F26" s="269">
        <v>859</v>
      </c>
      <c r="I26" s="270">
        <v>3594</v>
      </c>
      <c r="J26" s="270">
        <v>1891380</v>
      </c>
    </row>
    <row r="27" spans="1:11" ht="15" customHeight="1">
      <c r="A27" s="275">
        <v>40117</v>
      </c>
      <c r="B27" s="275"/>
      <c r="C27" s="269">
        <v>997</v>
      </c>
      <c r="D27" s="269">
        <v>1080</v>
      </c>
      <c r="E27" s="269">
        <v>1042</v>
      </c>
      <c r="F27" s="269">
        <v>976</v>
      </c>
      <c r="I27" s="270">
        <v>4095</v>
      </c>
      <c r="J27" s="270">
        <v>1895475</v>
      </c>
    </row>
    <row r="28" spans="1:11" ht="15" customHeight="1">
      <c r="A28" s="275">
        <v>40147</v>
      </c>
      <c r="B28" s="275"/>
      <c r="C28" s="269">
        <v>996</v>
      </c>
      <c r="D28" s="269">
        <v>947</v>
      </c>
      <c r="E28" s="269">
        <v>933</v>
      </c>
      <c r="F28" s="269">
        <v>997</v>
      </c>
      <c r="I28" s="270">
        <v>3873</v>
      </c>
      <c r="J28" s="270">
        <v>1899348</v>
      </c>
    </row>
    <row r="29" spans="1:11" ht="15" customHeight="1">
      <c r="A29" s="275">
        <v>40178</v>
      </c>
      <c r="B29" s="276"/>
      <c r="C29" s="273">
        <v>1018</v>
      </c>
      <c r="D29" s="273">
        <v>841</v>
      </c>
      <c r="E29" s="273">
        <v>1073</v>
      </c>
      <c r="F29" s="273">
        <v>955</v>
      </c>
      <c r="G29" s="273"/>
      <c r="H29" s="273"/>
      <c r="I29" s="274">
        <v>3887</v>
      </c>
      <c r="J29" s="274">
        <v>1903235</v>
      </c>
    </row>
    <row r="30" spans="1:11" ht="15" customHeight="1">
      <c r="A30" s="275">
        <v>40209</v>
      </c>
      <c r="B30" s="275"/>
      <c r="C30" s="269">
        <v>996</v>
      </c>
      <c r="D30" s="269">
        <v>1063</v>
      </c>
      <c r="E30" s="269">
        <v>799</v>
      </c>
      <c r="F30" s="269">
        <v>683</v>
      </c>
      <c r="I30" s="270">
        <v>3541</v>
      </c>
      <c r="J30" s="270">
        <v>1906776</v>
      </c>
    </row>
    <row r="31" spans="1:11" ht="15" customHeight="1">
      <c r="A31" s="275">
        <v>40237</v>
      </c>
      <c r="B31" s="275"/>
      <c r="C31" s="269">
        <v>986</v>
      </c>
      <c r="D31" s="269">
        <v>1067</v>
      </c>
      <c r="E31" s="269">
        <v>911</v>
      </c>
      <c r="F31" s="269">
        <v>943</v>
      </c>
      <c r="I31" s="270">
        <v>3907</v>
      </c>
      <c r="J31" s="270">
        <v>1910683</v>
      </c>
    </row>
    <row r="32" spans="1:11" ht="15" customHeight="1">
      <c r="A32" s="275">
        <v>40268</v>
      </c>
      <c r="B32" s="275"/>
      <c r="C32" s="269">
        <v>927</v>
      </c>
      <c r="D32" s="269">
        <v>1192</v>
      </c>
      <c r="E32" s="269">
        <v>958</v>
      </c>
      <c r="F32" s="269">
        <v>944</v>
      </c>
      <c r="I32" s="270">
        <v>4021</v>
      </c>
      <c r="J32" s="270">
        <v>1914704</v>
      </c>
    </row>
    <row r="33" spans="1:10" ht="15" customHeight="1">
      <c r="A33" s="275">
        <v>40298</v>
      </c>
      <c r="B33" s="275"/>
      <c r="C33" s="269">
        <v>970</v>
      </c>
      <c r="D33" s="269">
        <v>1072</v>
      </c>
      <c r="E33" s="269">
        <v>1293</v>
      </c>
      <c r="F33" s="269">
        <v>743</v>
      </c>
      <c r="I33" s="270">
        <v>4078</v>
      </c>
      <c r="J33" s="270">
        <v>1918782</v>
      </c>
    </row>
    <row r="34" spans="1:10" ht="15" customHeight="1">
      <c r="A34" s="275">
        <v>40329</v>
      </c>
      <c r="B34" s="275"/>
      <c r="C34" s="269">
        <v>866</v>
      </c>
      <c r="D34" s="269">
        <v>668</v>
      </c>
      <c r="E34" s="269">
        <v>923</v>
      </c>
      <c r="F34" s="269">
        <v>940</v>
      </c>
      <c r="I34" s="270">
        <v>3397</v>
      </c>
      <c r="J34" s="270">
        <v>1922179</v>
      </c>
    </row>
    <row r="35" spans="1:10" ht="15" customHeight="1">
      <c r="A35" s="275">
        <v>40359</v>
      </c>
      <c r="B35" s="275"/>
      <c r="C35" s="269">
        <v>802</v>
      </c>
      <c r="D35" s="269">
        <v>756</v>
      </c>
      <c r="E35" s="269">
        <v>798</v>
      </c>
      <c r="F35" s="269">
        <v>851</v>
      </c>
      <c r="I35" s="270">
        <v>3207</v>
      </c>
      <c r="J35" s="270">
        <v>1925386</v>
      </c>
    </row>
    <row r="36" spans="1:10" ht="15" customHeight="1">
      <c r="A36" s="275">
        <v>40390</v>
      </c>
      <c r="B36" s="275"/>
      <c r="C36" s="269">
        <v>860</v>
      </c>
      <c r="D36" s="269">
        <v>699</v>
      </c>
      <c r="E36" s="269">
        <v>727</v>
      </c>
      <c r="F36" s="269">
        <v>898</v>
      </c>
      <c r="I36" s="270">
        <v>3184</v>
      </c>
      <c r="J36" s="270">
        <v>1928570</v>
      </c>
    </row>
    <row r="37" spans="1:10" ht="15" customHeight="1">
      <c r="A37" s="275">
        <v>40421</v>
      </c>
      <c r="B37" s="275"/>
      <c r="C37" s="269">
        <v>769</v>
      </c>
      <c r="D37" s="269">
        <v>702</v>
      </c>
      <c r="E37" s="269">
        <v>807</v>
      </c>
      <c r="F37" s="269">
        <v>776</v>
      </c>
      <c r="I37" s="270">
        <v>3054</v>
      </c>
      <c r="J37" s="270">
        <v>1931624</v>
      </c>
    </row>
    <row r="38" spans="1:10" ht="15" customHeight="1">
      <c r="A38" s="275">
        <v>40451</v>
      </c>
      <c r="B38" s="275"/>
      <c r="C38" s="269">
        <v>846</v>
      </c>
      <c r="D38" s="269">
        <v>844</v>
      </c>
      <c r="E38" s="269">
        <v>784</v>
      </c>
      <c r="F38" s="269">
        <v>896</v>
      </c>
      <c r="I38" s="270">
        <v>3370</v>
      </c>
      <c r="J38" s="270">
        <v>1934994</v>
      </c>
    </row>
    <row r="39" spans="1:10" ht="15" customHeight="1">
      <c r="A39" s="275">
        <v>40482</v>
      </c>
      <c r="B39" s="275"/>
      <c r="C39" s="269">
        <v>875</v>
      </c>
      <c r="D39" s="269">
        <v>837</v>
      </c>
      <c r="E39" s="269">
        <v>782</v>
      </c>
      <c r="F39" s="269">
        <v>628</v>
      </c>
      <c r="I39" s="270">
        <v>3122</v>
      </c>
      <c r="J39" s="270">
        <v>1938116</v>
      </c>
    </row>
    <row r="40" spans="1:10" ht="15" customHeight="1">
      <c r="A40" s="275">
        <v>40512</v>
      </c>
      <c r="B40" s="275"/>
      <c r="C40" s="269">
        <v>821</v>
      </c>
      <c r="D40" s="269">
        <v>835</v>
      </c>
      <c r="E40" s="269">
        <v>800</v>
      </c>
      <c r="F40" s="269">
        <v>687</v>
      </c>
      <c r="I40" s="270">
        <v>3143</v>
      </c>
      <c r="J40" s="270">
        <v>1941259</v>
      </c>
    </row>
    <row r="41" spans="1:10" ht="15" customHeight="1">
      <c r="A41" s="275">
        <v>40543</v>
      </c>
      <c r="B41" s="276"/>
      <c r="C41" s="273">
        <v>721</v>
      </c>
      <c r="D41" s="273">
        <v>971</v>
      </c>
      <c r="E41" s="273">
        <v>804</v>
      </c>
      <c r="F41" s="273">
        <v>900</v>
      </c>
      <c r="G41" s="273"/>
      <c r="H41" s="273"/>
      <c r="I41" s="274">
        <v>3396</v>
      </c>
      <c r="J41" s="274">
        <v>1944655</v>
      </c>
    </row>
    <row r="42" spans="1:10" ht="15" customHeight="1">
      <c r="A42" s="275">
        <v>40574</v>
      </c>
      <c r="B42" s="275"/>
      <c r="C42" s="269">
        <v>620</v>
      </c>
      <c r="D42" s="269">
        <v>740</v>
      </c>
      <c r="E42" s="269">
        <v>681</v>
      </c>
      <c r="F42" s="269">
        <v>673</v>
      </c>
      <c r="I42" s="270">
        <v>2714</v>
      </c>
      <c r="J42" s="270">
        <v>1947369</v>
      </c>
    </row>
    <row r="43" spans="1:10" ht="15" customHeight="1">
      <c r="A43" s="275">
        <v>40602</v>
      </c>
      <c r="B43" s="275"/>
      <c r="C43" s="269">
        <v>558</v>
      </c>
      <c r="D43" s="269">
        <v>876</v>
      </c>
      <c r="E43" s="269">
        <v>811</v>
      </c>
      <c r="F43" s="269">
        <v>671</v>
      </c>
      <c r="I43" s="270">
        <v>2916</v>
      </c>
      <c r="J43" s="270">
        <v>1950285</v>
      </c>
    </row>
    <row r="44" spans="1:10" ht="15" customHeight="1">
      <c r="A44" s="275">
        <v>40633</v>
      </c>
      <c r="B44" s="275"/>
      <c r="C44" s="269">
        <v>775</v>
      </c>
      <c r="D44" s="269">
        <v>820</v>
      </c>
      <c r="E44" s="269">
        <v>766</v>
      </c>
      <c r="F44" s="269">
        <v>652</v>
      </c>
      <c r="I44" s="270">
        <v>3013</v>
      </c>
      <c r="J44" s="270">
        <v>1953298</v>
      </c>
    </row>
    <row r="45" spans="1:10" ht="15" customHeight="1">
      <c r="A45" s="275">
        <v>40663</v>
      </c>
      <c r="B45" s="275"/>
      <c r="C45" s="269">
        <v>906</v>
      </c>
      <c r="D45" s="269">
        <v>843</v>
      </c>
      <c r="E45" s="269">
        <v>834</v>
      </c>
      <c r="F45" s="269">
        <v>664</v>
      </c>
      <c r="I45" s="270">
        <v>3247</v>
      </c>
      <c r="J45" s="270">
        <v>1956545</v>
      </c>
    </row>
    <row r="46" spans="1:10" ht="15" customHeight="1">
      <c r="A46" s="275">
        <v>40694</v>
      </c>
      <c r="B46" s="275"/>
      <c r="C46" s="269">
        <v>869</v>
      </c>
      <c r="D46" s="269">
        <v>900</v>
      </c>
      <c r="E46" s="269">
        <v>727</v>
      </c>
      <c r="F46" s="269">
        <v>504</v>
      </c>
      <c r="I46" s="270">
        <v>3000</v>
      </c>
      <c r="J46" s="270">
        <v>1959545</v>
      </c>
    </row>
    <row r="47" spans="1:10" ht="15" customHeight="1">
      <c r="A47" s="275">
        <v>40724</v>
      </c>
      <c r="B47" s="275"/>
      <c r="C47" s="269">
        <v>586</v>
      </c>
      <c r="D47" s="269">
        <v>479</v>
      </c>
      <c r="E47" s="269">
        <v>643</v>
      </c>
      <c r="F47" s="269">
        <v>695</v>
      </c>
      <c r="I47" s="270">
        <v>2403</v>
      </c>
      <c r="J47" s="270">
        <v>1961948</v>
      </c>
    </row>
    <row r="48" spans="1:10" ht="15" customHeight="1">
      <c r="A48" s="275">
        <v>40755</v>
      </c>
      <c r="B48" s="275"/>
      <c r="C48" s="269">
        <v>603</v>
      </c>
      <c r="D48" s="269">
        <v>609</v>
      </c>
      <c r="E48" s="269">
        <v>447</v>
      </c>
      <c r="F48" s="269">
        <v>816</v>
      </c>
      <c r="I48" s="270">
        <v>2475</v>
      </c>
      <c r="J48" s="270">
        <v>1964423</v>
      </c>
    </row>
    <row r="49" spans="1:10" ht="15" customHeight="1">
      <c r="A49" s="275">
        <v>40786</v>
      </c>
      <c r="B49" s="275"/>
      <c r="C49" s="269">
        <v>558</v>
      </c>
      <c r="D49" s="269">
        <v>497</v>
      </c>
      <c r="E49" s="269">
        <v>481</v>
      </c>
      <c r="F49" s="269">
        <v>678</v>
      </c>
      <c r="I49" s="270">
        <v>2214</v>
      </c>
      <c r="J49" s="270">
        <v>1966637</v>
      </c>
    </row>
    <row r="50" spans="1:10" ht="15" customHeight="1">
      <c r="A50" s="275">
        <v>40816</v>
      </c>
      <c r="B50" s="275"/>
      <c r="C50" s="269">
        <v>536</v>
      </c>
      <c r="D50" s="269">
        <v>516</v>
      </c>
      <c r="E50" s="269">
        <v>647</v>
      </c>
      <c r="F50" s="269">
        <v>818</v>
      </c>
      <c r="I50" s="270">
        <v>2517</v>
      </c>
      <c r="J50" s="270">
        <v>1969154</v>
      </c>
    </row>
    <row r="51" spans="1:10" ht="15" customHeight="1">
      <c r="A51" s="275">
        <v>40847</v>
      </c>
      <c r="B51" s="275"/>
      <c r="C51" s="269">
        <v>534</v>
      </c>
      <c r="D51" s="269">
        <v>643</v>
      </c>
      <c r="E51" s="269">
        <v>497</v>
      </c>
      <c r="F51" s="269">
        <v>574</v>
      </c>
      <c r="I51" s="270">
        <v>2248</v>
      </c>
      <c r="J51" s="270">
        <v>1971402</v>
      </c>
    </row>
    <row r="52" spans="1:10" ht="15" customHeight="1">
      <c r="A52" s="275">
        <v>40877</v>
      </c>
      <c r="B52" s="275"/>
      <c r="C52" s="269">
        <v>548</v>
      </c>
      <c r="D52" s="269">
        <v>506</v>
      </c>
      <c r="E52" s="269">
        <v>457</v>
      </c>
      <c r="F52" s="269">
        <v>386</v>
      </c>
      <c r="I52" s="270">
        <v>1897</v>
      </c>
      <c r="J52" s="270">
        <v>1973299</v>
      </c>
    </row>
    <row r="53" spans="1:10" ht="15" customHeight="1">
      <c r="A53" s="275">
        <v>40908</v>
      </c>
      <c r="B53" s="276"/>
      <c r="C53" s="273">
        <v>500</v>
      </c>
      <c r="D53" s="273">
        <v>502</v>
      </c>
      <c r="E53" s="273">
        <v>504</v>
      </c>
      <c r="F53" s="273">
        <v>448</v>
      </c>
      <c r="G53" s="273"/>
      <c r="H53" s="273"/>
      <c r="I53" s="274">
        <v>1954</v>
      </c>
      <c r="J53" s="274">
        <v>1975253</v>
      </c>
    </row>
    <row r="54" spans="1:10" ht="15" customHeight="1">
      <c r="A54" s="275">
        <v>40939</v>
      </c>
      <c r="B54" s="275"/>
      <c r="C54" s="269">
        <v>493</v>
      </c>
      <c r="D54" s="269">
        <v>455</v>
      </c>
      <c r="E54" s="269">
        <v>372</v>
      </c>
      <c r="F54" s="269">
        <v>335</v>
      </c>
      <c r="I54" s="270">
        <v>1655</v>
      </c>
      <c r="J54" s="270">
        <v>1976908</v>
      </c>
    </row>
    <row r="55" spans="1:10" ht="15" customHeight="1">
      <c r="A55" s="275">
        <v>40968</v>
      </c>
      <c r="B55" s="275"/>
      <c r="C55" s="269">
        <v>464</v>
      </c>
      <c r="D55" s="269">
        <v>453</v>
      </c>
      <c r="E55" s="269">
        <v>755</v>
      </c>
      <c r="F55" s="269">
        <v>845</v>
      </c>
      <c r="I55" s="270">
        <v>2517</v>
      </c>
      <c r="J55" s="270">
        <v>1979425</v>
      </c>
    </row>
    <row r="56" spans="1:10" ht="15" customHeight="1">
      <c r="A56" s="275">
        <v>40999</v>
      </c>
      <c r="B56" s="275"/>
      <c r="C56" s="269">
        <v>484</v>
      </c>
      <c r="D56" s="269">
        <v>446</v>
      </c>
      <c r="E56" s="269">
        <v>574</v>
      </c>
      <c r="F56" s="269">
        <v>774</v>
      </c>
      <c r="I56" s="270">
        <v>2278</v>
      </c>
      <c r="J56" s="270">
        <v>1981703</v>
      </c>
    </row>
    <row r="57" spans="1:10" ht="15" customHeight="1">
      <c r="A57" s="275">
        <v>41029</v>
      </c>
      <c r="B57" s="275"/>
      <c r="C57" s="269">
        <v>503</v>
      </c>
      <c r="D57" s="269">
        <v>489</v>
      </c>
      <c r="E57" s="269">
        <v>493</v>
      </c>
      <c r="F57" s="269">
        <v>829</v>
      </c>
      <c r="I57" s="270">
        <v>2314</v>
      </c>
      <c r="J57" s="270">
        <v>1984017</v>
      </c>
    </row>
    <row r="58" spans="1:10" ht="15" customHeight="1">
      <c r="A58" s="275">
        <v>41060</v>
      </c>
      <c r="B58" s="275"/>
      <c r="C58" s="269">
        <v>518</v>
      </c>
      <c r="D58" s="269">
        <v>431</v>
      </c>
      <c r="E58" s="269">
        <v>459</v>
      </c>
      <c r="F58" s="269">
        <v>637</v>
      </c>
      <c r="I58" s="270">
        <v>2045</v>
      </c>
      <c r="J58" s="270">
        <v>1986062</v>
      </c>
    </row>
    <row r="59" spans="1:10" ht="15" customHeight="1">
      <c r="A59" s="275">
        <v>41090</v>
      </c>
      <c r="B59" s="275"/>
      <c r="C59" s="269">
        <v>534</v>
      </c>
      <c r="D59" s="269">
        <v>458</v>
      </c>
      <c r="E59" s="269">
        <v>510</v>
      </c>
      <c r="F59" s="269">
        <v>474</v>
      </c>
      <c r="I59" s="270">
        <v>1976</v>
      </c>
      <c r="J59" s="270">
        <v>1988038</v>
      </c>
    </row>
    <row r="60" spans="1:10" ht="15" customHeight="1">
      <c r="A60" s="275">
        <v>41121</v>
      </c>
      <c r="B60" s="275"/>
      <c r="C60" s="269">
        <v>592</v>
      </c>
      <c r="D60" s="269">
        <v>499</v>
      </c>
      <c r="E60" s="269">
        <v>446</v>
      </c>
      <c r="F60" s="269">
        <v>464</v>
      </c>
      <c r="I60" s="270">
        <v>2001</v>
      </c>
      <c r="J60" s="270">
        <v>1990039</v>
      </c>
    </row>
    <row r="61" spans="1:10" ht="15" customHeight="1">
      <c r="A61" s="275">
        <v>41152</v>
      </c>
      <c r="B61" s="275"/>
      <c r="C61" s="269">
        <v>578</v>
      </c>
      <c r="D61" s="269">
        <v>480</v>
      </c>
      <c r="E61" s="269">
        <v>500</v>
      </c>
      <c r="F61" s="269">
        <v>441</v>
      </c>
      <c r="I61" s="270">
        <v>1999</v>
      </c>
      <c r="J61" s="270">
        <v>1992038</v>
      </c>
    </row>
    <row r="62" spans="1:10" ht="15" customHeight="1">
      <c r="A62" s="275">
        <v>41182</v>
      </c>
      <c r="B62" s="275"/>
      <c r="C62" s="269">
        <v>512</v>
      </c>
      <c r="D62" s="269">
        <v>505</v>
      </c>
      <c r="E62" s="269">
        <v>505</v>
      </c>
      <c r="F62" s="269">
        <v>316</v>
      </c>
      <c r="I62" s="270">
        <v>1838</v>
      </c>
      <c r="J62" s="270">
        <v>1993876</v>
      </c>
    </row>
    <row r="63" spans="1:10" ht="15" customHeight="1">
      <c r="A63" s="275">
        <v>41213</v>
      </c>
      <c r="B63" s="275"/>
      <c r="C63" s="269">
        <v>546</v>
      </c>
      <c r="D63" s="269">
        <v>498</v>
      </c>
      <c r="E63" s="269">
        <v>602</v>
      </c>
      <c r="F63" s="269">
        <v>290</v>
      </c>
      <c r="I63" s="270">
        <v>1936</v>
      </c>
      <c r="J63" s="270">
        <v>1995812</v>
      </c>
    </row>
    <row r="64" spans="1:10" ht="15" customHeight="1">
      <c r="A64" s="275">
        <v>41243</v>
      </c>
      <c r="B64" s="275"/>
      <c r="C64" s="269">
        <v>749</v>
      </c>
      <c r="D64" s="269">
        <v>465</v>
      </c>
      <c r="E64" s="269">
        <v>724</v>
      </c>
      <c r="F64" s="269">
        <v>528</v>
      </c>
      <c r="I64" s="270">
        <v>2466</v>
      </c>
      <c r="J64" s="270">
        <v>1998278</v>
      </c>
    </row>
    <row r="65" spans="1:10" ht="15" customHeight="1">
      <c r="A65" s="275">
        <v>41274</v>
      </c>
      <c r="B65" s="276"/>
      <c r="C65" s="273">
        <v>762</v>
      </c>
      <c r="D65" s="273">
        <v>805</v>
      </c>
      <c r="E65" s="273">
        <v>579</v>
      </c>
      <c r="F65" s="273">
        <v>863</v>
      </c>
      <c r="G65" s="273"/>
      <c r="H65" s="273"/>
      <c r="I65" s="274">
        <v>3009</v>
      </c>
      <c r="J65" s="274">
        <v>2001287</v>
      </c>
    </row>
    <row r="66" spans="1:10" ht="15" customHeight="1">
      <c r="A66" s="275">
        <v>41305</v>
      </c>
      <c r="B66" s="275"/>
      <c r="C66" s="269">
        <v>416</v>
      </c>
      <c r="D66" s="269">
        <v>575</v>
      </c>
      <c r="E66" s="269">
        <v>441</v>
      </c>
      <c r="F66" s="269">
        <v>1015</v>
      </c>
      <c r="I66" s="270">
        <v>2447</v>
      </c>
      <c r="J66" s="270">
        <v>2003734</v>
      </c>
    </row>
    <row r="67" spans="1:10" ht="15" customHeight="1">
      <c r="A67" s="275">
        <v>41333</v>
      </c>
      <c r="B67" s="275"/>
      <c r="C67" s="269">
        <v>1046</v>
      </c>
      <c r="D67" s="269">
        <v>581</v>
      </c>
      <c r="E67" s="269">
        <v>541</v>
      </c>
      <c r="F67" s="269">
        <v>458</v>
      </c>
      <c r="I67" s="270">
        <v>2626</v>
      </c>
      <c r="J67" s="270">
        <v>2006360</v>
      </c>
    </row>
    <row r="68" spans="1:10" ht="15" customHeight="1">
      <c r="A68" s="275">
        <v>41364</v>
      </c>
      <c r="B68" s="275"/>
      <c r="C68" s="269">
        <v>964</v>
      </c>
      <c r="D68" s="269">
        <v>504</v>
      </c>
      <c r="E68" s="269">
        <v>595</v>
      </c>
      <c r="F68" s="269">
        <v>470</v>
      </c>
      <c r="I68" s="270">
        <v>2533</v>
      </c>
      <c r="J68" s="270">
        <v>2008893</v>
      </c>
    </row>
    <row r="69" spans="1:10" ht="15" customHeight="1">
      <c r="A69" s="275">
        <v>41394</v>
      </c>
      <c r="B69" s="275"/>
      <c r="C69" s="269">
        <v>967</v>
      </c>
      <c r="D69" s="269">
        <v>637</v>
      </c>
      <c r="E69" s="269">
        <v>572</v>
      </c>
      <c r="F69" s="269">
        <v>481</v>
      </c>
      <c r="I69" s="270">
        <v>2657</v>
      </c>
      <c r="J69" s="270">
        <v>2011550</v>
      </c>
    </row>
    <row r="70" spans="1:10" ht="15" customHeight="1">
      <c r="A70" s="275">
        <v>41425</v>
      </c>
      <c r="B70" s="275"/>
      <c r="C70" s="269">
        <v>487</v>
      </c>
      <c r="D70" s="269">
        <v>879</v>
      </c>
      <c r="E70" s="269">
        <v>872</v>
      </c>
      <c r="F70" s="269">
        <v>774</v>
      </c>
      <c r="I70" s="270">
        <v>3012</v>
      </c>
      <c r="J70" s="270">
        <v>2014562</v>
      </c>
    </row>
    <row r="71" spans="1:10" ht="15" customHeight="1">
      <c r="A71" s="275">
        <v>41455</v>
      </c>
      <c r="B71" s="269">
        <v>0</v>
      </c>
      <c r="C71" s="269">
        <v>4</v>
      </c>
      <c r="D71" s="269">
        <v>1006</v>
      </c>
      <c r="E71" s="269">
        <v>1733</v>
      </c>
      <c r="F71" s="269">
        <v>667</v>
      </c>
      <c r="I71" s="270">
        <v>3410</v>
      </c>
      <c r="J71" s="270">
        <v>2017972</v>
      </c>
    </row>
    <row r="72" spans="1:10" ht="15" customHeight="1">
      <c r="A72" s="275">
        <v>41486</v>
      </c>
      <c r="B72" s="269">
        <v>56</v>
      </c>
      <c r="C72" s="269">
        <v>0</v>
      </c>
      <c r="D72" s="269">
        <v>1142</v>
      </c>
      <c r="E72" s="269">
        <v>1450</v>
      </c>
      <c r="F72" s="269">
        <v>446</v>
      </c>
      <c r="I72" s="270">
        <v>3094</v>
      </c>
      <c r="J72" s="270">
        <v>2021066</v>
      </c>
    </row>
    <row r="73" spans="1:10" ht="15" customHeight="1">
      <c r="A73" s="275">
        <v>41517</v>
      </c>
      <c r="B73" s="269">
        <v>159</v>
      </c>
      <c r="C73" s="269">
        <v>0</v>
      </c>
      <c r="D73" s="269">
        <v>1783</v>
      </c>
      <c r="E73" s="269">
        <v>1177</v>
      </c>
      <c r="F73" s="269">
        <v>623</v>
      </c>
      <c r="I73" s="270">
        <v>3742</v>
      </c>
      <c r="J73" s="270">
        <v>2024808</v>
      </c>
    </row>
    <row r="74" spans="1:10" ht="15" customHeight="1">
      <c r="A74" s="275">
        <v>41547</v>
      </c>
      <c r="B74" s="269">
        <v>309</v>
      </c>
      <c r="C74" s="269"/>
      <c r="D74" s="269">
        <v>1316</v>
      </c>
      <c r="E74" s="269">
        <v>1587</v>
      </c>
      <c r="F74" s="269">
        <v>1091</v>
      </c>
      <c r="I74" s="270">
        <v>4303</v>
      </c>
      <c r="J74" s="270">
        <v>2029111</v>
      </c>
    </row>
    <row r="75" spans="1:10" ht="15" customHeight="1">
      <c r="A75" s="275">
        <v>41578</v>
      </c>
      <c r="B75" s="269">
        <v>165</v>
      </c>
      <c r="D75" s="269">
        <v>737</v>
      </c>
      <c r="E75" s="269">
        <v>823</v>
      </c>
      <c r="F75" s="269">
        <v>868</v>
      </c>
      <c r="I75" s="270">
        <v>2593</v>
      </c>
      <c r="J75" s="270">
        <v>2031704</v>
      </c>
    </row>
    <row r="76" spans="1:10" ht="15" customHeight="1">
      <c r="A76" s="275">
        <v>41608</v>
      </c>
      <c r="B76" s="269">
        <v>215</v>
      </c>
      <c r="D76" s="269">
        <v>571</v>
      </c>
      <c r="E76" s="269">
        <v>757</v>
      </c>
      <c r="F76" s="269">
        <v>824</v>
      </c>
      <c r="I76" s="270">
        <v>2367</v>
      </c>
      <c r="J76" s="270">
        <v>2034071</v>
      </c>
    </row>
    <row r="77" spans="1:10" ht="15" customHeight="1">
      <c r="A77" s="275">
        <v>41639</v>
      </c>
      <c r="B77" s="273">
        <v>172</v>
      </c>
      <c r="C77" s="273"/>
      <c r="D77" s="273">
        <v>671</v>
      </c>
      <c r="E77" s="273">
        <v>662</v>
      </c>
      <c r="F77" s="273">
        <v>756</v>
      </c>
      <c r="G77" s="273"/>
      <c r="H77" s="273"/>
      <c r="I77" s="274">
        <v>2261</v>
      </c>
      <c r="J77" s="274">
        <v>2036332</v>
      </c>
    </row>
    <row r="78" spans="1:10" ht="15" customHeight="1">
      <c r="A78" s="275">
        <v>41670</v>
      </c>
      <c r="B78" s="269">
        <v>91</v>
      </c>
      <c r="D78" s="260">
        <v>435</v>
      </c>
      <c r="E78" s="269">
        <v>158</v>
      </c>
      <c r="F78" s="269">
        <v>559</v>
      </c>
      <c r="I78" s="270">
        <v>1243</v>
      </c>
      <c r="J78" s="270">
        <v>2037575</v>
      </c>
    </row>
    <row r="79" spans="1:10" ht="15" customHeight="1">
      <c r="A79" s="275">
        <v>41698</v>
      </c>
      <c r="B79" s="269">
        <v>120</v>
      </c>
      <c r="D79" s="260">
        <v>578</v>
      </c>
      <c r="E79" s="260">
        <v>487</v>
      </c>
      <c r="F79" s="269">
        <v>814</v>
      </c>
      <c r="G79" s="269"/>
      <c r="I79" s="270">
        <v>1999</v>
      </c>
      <c r="J79" s="270">
        <v>2039574</v>
      </c>
    </row>
    <row r="80" spans="1:10" ht="15" customHeight="1">
      <c r="A80" s="275">
        <v>41729</v>
      </c>
      <c r="B80" s="269">
        <v>79</v>
      </c>
      <c r="D80" s="260">
        <v>605</v>
      </c>
      <c r="E80" s="260">
        <v>569</v>
      </c>
      <c r="F80" s="260">
        <v>698</v>
      </c>
      <c r="G80" s="269"/>
      <c r="I80" s="270">
        <v>1951</v>
      </c>
      <c r="J80" s="270">
        <v>2041525</v>
      </c>
    </row>
    <row r="81" spans="1:10" ht="15" customHeight="1">
      <c r="A81" s="275">
        <v>41759</v>
      </c>
      <c r="B81" s="269">
        <v>98</v>
      </c>
      <c r="D81" s="260">
        <v>647</v>
      </c>
      <c r="E81" s="260">
        <v>570</v>
      </c>
      <c r="F81" s="260">
        <v>690</v>
      </c>
      <c r="I81" s="270">
        <v>2005</v>
      </c>
      <c r="J81" s="270">
        <v>2043530</v>
      </c>
    </row>
    <row r="82" spans="1:10" ht="15" customHeight="1">
      <c r="A82" s="275">
        <v>41790</v>
      </c>
      <c r="B82" s="269">
        <v>107</v>
      </c>
      <c r="D82" s="260">
        <v>582</v>
      </c>
      <c r="E82" s="260">
        <v>497</v>
      </c>
      <c r="F82" s="260">
        <v>607</v>
      </c>
      <c r="I82" s="270">
        <v>1793</v>
      </c>
      <c r="J82" s="270">
        <v>2045323</v>
      </c>
    </row>
    <row r="83" spans="1:10" ht="15" customHeight="1">
      <c r="A83" s="275">
        <v>41820</v>
      </c>
      <c r="B83" s="269">
        <v>120</v>
      </c>
      <c r="D83" s="260">
        <v>609</v>
      </c>
      <c r="E83" s="260">
        <v>648</v>
      </c>
      <c r="F83" s="260">
        <v>614</v>
      </c>
      <c r="I83" s="270">
        <v>1991</v>
      </c>
      <c r="J83" s="270">
        <v>2047314</v>
      </c>
    </row>
    <row r="84" spans="1:10" ht="15" customHeight="1">
      <c r="A84" s="275">
        <v>41851</v>
      </c>
      <c r="B84" s="269">
        <v>171</v>
      </c>
      <c r="D84" s="260">
        <v>632</v>
      </c>
      <c r="E84" s="260">
        <v>650</v>
      </c>
      <c r="F84" s="260">
        <v>711</v>
      </c>
      <c r="I84" s="270">
        <v>2164</v>
      </c>
      <c r="J84" s="270">
        <v>2049478</v>
      </c>
    </row>
    <row r="85" spans="1:10" ht="15" customHeight="1">
      <c r="A85" s="275">
        <v>41882</v>
      </c>
      <c r="B85" s="269">
        <v>305</v>
      </c>
      <c r="D85" s="260">
        <v>648</v>
      </c>
      <c r="E85" s="260">
        <v>536</v>
      </c>
      <c r="F85" s="260">
        <v>564</v>
      </c>
      <c r="I85" s="270">
        <v>2053</v>
      </c>
      <c r="J85" s="270">
        <v>2051531</v>
      </c>
    </row>
    <row r="86" spans="1:10" ht="15" customHeight="1">
      <c r="A86" s="275">
        <v>41912</v>
      </c>
      <c r="B86" s="269">
        <v>241</v>
      </c>
      <c r="D86" s="260">
        <v>683</v>
      </c>
      <c r="E86" s="260">
        <v>583</v>
      </c>
      <c r="F86" s="260">
        <v>618</v>
      </c>
      <c r="I86" s="270">
        <v>2125</v>
      </c>
      <c r="J86" s="270">
        <v>2053656</v>
      </c>
    </row>
    <row r="87" spans="1:10" ht="15" customHeight="1">
      <c r="A87" s="275">
        <v>41943</v>
      </c>
      <c r="B87" s="269">
        <v>195</v>
      </c>
      <c r="D87" s="260">
        <v>715</v>
      </c>
      <c r="E87" s="260">
        <v>484</v>
      </c>
      <c r="F87" s="260">
        <v>609</v>
      </c>
      <c r="I87" s="270">
        <v>2003</v>
      </c>
      <c r="J87" s="270">
        <v>2055659</v>
      </c>
    </row>
    <row r="88" spans="1:10" ht="15" customHeight="1">
      <c r="A88" s="275">
        <v>41973</v>
      </c>
      <c r="B88" s="269">
        <v>208</v>
      </c>
      <c r="D88" s="260">
        <v>483</v>
      </c>
      <c r="E88" s="260">
        <v>485</v>
      </c>
      <c r="F88" s="260">
        <v>610</v>
      </c>
      <c r="I88" s="270">
        <v>1786</v>
      </c>
      <c r="J88" s="270">
        <v>2057445</v>
      </c>
    </row>
    <row r="89" spans="1:10" ht="15" customHeight="1">
      <c r="A89" s="275">
        <v>42004</v>
      </c>
      <c r="B89" s="273">
        <v>207</v>
      </c>
      <c r="C89" s="273"/>
      <c r="D89" s="273">
        <v>554</v>
      </c>
      <c r="E89" s="273">
        <v>446</v>
      </c>
      <c r="F89" s="273">
        <v>582</v>
      </c>
      <c r="G89" s="273"/>
      <c r="H89" s="273"/>
      <c r="I89" s="274">
        <v>1789</v>
      </c>
      <c r="J89" s="274">
        <v>2059234</v>
      </c>
    </row>
    <row r="90" spans="1:10" ht="15" customHeight="1">
      <c r="A90" s="275">
        <v>42035</v>
      </c>
      <c r="B90" s="269">
        <v>270</v>
      </c>
      <c r="D90" s="260">
        <v>371</v>
      </c>
      <c r="E90" s="260">
        <v>292</v>
      </c>
      <c r="F90" s="260">
        <v>481</v>
      </c>
      <c r="I90" s="270">
        <v>1414</v>
      </c>
      <c r="J90" s="270">
        <v>2060648</v>
      </c>
    </row>
    <row r="91" spans="1:10" ht="15" customHeight="1">
      <c r="A91" s="275">
        <v>42063</v>
      </c>
      <c r="B91" s="269">
        <v>292</v>
      </c>
      <c r="D91" s="260">
        <v>465</v>
      </c>
      <c r="E91" s="260">
        <v>453</v>
      </c>
      <c r="F91" s="260">
        <v>496</v>
      </c>
      <c r="I91" s="270">
        <v>1706</v>
      </c>
      <c r="J91" s="270">
        <v>2062354</v>
      </c>
    </row>
    <row r="92" spans="1:10" ht="15" customHeight="1">
      <c r="A92" s="275">
        <v>42094</v>
      </c>
      <c r="B92" s="269">
        <v>423</v>
      </c>
      <c r="D92" s="260">
        <v>446</v>
      </c>
      <c r="E92" s="260">
        <v>431</v>
      </c>
      <c r="F92" s="260">
        <v>381</v>
      </c>
      <c r="I92" s="270">
        <v>1681</v>
      </c>
      <c r="J92" s="270">
        <v>2064035</v>
      </c>
    </row>
    <row r="93" spans="1:10" ht="15" customHeight="1">
      <c r="A93" s="275">
        <v>42124</v>
      </c>
      <c r="B93" s="269">
        <v>464</v>
      </c>
      <c r="D93" s="260">
        <v>461</v>
      </c>
      <c r="E93" s="260">
        <v>424</v>
      </c>
      <c r="F93" s="260">
        <v>443</v>
      </c>
      <c r="I93" s="270">
        <v>1792</v>
      </c>
      <c r="J93" s="270">
        <v>2065827</v>
      </c>
    </row>
    <row r="94" spans="1:10" ht="15" customHeight="1">
      <c r="A94" s="275">
        <v>42155</v>
      </c>
      <c r="B94" s="269">
        <v>408</v>
      </c>
      <c r="D94" s="260">
        <v>464</v>
      </c>
      <c r="E94" s="260">
        <v>440</v>
      </c>
      <c r="F94" s="260">
        <v>462</v>
      </c>
      <c r="I94" s="270">
        <v>1774</v>
      </c>
      <c r="J94" s="270">
        <v>2067601</v>
      </c>
    </row>
    <row r="95" spans="1:10" ht="15" customHeight="1">
      <c r="A95" s="275">
        <v>42185</v>
      </c>
      <c r="B95" s="269">
        <v>364</v>
      </c>
      <c r="D95" s="260">
        <v>460</v>
      </c>
      <c r="E95" s="260">
        <v>487</v>
      </c>
      <c r="F95" s="260">
        <v>483</v>
      </c>
      <c r="I95" s="270">
        <v>1794</v>
      </c>
      <c r="J95" s="270">
        <v>2069395</v>
      </c>
    </row>
    <row r="96" spans="1:10" ht="15" customHeight="1">
      <c r="A96" s="275">
        <v>42216</v>
      </c>
      <c r="B96" s="269">
        <v>366</v>
      </c>
      <c r="D96" s="260">
        <v>462</v>
      </c>
      <c r="E96" s="260">
        <v>783</v>
      </c>
      <c r="F96" s="260">
        <v>499</v>
      </c>
      <c r="I96" s="270">
        <v>2110</v>
      </c>
      <c r="J96" s="270">
        <v>2071505</v>
      </c>
    </row>
    <row r="97" spans="1:242" ht="15" customHeight="1">
      <c r="A97" s="275">
        <v>42247</v>
      </c>
      <c r="B97" s="269">
        <v>358</v>
      </c>
      <c r="D97" s="260">
        <v>343</v>
      </c>
      <c r="E97" s="260">
        <v>1023</v>
      </c>
      <c r="F97" s="260">
        <v>439</v>
      </c>
      <c r="I97" s="270">
        <v>2163</v>
      </c>
      <c r="J97" s="270">
        <v>2073668</v>
      </c>
    </row>
    <row r="98" spans="1:242" ht="15" customHeight="1">
      <c r="A98" s="275">
        <v>42277</v>
      </c>
      <c r="B98" s="269">
        <v>490</v>
      </c>
      <c r="D98" s="260">
        <v>675</v>
      </c>
      <c r="E98" s="260">
        <v>2080</v>
      </c>
      <c r="F98" s="260">
        <v>641</v>
      </c>
      <c r="I98" s="270">
        <v>3886</v>
      </c>
      <c r="J98" s="270">
        <v>2077554</v>
      </c>
    </row>
    <row r="99" spans="1:242" ht="15" customHeight="1">
      <c r="A99" s="275">
        <v>42308</v>
      </c>
      <c r="B99" s="269">
        <v>346</v>
      </c>
      <c r="D99" s="260">
        <v>634</v>
      </c>
      <c r="E99" s="260">
        <v>1339</v>
      </c>
      <c r="F99" s="260">
        <v>425</v>
      </c>
      <c r="I99" s="270">
        <v>2744</v>
      </c>
      <c r="J99" s="270">
        <v>2080298</v>
      </c>
    </row>
    <row r="100" spans="1:242" ht="15" customHeight="1">
      <c r="A100" s="275">
        <v>42338</v>
      </c>
      <c r="B100" s="269">
        <v>483</v>
      </c>
      <c r="D100" s="260">
        <v>641</v>
      </c>
      <c r="E100" s="260">
        <v>1451</v>
      </c>
      <c r="F100" s="260">
        <v>508</v>
      </c>
      <c r="I100" s="270">
        <v>3083</v>
      </c>
      <c r="J100" s="270">
        <v>2083381</v>
      </c>
      <c r="K100" s="271"/>
    </row>
    <row r="101" spans="1:242" ht="15" customHeight="1">
      <c r="A101" s="275">
        <v>42369</v>
      </c>
      <c r="B101" s="273">
        <v>487</v>
      </c>
      <c r="C101" s="273"/>
      <c r="D101" s="273">
        <v>581</v>
      </c>
      <c r="E101" s="273">
        <v>1880</v>
      </c>
      <c r="F101" s="273">
        <v>470</v>
      </c>
      <c r="G101" s="273"/>
      <c r="H101" s="273"/>
      <c r="I101" s="274">
        <v>3418</v>
      </c>
      <c r="J101" s="274">
        <v>2086799</v>
      </c>
      <c r="K101" s="271"/>
    </row>
    <row r="102" spans="1:242" ht="15" customHeight="1">
      <c r="A102" s="275">
        <v>42400</v>
      </c>
      <c r="B102" s="277">
        <v>369</v>
      </c>
      <c r="C102" s="277"/>
      <c r="D102" s="277">
        <v>356</v>
      </c>
      <c r="E102" s="277">
        <v>624</v>
      </c>
      <c r="F102" s="277">
        <v>355</v>
      </c>
      <c r="G102" s="277"/>
      <c r="H102" s="277"/>
      <c r="I102" s="270">
        <v>1704</v>
      </c>
      <c r="J102" s="270">
        <v>2088503</v>
      </c>
      <c r="K102" s="271"/>
    </row>
    <row r="103" spans="1:242" ht="15" customHeight="1">
      <c r="A103" s="275">
        <v>42429</v>
      </c>
      <c r="B103" s="277">
        <v>685</v>
      </c>
      <c r="C103" s="277"/>
      <c r="D103" s="277">
        <v>529</v>
      </c>
      <c r="E103" s="277">
        <v>2005</v>
      </c>
      <c r="F103" s="277">
        <v>459</v>
      </c>
      <c r="G103" s="277"/>
      <c r="H103" s="277"/>
      <c r="I103" s="270">
        <v>3678</v>
      </c>
      <c r="J103" s="270">
        <v>2092181</v>
      </c>
      <c r="K103" s="271"/>
    </row>
    <row r="104" spans="1:242">
      <c r="A104" s="275">
        <v>42460</v>
      </c>
      <c r="B104" s="260">
        <v>612</v>
      </c>
      <c r="D104" s="260">
        <v>500</v>
      </c>
      <c r="E104" s="260">
        <v>1831</v>
      </c>
      <c r="F104" s="260">
        <v>425</v>
      </c>
      <c r="I104" s="270">
        <v>3368</v>
      </c>
      <c r="J104" s="270">
        <v>2095549</v>
      </c>
    </row>
    <row r="105" spans="1:242">
      <c r="A105" s="275">
        <v>42490</v>
      </c>
      <c r="B105" s="269">
        <v>526</v>
      </c>
      <c r="D105" s="260">
        <v>580</v>
      </c>
      <c r="E105" s="260">
        <v>1949</v>
      </c>
      <c r="F105" s="260">
        <v>338</v>
      </c>
      <c r="I105" s="270">
        <v>3393</v>
      </c>
      <c r="J105" s="270">
        <v>2098942</v>
      </c>
      <c r="K105" s="271"/>
    </row>
    <row r="106" spans="1:242">
      <c r="A106" s="275">
        <v>42521</v>
      </c>
      <c r="B106" s="269">
        <v>615</v>
      </c>
      <c r="D106" s="260">
        <v>581</v>
      </c>
      <c r="E106" s="260">
        <v>2235</v>
      </c>
      <c r="F106" s="260">
        <v>325</v>
      </c>
      <c r="I106" s="270">
        <v>3756</v>
      </c>
      <c r="J106" s="270">
        <v>2102698</v>
      </c>
      <c r="K106" s="271"/>
    </row>
    <row r="107" spans="1:242">
      <c r="A107" s="275">
        <v>42551</v>
      </c>
      <c r="B107" s="260">
        <v>579</v>
      </c>
      <c r="D107" s="260">
        <v>629</v>
      </c>
      <c r="E107" s="260">
        <v>2576</v>
      </c>
      <c r="F107" s="260">
        <v>371</v>
      </c>
      <c r="H107" s="270"/>
      <c r="I107" s="270">
        <v>4155</v>
      </c>
      <c r="J107" s="270">
        <v>2106853</v>
      </c>
      <c r="P107" s="143"/>
      <c r="Q107" s="143"/>
      <c r="R107" s="278"/>
      <c r="S107" s="279"/>
      <c r="T107" s="143"/>
      <c r="X107" s="143"/>
      <c r="Y107" s="143"/>
      <c r="Z107" s="278"/>
      <c r="AA107" s="279"/>
      <c r="AB107" s="143"/>
      <c r="AF107" s="143"/>
      <c r="AG107" s="143"/>
      <c r="AH107" s="278"/>
      <c r="AI107" s="279"/>
      <c r="AJ107" s="143"/>
      <c r="AN107" s="143"/>
      <c r="AO107" s="143"/>
      <c r="AP107" s="278"/>
      <c r="AQ107" s="279"/>
      <c r="AR107" s="143"/>
      <c r="AV107" s="143"/>
      <c r="AW107" s="143"/>
      <c r="AX107" s="278"/>
      <c r="AY107" s="279"/>
      <c r="AZ107" s="143"/>
      <c r="BD107" s="143"/>
      <c r="BE107" s="143"/>
      <c r="BF107" s="278"/>
      <c r="BG107" s="279"/>
      <c r="BH107" s="143"/>
      <c r="BL107" s="143"/>
      <c r="BM107" s="143"/>
      <c r="BN107" s="278"/>
      <c r="BO107" s="279"/>
      <c r="BP107" s="143"/>
      <c r="BT107" s="143"/>
      <c r="BU107" s="143"/>
      <c r="BV107" s="278"/>
      <c r="BW107" s="279"/>
      <c r="BX107" s="143"/>
      <c r="CB107" s="143"/>
      <c r="CC107" s="143"/>
      <c r="CD107" s="278"/>
      <c r="CE107" s="279"/>
      <c r="CF107" s="143"/>
      <c r="CJ107" s="143"/>
      <c r="CK107" s="143"/>
      <c r="CL107" s="278"/>
      <c r="CM107" s="279"/>
      <c r="CN107" s="143"/>
      <c r="CR107" s="143"/>
      <c r="CS107" s="143"/>
      <c r="CT107" s="278"/>
      <c r="CU107" s="279"/>
      <c r="CV107" s="143"/>
      <c r="CZ107" s="143"/>
      <c r="DA107" s="143"/>
      <c r="DB107" s="278"/>
      <c r="DC107" s="279"/>
      <c r="DD107" s="143"/>
      <c r="DH107" s="143"/>
      <c r="DI107" s="143"/>
      <c r="DJ107" s="278"/>
      <c r="DK107" s="279"/>
      <c r="DL107" s="143"/>
      <c r="DP107" s="143"/>
      <c r="DQ107" s="143"/>
      <c r="DR107" s="278"/>
      <c r="DS107" s="279"/>
      <c r="DT107" s="143"/>
      <c r="DX107" s="143"/>
      <c r="DY107" s="143"/>
      <c r="DZ107" s="278"/>
      <c r="EA107" s="279"/>
      <c r="EB107" s="143"/>
      <c r="EF107" s="143"/>
      <c r="EG107" s="143"/>
      <c r="EH107" s="278"/>
      <c r="EI107" s="279"/>
      <c r="EJ107" s="143"/>
      <c r="EN107" s="143"/>
      <c r="EO107" s="143"/>
      <c r="EP107" s="278"/>
      <c r="EQ107" s="279"/>
      <c r="ER107" s="143"/>
      <c r="EV107" s="143"/>
      <c r="EW107" s="143"/>
      <c r="EX107" s="278"/>
      <c r="EY107" s="279"/>
      <c r="EZ107" s="143"/>
      <c r="FD107" s="143"/>
      <c r="FE107" s="143"/>
      <c r="FF107" s="278"/>
      <c r="FG107" s="279"/>
      <c r="FH107" s="143"/>
      <c r="FL107" s="143"/>
      <c r="FM107" s="143"/>
      <c r="FN107" s="278"/>
      <c r="FO107" s="279"/>
      <c r="FP107" s="143"/>
      <c r="FT107" s="143"/>
      <c r="FU107" s="143"/>
      <c r="FV107" s="278"/>
      <c r="FW107" s="279"/>
      <c r="FX107" s="143"/>
      <c r="GB107" s="143"/>
      <c r="GC107" s="143"/>
      <c r="GD107" s="278"/>
      <c r="GE107" s="279"/>
      <c r="GF107" s="143"/>
      <c r="GJ107" s="143"/>
      <c r="GK107" s="143"/>
      <c r="GL107" s="278"/>
      <c r="GM107" s="279"/>
      <c r="GN107" s="143"/>
      <c r="GR107" s="143"/>
      <c r="GS107" s="143"/>
      <c r="GT107" s="278"/>
      <c r="GU107" s="279"/>
      <c r="GV107" s="143"/>
      <c r="GZ107" s="143"/>
      <c r="HA107" s="143"/>
      <c r="HB107" s="278"/>
      <c r="HC107" s="279"/>
      <c r="HD107" s="143"/>
      <c r="HH107" s="143"/>
      <c r="HI107" s="143"/>
      <c r="HJ107" s="278"/>
      <c r="HK107" s="279"/>
      <c r="HL107" s="143"/>
      <c r="HP107" s="143"/>
      <c r="HQ107" s="143"/>
      <c r="HR107" s="278"/>
      <c r="HS107" s="279"/>
      <c r="HT107" s="143"/>
      <c r="HX107" s="143"/>
      <c r="HY107" s="143"/>
      <c r="HZ107" s="278"/>
      <c r="IA107" s="279"/>
      <c r="IB107" s="143"/>
      <c r="IF107" s="143"/>
      <c r="IG107" s="143"/>
      <c r="IH107" s="278"/>
    </row>
    <row r="108" spans="1:242">
      <c r="A108" s="275">
        <v>42582</v>
      </c>
      <c r="B108" s="260">
        <v>576</v>
      </c>
      <c r="D108" s="260">
        <v>656</v>
      </c>
      <c r="E108" s="260">
        <v>2550</v>
      </c>
      <c r="F108" s="260">
        <v>410</v>
      </c>
      <c r="H108" s="270"/>
      <c r="I108" s="270">
        <v>4192</v>
      </c>
      <c r="J108" s="270">
        <v>2111045</v>
      </c>
      <c r="P108" s="143"/>
      <c r="Q108" s="143"/>
      <c r="R108" s="278"/>
      <c r="S108" s="279"/>
      <c r="T108" s="143"/>
      <c r="X108" s="143"/>
      <c r="Y108" s="143"/>
      <c r="Z108" s="278"/>
      <c r="AA108" s="279"/>
      <c r="AB108" s="143"/>
      <c r="AF108" s="143"/>
      <c r="AG108" s="143"/>
      <c r="AH108" s="278"/>
      <c r="AI108" s="279"/>
      <c r="AJ108" s="143"/>
      <c r="AN108" s="143"/>
      <c r="AO108" s="143"/>
      <c r="AP108" s="278"/>
      <c r="AQ108" s="279"/>
      <c r="AR108" s="143"/>
      <c r="AV108" s="143"/>
      <c r="AW108" s="143"/>
      <c r="AX108" s="278"/>
      <c r="AY108" s="279"/>
      <c r="AZ108" s="143"/>
      <c r="BD108" s="143"/>
      <c r="BE108" s="143"/>
      <c r="BF108" s="278"/>
      <c r="BG108" s="279"/>
      <c r="BH108" s="143"/>
      <c r="BL108" s="143"/>
      <c r="BM108" s="143"/>
      <c r="BN108" s="278"/>
      <c r="BO108" s="279"/>
      <c r="BP108" s="143"/>
      <c r="BT108" s="143"/>
      <c r="BU108" s="143"/>
      <c r="BV108" s="278"/>
      <c r="BW108" s="279"/>
      <c r="BX108" s="143"/>
      <c r="CB108" s="143"/>
      <c r="CC108" s="143"/>
      <c r="CD108" s="278"/>
      <c r="CE108" s="279"/>
      <c r="CF108" s="143"/>
      <c r="CJ108" s="143"/>
      <c r="CK108" s="143"/>
      <c r="CL108" s="278"/>
      <c r="CM108" s="279"/>
      <c r="CN108" s="143"/>
      <c r="CR108" s="143"/>
      <c r="CS108" s="143"/>
      <c r="CT108" s="278"/>
      <c r="CU108" s="279"/>
      <c r="CV108" s="143"/>
      <c r="CZ108" s="143"/>
      <c r="DA108" s="143"/>
      <c r="DB108" s="278"/>
      <c r="DC108" s="279"/>
      <c r="DD108" s="143"/>
      <c r="DH108" s="143"/>
      <c r="DI108" s="143"/>
      <c r="DJ108" s="278"/>
      <c r="DK108" s="279"/>
      <c r="DL108" s="143"/>
      <c r="DP108" s="143"/>
      <c r="DQ108" s="143"/>
      <c r="DR108" s="278"/>
      <c r="DS108" s="279"/>
      <c r="DT108" s="143"/>
      <c r="DX108" s="143"/>
      <c r="DY108" s="143"/>
      <c r="DZ108" s="278"/>
      <c r="EA108" s="279"/>
      <c r="EB108" s="143"/>
      <c r="EF108" s="143"/>
      <c r="EG108" s="143"/>
      <c r="EH108" s="278"/>
      <c r="EI108" s="279"/>
      <c r="EJ108" s="143"/>
      <c r="EN108" s="143"/>
      <c r="EO108" s="143"/>
      <c r="EP108" s="278"/>
      <c r="EQ108" s="279"/>
      <c r="ER108" s="143"/>
      <c r="EV108" s="143"/>
      <c r="EW108" s="143"/>
      <c r="EX108" s="278"/>
      <c r="EY108" s="279"/>
      <c r="EZ108" s="143"/>
      <c r="FD108" s="143"/>
      <c r="FE108" s="143"/>
      <c r="FF108" s="278"/>
      <c r="FG108" s="279"/>
      <c r="FH108" s="143"/>
      <c r="FL108" s="143"/>
      <c r="FM108" s="143"/>
      <c r="FN108" s="278"/>
      <c r="FO108" s="279"/>
      <c r="FP108" s="143"/>
      <c r="FT108" s="143"/>
      <c r="FU108" s="143"/>
      <c r="FV108" s="278"/>
      <c r="FW108" s="279"/>
      <c r="FX108" s="143"/>
      <c r="GB108" s="143"/>
      <c r="GC108" s="143"/>
      <c r="GD108" s="278"/>
      <c r="GE108" s="279"/>
      <c r="GF108" s="143"/>
      <c r="GJ108" s="143"/>
      <c r="GK108" s="143"/>
      <c r="GL108" s="278"/>
      <c r="GM108" s="279"/>
      <c r="GN108" s="143"/>
      <c r="GR108" s="143"/>
      <c r="GS108" s="143"/>
      <c r="GT108" s="278"/>
      <c r="GU108" s="279"/>
      <c r="GV108" s="143"/>
      <c r="GZ108" s="143"/>
      <c r="HA108" s="143"/>
      <c r="HB108" s="278"/>
      <c r="HC108" s="279"/>
      <c r="HD108" s="143"/>
      <c r="HH108" s="143"/>
      <c r="HI108" s="143"/>
      <c r="HJ108" s="278"/>
      <c r="HK108" s="279"/>
      <c r="HL108" s="143"/>
      <c r="HP108" s="143"/>
      <c r="HQ108" s="143"/>
      <c r="HR108" s="278"/>
      <c r="HS108" s="279"/>
      <c r="HT108" s="143"/>
      <c r="HX108" s="143"/>
      <c r="HY108" s="143"/>
      <c r="HZ108" s="278"/>
      <c r="IA108" s="279"/>
      <c r="IB108" s="143"/>
      <c r="IF108" s="143"/>
      <c r="IG108" s="143"/>
      <c r="IH108" s="278"/>
    </row>
    <row r="109" spans="1:242">
      <c r="A109" s="275">
        <v>42613</v>
      </c>
      <c r="B109" s="260">
        <v>768</v>
      </c>
      <c r="D109" s="260">
        <v>606</v>
      </c>
      <c r="E109" s="260">
        <v>2207</v>
      </c>
      <c r="F109" s="260">
        <v>500</v>
      </c>
      <c r="H109" s="270"/>
      <c r="I109" s="270">
        <v>4081</v>
      </c>
      <c r="J109" s="270">
        <v>2115126</v>
      </c>
      <c r="P109" s="143"/>
      <c r="Q109" s="143"/>
      <c r="R109" s="278"/>
      <c r="S109" s="279"/>
      <c r="T109" s="143"/>
      <c r="X109" s="143"/>
      <c r="Y109" s="143"/>
      <c r="Z109" s="278"/>
      <c r="AA109" s="279"/>
      <c r="AB109" s="143"/>
      <c r="AF109" s="143"/>
      <c r="AG109" s="143"/>
      <c r="AH109" s="278"/>
      <c r="AI109" s="279"/>
      <c r="AJ109" s="143"/>
      <c r="AN109" s="143"/>
      <c r="AO109" s="143"/>
      <c r="AP109" s="278"/>
      <c r="AQ109" s="279"/>
      <c r="AR109" s="143"/>
      <c r="AV109" s="143"/>
      <c r="AW109" s="143"/>
      <c r="AX109" s="278"/>
      <c r="AY109" s="279"/>
      <c r="AZ109" s="143"/>
      <c r="BD109" s="143"/>
      <c r="BE109" s="143"/>
      <c r="BF109" s="278"/>
      <c r="BG109" s="279"/>
      <c r="BH109" s="143"/>
      <c r="BL109" s="143"/>
      <c r="BM109" s="143"/>
      <c r="BN109" s="278"/>
      <c r="BO109" s="279"/>
      <c r="BP109" s="143"/>
      <c r="BT109" s="143"/>
      <c r="BU109" s="143"/>
      <c r="BV109" s="278"/>
      <c r="BW109" s="279"/>
      <c r="BX109" s="143"/>
      <c r="CB109" s="143"/>
      <c r="CC109" s="143"/>
      <c r="CD109" s="278"/>
      <c r="CE109" s="279"/>
      <c r="CF109" s="143"/>
      <c r="CJ109" s="143"/>
      <c r="CK109" s="143"/>
      <c r="CL109" s="278"/>
      <c r="CM109" s="279"/>
      <c r="CN109" s="143"/>
      <c r="CR109" s="143"/>
      <c r="CS109" s="143"/>
      <c r="CT109" s="278"/>
      <c r="CU109" s="279"/>
      <c r="CV109" s="143"/>
      <c r="CZ109" s="143"/>
      <c r="DA109" s="143"/>
      <c r="DB109" s="278"/>
      <c r="DC109" s="279"/>
      <c r="DD109" s="143"/>
      <c r="DH109" s="143"/>
      <c r="DI109" s="143"/>
      <c r="DJ109" s="278"/>
      <c r="DK109" s="279"/>
      <c r="DL109" s="143"/>
      <c r="DP109" s="143"/>
      <c r="DQ109" s="143"/>
      <c r="DR109" s="278"/>
      <c r="DS109" s="279"/>
      <c r="DT109" s="143"/>
      <c r="DX109" s="143"/>
      <c r="DY109" s="143"/>
      <c r="DZ109" s="278"/>
      <c r="EA109" s="279"/>
      <c r="EB109" s="143"/>
      <c r="EF109" s="143"/>
      <c r="EG109" s="143"/>
      <c r="EH109" s="278"/>
      <c r="EI109" s="279"/>
      <c r="EJ109" s="143"/>
      <c r="EN109" s="143"/>
      <c r="EO109" s="143"/>
      <c r="EP109" s="278"/>
      <c r="EQ109" s="279"/>
      <c r="ER109" s="143"/>
      <c r="EV109" s="143"/>
      <c r="EW109" s="143"/>
      <c r="EX109" s="278"/>
      <c r="EY109" s="279"/>
      <c r="EZ109" s="143"/>
      <c r="FD109" s="143"/>
      <c r="FE109" s="143"/>
      <c r="FF109" s="278"/>
      <c r="FG109" s="279"/>
      <c r="FH109" s="143"/>
      <c r="FL109" s="143"/>
      <c r="FM109" s="143"/>
      <c r="FN109" s="278"/>
      <c r="FO109" s="279"/>
      <c r="FP109" s="143"/>
      <c r="FT109" s="143"/>
      <c r="FU109" s="143"/>
      <c r="FV109" s="278"/>
      <c r="FW109" s="279"/>
      <c r="FX109" s="143"/>
      <c r="GB109" s="143"/>
      <c r="GC109" s="143"/>
      <c r="GD109" s="278"/>
      <c r="GE109" s="279"/>
      <c r="GF109" s="143"/>
      <c r="GJ109" s="143"/>
      <c r="GK109" s="143"/>
      <c r="GL109" s="278"/>
      <c r="GM109" s="279"/>
      <c r="GN109" s="143"/>
      <c r="GR109" s="143"/>
      <c r="GS109" s="143"/>
      <c r="GT109" s="278"/>
      <c r="GU109" s="279"/>
      <c r="GV109" s="143"/>
      <c r="GZ109" s="143"/>
      <c r="HA109" s="143"/>
      <c r="HB109" s="278"/>
      <c r="HC109" s="279"/>
      <c r="HD109" s="143"/>
      <c r="HH109" s="143"/>
      <c r="HI109" s="143"/>
      <c r="HJ109" s="278"/>
      <c r="HK109" s="279"/>
      <c r="HL109" s="143"/>
      <c r="HP109" s="143"/>
      <c r="HQ109" s="143"/>
      <c r="HR109" s="278"/>
      <c r="HS109" s="279"/>
      <c r="HT109" s="143"/>
      <c r="HX109" s="143"/>
      <c r="HY109" s="143"/>
      <c r="HZ109" s="278"/>
      <c r="IA109" s="279"/>
      <c r="IB109" s="143"/>
      <c r="IF109" s="143"/>
      <c r="IG109" s="143"/>
      <c r="IH109" s="278"/>
    </row>
    <row r="110" spans="1:242">
      <c r="A110" s="275">
        <v>42643</v>
      </c>
      <c r="B110" s="260">
        <v>932</v>
      </c>
      <c r="D110" s="260">
        <v>698</v>
      </c>
      <c r="E110" s="260">
        <v>2734</v>
      </c>
      <c r="F110" s="260">
        <v>490</v>
      </c>
      <c r="H110" s="270"/>
      <c r="I110" s="270">
        <v>4854</v>
      </c>
      <c r="J110" s="270">
        <v>2119980</v>
      </c>
      <c r="P110" s="143"/>
      <c r="Q110" s="143"/>
      <c r="R110" s="278"/>
      <c r="S110" s="279"/>
      <c r="T110" s="143"/>
      <c r="X110" s="143"/>
      <c r="Y110" s="143"/>
      <c r="Z110" s="278"/>
      <c r="AA110" s="279"/>
      <c r="AB110" s="143"/>
      <c r="AF110" s="143"/>
      <c r="AG110" s="143"/>
      <c r="AH110" s="278"/>
      <c r="AI110" s="279"/>
      <c r="AJ110" s="143"/>
      <c r="AN110" s="143"/>
      <c r="AO110" s="143"/>
      <c r="AP110" s="278"/>
      <c r="AQ110" s="279"/>
      <c r="AR110" s="143"/>
      <c r="AV110" s="143"/>
      <c r="AW110" s="143"/>
      <c r="AX110" s="278"/>
      <c r="AY110" s="279"/>
      <c r="AZ110" s="143"/>
      <c r="BD110" s="143"/>
      <c r="BE110" s="143"/>
      <c r="BF110" s="278"/>
      <c r="BG110" s="279"/>
      <c r="BH110" s="143"/>
      <c r="BL110" s="143"/>
      <c r="BM110" s="143"/>
      <c r="BN110" s="278"/>
      <c r="BO110" s="279"/>
      <c r="BP110" s="143"/>
      <c r="BT110" s="143"/>
      <c r="BU110" s="143"/>
      <c r="BV110" s="278"/>
      <c r="BW110" s="279"/>
      <c r="BX110" s="143"/>
      <c r="CB110" s="143"/>
      <c r="CC110" s="143"/>
      <c r="CD110" s="278"/>
      <c r="CE110" s="279"/>
      <c r="CF110" s="143"/>
      <c r="CJ110" s="143"/>
      <c r="CK110" s="143"/>
      <c r="CL110" s="278"/>
      <c r="CM110" s="279"/>
      <c r="CN110" s="143"/>
      <c r="CR110" s="143"/>
      <c r="CS110" s="143"/>
      <c r="CT110" s="278"/>
      <c r="CU110" s="279"/>
      <c r="CV110" s="143"/>
      <c r="CZ110" s="143"/>
      <c r="DA110" s="143"/>
      <c r="DB110" s="278"/>
      <c r="DC110" s="279"/>
      <c r="DD110" s="143"/>
      <c r="DH110" s="143"/>
      <c r="DI110" s="143"/>
      <c r="DJ110" s="278"/>
      <c r="DK110" s="279"/>
      <c r="DL110" s="143"/>
      <c r="DP110" s="143"/>
      <c r="DQ110" s="143"/>
      <c r="DR110" s="278"/>
      <c r="DS110" s="279"/>
      <c r="DT110" s="143"/>
      <c r="DX110" s="143"/>
      <c r="DY110" s="143"/>
      <c r="DZ110" s="278"/>
      <c r="EA110" s="279"/>
      <c r="EB110" s="143"/>
      <c r="EF110" s="143"/>
      <c r="EG110" s="143"/>
      <c r="EH110" s="278"/>
      <c r="EI110" s="279"/>
      <c r="EJ110" s="143"/>
      <c r="EN110" s="143"/>
      <c r="EO110" s="143"/>
      <c r="EP110" s="278"/>
      <c r="EQ110" s="279"/>
      <c r="ER110" s="143"/>
      <c r="EV110" s="143"/>
      <c r="EW110" s="143"/>
      <c r="EX110" s="278"/>
      <c r="EY110" s="279"/>
      <c r="EZ110" s="143"/>
      <c r="FD110" s="143"/>
      <c r="FE110" s="143"/>
      <c r="FF110" s="278"/>
      <c r="FG110" s="279"/>
      <c r="FH110" s="143"/>
      <c r="FL110" s="143"/>
      <c r="FM110" s="143"/>
      <c r="FN110" s="278"/>
      <c r="FO110" s="279"/>
      <c r="FP110" s="143"/>
      <c r="FT110" s="143"/>
      <c r="FU110" s="143"/>
      <c r="FV110" s="278"/>
      <c r="FW110" s="279"/>
      <c r="FX110" s="143"/>
      <c r="GB110" s="143"/>
      <c r="GC110" s="143"/>
      <c r="GD110" s="278"/>
      <c r="GE110" s="279"/>
      <c r="GF110" s="143"/>
      <c r="GJ110" s="143"/>
      <c r="GK110" s="143"/>
      <c r="GL110" s="278"/>
      <c r="GM110" s="279"/>
      <c r="GN110" s="143"/>
      <c r="GR110" s="143"/>
      <c r="GS110" s="143"/>
      <c r="GT110" s="278"/>
      <c r="GU110" s="279"/>
      <c r="GV110" s="143"/>
      <c r="GZ110" s="143"/>
      <c r="HA110" s="143"/>
      <c r="HB110" s="278"/>
      <c r="HC110" s="279"/>
      <c r="HD110" s="143"/>
      <c r="HH110" s="143"/>
      <c r="HI110" s="143"/>
      <c r="HJ110" s="278"/>
      <c r="HK110" s="279"/>
      <c r="HL110" s="143"/>
      <c r="HP110" s="143"/>
      <c r="HQ110" s="143"/>
      <c r="HR110" s="278"/>
      <c r="HS110" s="279"/>
      <c r="HT110" s="143"/>
      <c r="HX110" s="143"/>
      <c r="HY110" s="143"/>
      <c r="HZ110" s="278"/>
      <c r="IA110" s="279"/>
      <c r="IB110" s="143"/>
      <c r="IF110" s="143"/>
      <c r="IG110" s="143"/>
      <c r="IH110" s="278"/>
    </row>
    <row r="111" spans="1:242">
      <c r="A111" s="275">
        <v>42674</v>
      </c>
      <c r="B111" s="260">
        <v>831</v>
      </c>
      <c r="D111" s="260">
        <v>675</v>
      </c>
      <c r="E111" s="260">
        <v>2475</v>
      </c>
      <c r="F111" s="260">
        <v>480</v>
      </c>
      <c r="H111" s="270"/>
      <c r="I111" s="270">
        <v>4461</v>
      </c>
      <c r="J111" s="270">
        <v>2124441</v>
      </c>
      <c r="P111" s="143"/>
      <c r="Q111" s="143"/>
      <c r="R111" s="278"/>
      <c r="S111" s="279"/>
      <c r="T111" s="143"/>
      <c r="X111" s="143"/>
      <c r="Y111" s="143"/>
      <c r="Z111" s="278"/>
      <c r="AA111" s="279"/>
      <c r="AB111" s="143"/>
      <c r="AF111" s="143"/>
      <c r="AG111" s="143"/>
      <c r="AH111" s="278"/>
      <c r="AI111" s="279"/>
      <c r="AJ111" s="143"/>
      <c r="AN111" s="143"/>
      <c r="AO111" s="143"/>
      <c r="AP111" s="278"/>
      <c r="AQ111" s="279"/>
      <c r="AR111" s="143"/>
      <c r="AV111" s="143"/>
      <c r="AW111" s="143"/>
      <c r="AX111" s="278"/>
      <c r="AY111" s="279"/>
      <c r="AZ111" s="143"/>
      <c r="BD111" s="143"/>
      <c r="BE111" s="143"/>
      <c r="BF111" s="278"/>
      <c r="BG111" s="279"/>
      <c r="BH111" s="143"/>
      <c r="BL111" s="143"/>
      <c r="BM111" s="143"/>
      <c r="BN111" s="278"/>
      <c r="BO111" s="279"/>
      <c r="BP111" s="143"/>
      <c r="BT111" s="143"/>
      <c r="BU111" s="143"/>
      <c r="BV111" s="278"/>
      <c r="BW111" s="279"/>
      <c r="BX111" s="143"/>
      <c r="CB111" s="143"/>
      <c r="CC111" s="143"/>
      <c r="CD111" s="278"/>
      <c r="CE111" s="279"/>
      <c r="CF111" s="143"/>
      <c r="CJ111" s="143"/>
      <c r="CK111" s="143"/>
      <c r="CL111" s="278"/>
      <c r="CM111" s="279"/>
      <c r="CN111" s="143"/>
      <c r="CR111" s="143"/>
      <c r="CS111" s="143"/>
      <c r="CT111" s="278"/>
      <c r="CU111" s="279"/>
      <c r="CV111" s="143"/>
      <c r="CZ111" s="143"/>
      <c r="DA111" s="143"/>
      <c r="DB111" s="278"/>
      <c r="DC111" s="279"/>
      <c r="DD111" s="143"/>
      <c r="DH111" s="143"/>
      <c r="DI111" s="143"/>
      <c r="DJ111" s="278"/>
      <c r="DK111" s="279"/>
      <c r="DL111" s="143"/>
      <c r="DP111" s="143"/>
      <c r="DQ111" s="143"/>
      <c r="DR111" s="278"/>
      <c r="DS111" s="279"/>
      <c r="DT111" s="143"/>
      <c r="DX111" s="143"/>
      <c r="DY111" s="143"/>
      <c r="DZ111" s="278"/>
      <c r="EA111" s="279"/>
      <c r="EB111" s="143"/>
      <c r="EF111" s="143"/>
      <c r="EG111" s="143"/>
      <c r="EH111" s="278"/>
      <c r="EI111" s="279"/>
      <c r="EJ111" s="143"/>
      <c r="EN111" s="143"/>
      <c r="EO111" s="143"/>
      <c r="EP111" s="278"/>
      <c r="EQ111" s="279"/>
      <c r="ER111" s="143"/>
      <c r="EV111" s="143"/>
      <c r="EW111" s="143"/>
      <c r="EX111" s="278"/>
      <c r="EY111" s="279"/>
      <c r="EZ111" s="143"/>
      <c r="FD111" s="143"/>
      <c r="FE111" s="143"/>
      <c r="FF111" s="278"/>
      <c r="FG111" s="279"/>
      <c r="FH111" s="143"/>
      <c r="FL111" s="143"/>
      <c r="FM111" s="143"/>
      <c r="FN111" s="278"/>
      <c r="FO111" s="279"/>
      <c r="FP111" s="143"/>
      <c r="FT111" s="143"/>
      <c r="FU111" s="143"/>
      <c r="FV111" s="278"/>
      <c r="FW111" s="279"/>
      <c r="FX111" s="143"/>
      <c r="GB111" s="143"/>
      <c r="GC111" s="143"/>
      <c r="GD111" s="278"/>
      <c r="GE111" s="279"/>
      <c r="GF111" s="143"/>
      <c r="GJ111" s="143"/>
      <c r="GK111" s="143"/>
      <c r="GL111" s="278"/>
      <c r="GM111" s="279"/>
      <c r="GN111" s="143"/>
      <c r="GR111" s="143"/>
      <c r="GS111" s="143"/>
      <c r="GT111" s="278"/>
      <c r="GU111" s="279"/>
      <c r="GV111" s="143"/>
      <c r="GZ111" s="143"/>
      <c r="HA111" s="143"/>
      <c r="HB111" s="278"/>
      <c r="HC111" s="279"/>
      <c r="HD111" s="143"/>
      <c r="HH111" s="143"/>
      <c r="HI111" s="143"/>
      <c r="HJ111" s="278"/>
      <c r="HK111" s="279"/>
      <c r="HL111" s="143"/>
      <c r="HP111" s="143"/>
      <c r="HQ111" s="143"/>
      <c r="HR111" s="278"/>
      <c r="HS111" s="279"/>
      <c r="HT111" s="143"/>
      <c r="HX111" s="143"/>
      <c r="HY111" s="143"/>
      <c r="HZ111" s="278"/>
      <c r="IA111" s="279"/>
      <c r="IB111" s="143"/>
      <c r="IF111" s="143"/>
      <c r="IG111" s="143"/>
      <c r="IH111" s="278"/>
    </row>
    <row r="112" spans="1:242">
      <c r="A112" s="275">
        <v>42704</v>
      </c>
      <c r="B112" s="260">
        <v>768</v>
      </c>
      <c r="D112" s="260">
        <v>804</v>
      </c>
      <c r="E112" s="260">
        <v>2567</v>
      </c>
      <c r="F112" s="260">
        <v>575</v>
      </c>
      <c r="H112" s="270"/>
      <c r="I112" s="270">
        <v>4714</v>
      </c>
      <c r="J112" s="270">
        <v>2129155</v>
      </c>
      <c r="P112" s="143"/>
      <c r="Q112" s="143"/>
      <c r="R112" s="278"/>
      <c r="S112" s="279"/>
      <c r="T112" s="143"/>
      <c r="X112" s="143"/>
      <c r="Y112" s="143"/>
      <c r="Z112" s="278"/>
      <c r="AA112" s="279"/>
      <c r="AB112" s="143"/>
      <c r="AF112" s="143"/>
      <c r="AG112" s="143"/>
      <c r="AH112" s="278"/>
      <c r="AI112" s="279"/>
      <c r="AJ112" s="143"/>
      <c r="AN112" s="143"/>
      <c r="AO112" s="143"/>
      <c r="AP112" s="278"/>
      <c r="AQ112" s="279"/>
      <c r="AR112" s="143"/>
      <c r="AV112" s="143"/>
      <c r="AW112" s="143"/>
      <c r="AX112" s="278"/>
      <c r="AY112" s="279"/>
      <c r="AZ112" s="143"/>
      <c r="BD112" s="143"/>
      <c r="BE112" s="143"/>
      <c r="BF112" s="278"/>
      <c r="BG112" s="279"/>
      <c r="BH112" s="143"/>
      <c r="BL112" s="143"/>
      <c r="BM112" s="143"/>
      <c r="BN112" s="278"/>
      <c r="BO112" s="279"/>
      <c r="BP112" s="143"/>
      <c r="BT112" s="143"/>
      <c r="BU112" s="143"/>
      <c r="BV112" s="278"/>
      <c r="BW112" s="279"/>
      <c r="BX112" s="143"/>
      <c r="CB112" s="143"/>
      <c r="CC112" s="143"/>
      <c r="CD112" s="278"/>
      <c r="CE112" s="279"/>
      <c r="CF112" s="143"/>
      <c r="CJ112" s="143"/>
      <c r="CK112" s="143"/>
      <c r="CL112" s="278"/>
      <c r="CM112" s="279"/>
      <c r="CN112" s="143"/>
      <c r="CR112" s="143"/>
      <c r="CS112" s="143"/>
      <c r="CT112" s="278"/>
      <c r="CU112" s="279"/>
      <c r="CV112" s="143"/>
      <c r="CZ112" s="143"/>
      <c r="DA112" s="143"/>
      <c r="DB112" s="278"/>
      <c r="DC112" s="279"/>
      <c r="DD112" s="143"/>
      <c r="DH112" s="143"/>
      <c r="DI112" s="143"/>
      <c r="DJ112" s="278"/>
      <c r="DK112" s="279"/>
      <c r="DL112" s="143"/>
      <c r="DP112" s="143"/>
      <c r="DQ112" s="143"/>
      <c r="DR112" s="278"/>
      <c r="DS112" s="279"/>
      <c r="DT112" s="143"/>
      <c r="DX112" s="143"/>
      <c r="DY112" s="143"/>
      <c r="DZ112" s="278"/>
      <c r="EA112" s="279"/>
      <c r="EB112" s="143"/>
      <c r="EF112" s="143"/>
      <c r="EG112" s="143"/>
      <c r="EH112" s="278"/>
      <c r="EI112" s="279"/>
      <c r="EJ112" s="143"/>
      <c r="EN112" s="143"/>
      <c r="EO112" s="143"/>
      <c r="EP112" s="278"/>
      <c r="EQ112" s="279"/>
      <c r="ER112" s="143"/>
      <c r="EV112" s="143"/>
      <c r="EW112" s="143"/>
      <c r="EX112" s="278"/>
      <c r="EY112" s="279"/>
      <c r="EZ112" s="143"/>
      <c r="FD112" s="143"/>
      <c r="FE112" s="143"/>
      <c r="FF112" s="278"/>
      <c r="FG112" s="279"/>
      <c r="FH112" s="143"/>
      <c r="FL112" s="143"/>
      <c r="FM112" s="143"/>
      <c r="FN112" s="278"/>
      <c r="FO112" s="279"/>
      <c r="FP112" s="143"/>
      <c r="FT112" s="143"/>
      <c r="FU112" s="143"/>
      <c r="FV112" s="278"/>
      <c r="FW112" s="279"/>
      <c r="FX112" s="143"/>
      <c r="GB112" s="143"/>
      <c r="GC112" s="143"/>
      <c r="GD112" s="278"/>
      <c r="GE112" s="279"/>
      <c r="GF112" s="143"/>
      <c r="GJ112" s="143"/>
      <c r="GK112" s="143"/>
      <c r="GL112" s="278"/>
      <c r="GM112" s="279"/>
      <c r="GN112" s="143"/>
      <c r="GR112" s="143"/>
      <c r="GS112" s="143"/>
      <c r="GT112" s="278"/>
      <c r="GU112" s="279"/>
      <c r="GV112" s="143"/>
      <c r="GZ112" s="143"/>
      <c r="HA112" s="143"/>
      <c r="HB112" s="278"/>
      <c r="HC112" s="279"/>
      <c r="HD112" s="143"/>
      <c r="HH112" s="143"/>
      <c r="HI112" s="143"/>
      <c r="HJ112" s="278"/>
      <c r="HK112" s="279"/>
      <c r="HL112" s="143"/>
      <c r="HP112" s="143"/>
      <c r="HQ112" s="143"/>
      <c r="HR112" s="278"/>
      <c r="HS112" s="279"/>
      <c r="HT112" s="143"/>
      <c r="HX112" s="143"/>
      <c r="HY112" s="143"/>
      <c r="HZ112" s="278"/>
      <c r="IA112" s="279"/>
      <c r="IB112" s="143"/>
      <c r="IF112" s="143"/>
      <c r="IG112" s="143"/>
      <c r="IH112" s="278"/>
    </row>
    <row r="113" spans="1:242">
      <c r="A113" s="275">
        <v>42735</v>
      </c>
      <c r="B113" s="273">
        <v>875</v>
      </c>
      <c r="C113" s="273"/>
      <c r="D113" s="273">
        <v>846</v>
      </c>
      <c r="E113" s="273">
        <v>3202</v>
      </c>
      <c r="F113" s="273">
        <v>558</v>
      </c>
      <c r="G113" s="273"/>
      <c r="H113" s="273"/>
      <c r="I113" s="274">
        <v>5481</v>
      </c>
      <c r="J113" s="274">
        <v>2134636</v>
      </c>
      <c r="P113" s="143"/>
      <c r="Q113" s="143"/>
      <c r="R113" s="278"/>
      <c r="S113" s="279"/>
      <c r="T113" s="143"/>
      <c r="X113" s="143"/>
      <c r="Y113" s="143"/>
      <c r="Z113" s="278"/>
      <c r="AA113" s="279"/>
      <c r="AB113" s="143"/>
      <c r="AF113" s="143"/>
      <c r="AG113" s="143"/>
      <c r="AH113" s="278"/>
      <c r="AI113" s="279"/>
      <c r="AJ113" s="143"/>
      <c r="AN113" s="143"/>
      <c r="AO113" s="143"/>
      <c r="AP113" s="278"/>
      <c r="AQ113" s="279"/>
      <c r="AR113" s="143"/>
      <c r="AV113" s="143"/>
      <c r="AW113" s="143"/>
      <c r="AX113" s="278"/>
      <c r="AY113" s="279"/>
      <c r="AZ113" s="143"/>
      <c r="BD113" s="143"/>
      <c r="BE113" s="143"/>
      <c r="BF113" s="278"/>
      <c r="BG113" s="279"/>
      <c r="BH113" s="143"/>
      <c r="BL113" s="143"/>
      <c r="BM113" s="143"/>
      <c r="BN113" s="278"/>
      <c r="BO113" s="279"/>
      <c r="BP113" s="143"/>
      <c r="BT113" s="143"/>
      <c r="BU113" s="143"/>
      <c r="BV113" s="278"/>
      <c r="BW113" s="279"/>
      <c r="BX113" s="143"/>
      <c r="CB113" s="143"/>
      <c r="CC113" s="143"/>
      <c r="CD113" s="278"/>
      <c r="CE113" s="279"/>
      <c r="CF113" s="143"/>
      <c r="CJ113" s="143"/>
      <c r="CK113" s="143"/>
      <c r="CL113" s="278"/>
      <c r="CM113" s="279"/>
      <c r="CN113" s="143"/>
      <c r="CR113" s="143"/>
      <c r="CS113" s="143"/>
      <c r="CT113" s="278"/>
      <c r="CU113" s="279"/>
      <c r="CV113" s="143"/>
      <c r="CZ113" s="143"/>
      <c r="DA113" s="143"/>
      <c r="DB113" s="278"/>
      <c r="DC113" s="279"/>
      <c r="DD113" s="143"/>
      <c r="DH113" s="143"/>
      <c r="DI113" s="143"/>
      <c r="DJ113" s="278"/>
      <c r="DK113" s="279"/>
      <c r="DL113" s="143"/>
      <c r="DP113" s="143"/>
      <c r="DQ113" s="143"/>
      <c r="DR113" s="278"/>
      <c r="DS113" s="279"/>
      <c r="DT113" s="143"/>
      <c r="DX113" s="143"/>
      <c r="DY113" s="143"/>
      <c r="DZ113" s="278"/>
      <c r="EA113" s="279"/>
      <c r="EB113" s="143"/>
      <c r="EF113" s="143"/>
      <c r="EG113" s="143"/>
      <c r="EH113" s="278"/>
      <c r="EI113" s="279"/>
      <c r="EJ113" s="143"/>
      <c r="EN113" s="143"/>
      <c r="EO113" s="143"/>
      <c r="EP113" s="278"/>
      <c r="EQ113" s="279"/>
      <c r="ER113" s="143"/>
      <c r="EV113" s="143"/>
      <c r="EW113" s="143"/>
      <c r="EX113" s="278"/>
      <c r="EY113" s="279"/>
      <c r="EZ113" s="143"/>
      <c r="FD113" s="143"/>
      <c r="FE113" s="143"/>
      <c r="FF113" s="278"/>
      <c r="FG113" s="279"/>
      <c r="FH113" s="143"/>
      <c r="FL113" s="143"/>
      <c r="FM113" s="143"/>
      <c r="FN113" s="278"/>
      <c r="FO113" s="279"/>
      <c r="FP113" s="143"/>
      <c r="FT113" s="143"/>
      <c r="FU113" s="143"/>
      <c r="FV113" s="278"/>
      <c r="FW113" s="279"/>
      <c r="FX113" s="143"/>
      <c r="GB113" s="143"/>
      <c r="GC113" s="143"/>
      <c r="GD113" s="278"/>
      <c r="GE113" s="279"/>
      <c r="GF113" s="143"/>
      <c r="GJ113" s="143"/>
      <c r="GK113" s="143"/>
      <c r="GL113" s="278"/>
      <c r="GM113" s="279"/>
      <c r="GN113" s="143"/>
      <c r="GR113" s="143"/>
      <c r="GS113" s="143"/>
      <c r="GT113" s="278"/>
      <c r="GU113" s="279"/>
      <c r="GV113" s="143"/>
      <c r="GZ113" s="143"/>
      <c r="HA113" s="143"/>
      <c r="HB113" s="278"/>
      <c r="HC113" s="279"/>
      <c r="HD113" s="143"/>
      <c r="HH113" s="143"/>
      <c r="HI113" s="143"/>
      <c r="HJ113" s="278"/>
      <c r="HK113" s="279"/>
      <c r="HL113" s="143"/>
      <c r="HP113" s="143"/>
      <c r="HQ113" s="143"/>
      <c r="HR113" s="278"/>
      <c r="HS113" s="279"/>
      <c r="HT113" s="143"/>
      <c r="HX113" s="143"/>
      <c r="HY113" s="143"/>
      <c r="HZ113" s="278"/>
      <c r="IA113" s="279"/>
      <c r="IB113" s="143"/>
      <c r="IF113" s="143"/>
      <c r="IG113" s="143"/>
      <c r="IH113" s="278"/>
    </row>
    <row r="114" spans="1:242">
      <c r="A114" s="275">
        <v>42766</v>
      </c>
      <c r="B114" s="260">
        <v>985</v>
      </c>
      <c r="D114" s="260">
        <v>602</v>
      </c>
      <c r="E114" s="260">
        <v>929</v>
      </c>
      <c r="F114" s="260">
        <v>442</v>
      </c>
      <c r="H114" s="270"/>
      <c r="I114" s="270">
        <v>2958</v>
      </c>
      <c r="J114" s="270">
        <v>2137594</v>
      </c>
      <c r="P114" s="143"/>
      <c r="Q114" s="143"/>
      <c r="R114" s="278"/>
      <c r="S114" s="279"/>
      <c r="T114" s="143"/>
      <c r="X114" s="143"/>
      <c r="Y114" s="143"/>
      <c r="Z114" s="278"/>
      <c r="AA114" s="279"/>
      <c r="AB114" s="143"/>
      <c r="AF114" s="143"/>
      <c r="AG114" s="143"/>
      <c r="AH114" s="278"/>
      <c r="AI114" s="279"/>
      <c r="AJ114" s="143"/>
      <c r="AN114" s="143"/>
      <c r="AO114" s="143"/>
      <c r="AP114" s="278"/>
      <c r="AQ114" s="279"/>
      <c r="AR114" s="143"/>
      <c r="AV114" s="143"/>
      <c r="AW114" s="143"/>
      <c r="AX114" s="278"/>
      <c r="AY114" s="279"/>
      <c r="AZ114" s="143"/>
      <c r="BD114" s="143"/>
      <c r="BE114" s="143"/>
      <c r="BF114" s="278"/>
      <c r="BG114" s="279"/>
      <c r="BH114" s="143"/>
      <c r="BL114" s="143"/>
      <c r="BM114" s="143"/>
      <c r="BN114" s="278"/>
      <c r="BO114" s="279"/>
      <c r="BP114" s="143"/>
      <c r="BT114" s="143"/>
      <c r="BU114" s="143"/>
      <c r="BV114" s="278"/>
      <c r="BW114" s="279"/>
      <c r="BX114" s="143"/>
      <c r="CB114" s="143"/>
      <c r="CC114" s="143"/>
      <c r="CD114" s="278"/>
      <c r="CE114" s="279"/>
      <c r="CF114" s="143"/>
      <c r="CJ114" s="143"/>
      <c r="CK114" s="143"/>
      <c r="CL114" s="278"/>
      <c r="CM114" s="279"/>
      <c r="CN114" s="143"/>
      <c r="CR114" s="143"/>
      <c r="CS114" s="143"/>
      <c r="CT114" s="278"/>
      <c r="CU114" s="279"/>
      <c r="CV114" s="143"/>
      <c r="CZ114" s="143"/>
      <c r="DA114" s="143"/>
      <c r="DB114" s="278"/>
      <c r="DC114" s="279"/>
      <c r="DD114" s="143"/>
      <c r="DH114" s="143"/>
      <c r="DI114" s="143"/>
      <c r="DJ114" s="278"/>
      <c r="DK114" s="279"/>
      <c r="DL114" s="143"/>
      <c r="DP114" s="143"/>
      <c r="DQ114" s="143"/>
      <c r="DR114" s="278"/>
      <c r="DS114" s="279"/>
      <c r="DT114" s="143"/>
      <c r="DX114" s="143"/>
      <c r="DY114" s="143"/>
      <c r="DZ114" s="278"/>
      <c r="EA114" s="279"/>
      <c r="EB114" s="143"/>
      <c r="EF114" s="143"/>
      <c r="EG114" s="143"/>
      <c r="EH114" s="278"/>
      <c r="EI114" s="279"/>
      <c r="EJ114" s="143"/>
      <c r="EN114" s="143"/>
      <c r="EO114" s="143"/>
      <c r="EP114" s="278"/>
      <c r="EQ114" s="279"/>
      <c r="ER114" s="143"/>
      <c r="EV114" s="143"/>
      <c r="EW114" s="143"/>
      <c r="EX114" s="278"/>
      <c r="EY114" s="279"/>
      <c r="EZ114" s="143"/>
      <c r="FD114" s="143"/>
      <c r="FE114" s="143"/>
      <c r="FF114" s="278"/>
      <c r="FG114" s="279"/>
      <c r="FH114" s="143"/>
      <c r="FL114" s="143"/>
      <c r="FM114" s="143"/>
      <c r="FN114" s="278"/>
      <c r="FO114" s="279"/>
      <c r="FP114" s="143"/>
      <c r="FT114" s="143"/>
      <c r="FU114" s="143"/>
      <c r="FV114" s="278"/>
      <c r="FW114" s="279"/>
      <c r="FX114" s="143"/>
      <c r="GB114" s="143"/>
      <c r="GC114" s="143"/>
      <c r="GD114" s="278"/>
      <c r="GE114" s="279"/>
      <c r="GF114" s="143"/>
      <c r="GJ114" s="143"/>
      <c r="GK114" s="143"/>
      <c r="GL114" s="278"/>
      <c r="GM114" s="279"/>
      <c r="GN114" s="143"/>
      <c r="GR114" s="143"/>
      <c r="GS114" s="143"/>
      <c r="GT114" s="278"/>
      <c r="GU114" s="279"/>
      <c r="GV114" s="143"/>
      <c r="GZ114" s="143"/>
      <c r="HA114" s="143"/>
      <c r="HB114" s="278"/>
      <c r="HC114" s="279"/>
      <c r="HD114" s="143"/>
      <c r="HH114" s="143"/>
      <c r="HI114" s="143"/>
      <c r="HJ114" s="278"/>
      <c r="HK114" s="279"/>
      <c r="HL114" s="143"/>
      <c r="HP114" s="143"/>
      <c r="HQ114" s="143"/>
      <c r="HR114" s="278"/>
      <c r="HS114" s="279"/>
      <c r="HT114" s="143"/>
      <c r="HX114" s="143"/>
      <c r="HY114" s="143"/>
      <c r="HZ114" s="278"/>
      <c r="IA114" s="279"/>
      <c r="IB114" s="143"/>
      <c r="IF114" s="143"/>
      <c r="IG114" s="143"/>
      <c r="IH114" s="278"/>
    </row>
    <row r="115" spans="1:242">
      <c r="A115" s="275">
        <v>42794</v>
      </c>
      <c r="B115" s="260">
        <v>821</v>
      </c>
      <c r="D115" s="260">
        <v>823</v>
      </c>
      <c r="E115" s="260">
        <v>3251</v>
      </c>
      <c r="F115" s="260">
        <v>540</v>
      </c>
      <c r="H115" s="270"/>
      <c r="I115" s="270">
        <v>5435</v>
      </c>
      <c r="J115" s="270">
        <v>2143029</v>
      </c>
      <c r="P115" s="143"/>
      <c r="Q115" s="143"/>
      <c r="R115" s="278"/>
      <c r="S115" s="279"/>
      <c r="T115" s="143"/>
      <c r="X115" s="143"/>
      <c r="Y115" s="143"/>
      <c r="Z115" s="278"/>
      <c r="AA115" s="279"/>
      <c r="AB115" s="143"/>
      <c r="AF115" s="143"/>
      <c r="AG115" s="143"/>
      <c r="AH115" s="278"/>
      <c r="AI115" s="279"/>
      <c r="AJ115" s="143"/>
      <c r="AN115" s="143"/>
      <c r="AO115" s="143"/>
      <c r="AP115" s="278"/>
      <c r="AQ115" s="279"/>
      <c r="AR115" s="143"/>
      <c r="AV115" s="143"/>
      <c r="AW115" s="143"/>
      <c r="AX115" s="278"/>
      <c r="AY115" s="279"/>
      <c r="AZ115" s="143"/>
      <c r="BD115" s="143"/>
      <c r="BE115" s="143"/>
      <c r="BF115" s="278"/>
      <c r="BG115" s="279"/>
      <c r="BH115" s="143"/>
      <c r="BL115" s="143"/>
      <c r="BM115" s="143"/>
      <c r="BN115" s="278"/>
      <c r="BO115" s="279"/>
      <c r="BP115" s="143"/>
      <c r="BT115" s="143"/>
      <c r="BU115" s="143"/>
      <c r="BV115" s="278"/>
      <c r="BW115" s="279"/>
      <c r="BX115" s="143"/>
      <c r="CB115" s="143"/>
      <c r="CC115" s="143"/>
      <c r="CD115" s="278"/>
      <c r="CE115" s="279"/>
      <c r="CF115" s="143"/>
      <c r="CJ115" s="143"/>
      <c r="CK115" s="143"/>
      <c r="CL115" s="278"/>
      <c r="CM115" s="279"/>
      <c r="CN115" s="143"/>
      <c r="CR115" s="143"/>
      <c r="CS115" s="143"/>
      <c r="CT115" s="278"/>
      <c r="CU115" s="279"/>
      <c r="CV115" s="143"/>
      <c r="CZ115" s="143"/>
      <c r="DA115" s="143"/>
      <c r="DB115" s="278"/>
      <c r="DC115" s="279"/>
      <c r="DD115" s="143"/>
      <c r="DH115" s="143"/>
      <c r="DI115" s="143"/>
      <c r="DJ115" s="278"/>
      <c r="DK115" s="279"/>
      <c r="DL115" s="143"/>
      <c r="DP115" s="143"/>
      <c r="DQ115" s="143"/>
      <c r="DR115" s="278"/>
      <c r="DS115" s="279"/>
      <c r="DT115" s="143"/>
      <c r="DX115" s="143"/>
      <c r="DY115" s="143"/>
      <c r="DZ115" s="278"/>
      <c r="EA115" s="279"/>
      <c r="EB115" s="143"/>
      <c r="EF115" s="143"/>
      <c r="EG115" s="143"/>
      <c r="EH115" s="278"/>
      <c r="EI115" s="279"/>
      <c r="EJ115" s="143"/>
      <c r="EN115" s="143"/>
      <c r="EO115" s="143"/>
      <c r="EP115" s="278"/>
      <c r="EQ115" s="279"/>
      <c r="ER115" s="143"/>
      <c r="EV115" s="143"/>
      <c r="EW115" s="143"/>
      <c r="EX115" s="278"/>
      <c r="EY115" s="279"/>
      <c r="EZ115" s="143"/>
      <c r="FD115" s="143"/>
      <c r="FE115" s="143"/>
      <c r="FF115" s="278"/>
      <c r="FG115" s="279"/>
      <c r="FH115" s="143"/>
      <c r="FL115" s="143"/>
      <c r="FM115" s="143"/>
      <c r="FN115" s="278"/>
      <c r="FO115" s="279"/>
      <c r="FP115" s="143"/>
      <c r="FT115" s="143"/>
      <c r="FU115" s="143"/>
      <c r="FV115" s="278"/>
      <c r="FW115" s="279"/>
      <c r="FX115" s="143"/>
      <c r="GB115" s="143"/>
      <c r="GC115" s="143"/>
      <c r="GD115" s="278"/>
      <c r="GE115" s="279"/>
      <c r="GF115" s="143"/>
      <c r="GJ115" s="143"/>
      <c r="GK115" s="143"/>
      <c r="GL115" s="278"/>
      <c r="GM115" s="279"/>
      <c r="GN115" s="143"/>
      <c r="GR115" s="143"/>
      <c r="GS115" s="143"/>
      <c r="GT115" s="278"/>
      <c r="GU115" s="279"/>
      <c r="GV115" s="143"/>
      <c r="GZ115" s="143"/>
      <c r="HA115" s="143"/>
      <c r="HB115" s="278"/>
      <c r="HC115" s="279"/>
      <c r="HD115" s="143"/>
      <c r="HH115" s="143"/>
      <c r="HI115" s="143"/>
      <c r="HJ115" s="278"/>
      <c r="HK115" s="279"/>
      <c r="HL115" s="143"/>
      <c r="HP115" s="143"/>
      <c r="HQ115" s="143"/>
      <c r="HR115" s="278"/>
      <c r="HS115" s="279"/>
      <c r="HT115" s="143"/>
      <c r="HX115" s="143"/>
      <c r="HY115" s="143"/>
      <c r="HZ115" s="278"/>
      <c r="IA115" s="279"/>
      <c r="IB115" s="143"/>
      <c r="IF115" s="143"/>
      <c r="IG115" s="143"/>
      <c r="IH115" s="278"/>
    </row>
    <row r="116" spans="1:242">
      <c r="A116" s="275">
        <v>42825</v>
      </c>
      <c r="B116" s="260">
        <v>925</v>
      </c>
      <c r="D116" s="260">
        <v>710</v>
      </c>
      <c r="E116" s="260">
        <v>2588</v>
      </c>
      <c r="F116" s="260">
        <v>472</v>
      </c>
      <c r="H116" s="270"/>
      <c r="I116" s="270">
        <v>4695</v>
      </c>
      <c r="J116" s="270">
        <v>2147724</v>
      </c>
      <c r="P116" s="143"/>
      <c r="Q116" s="143"/>
      <c r="R116" s="278"/>
      <c r="S116" s="279"/>
      <c r="T116" s="143"/>
      <c r="X116" s="143"/>
      <c r="Y116" s="143"/>
      <c r="Z116" s="278"/>
      <c r="AA116" s="279"/>
      <c r="AB116" s="143"/>
      <c r="AF116" s="143"/>
      <c r="AG116" s="143"/>
      <c r="AH116" s="278"/>
      <c r="AI116" s="279"/>
      <c r="AJ116" s="143"/>
      <c r="AN116" s="143"/>
      <c r="AO116" s="143"/>
      <c r="AP116" s="278"/>
      <c r="AQ116" s="279"/>
      <c r="AR116" s="143"/>
      <c r="AV116" s="143"/>
      <c r="AW116" s="143"/>
      <c r="AX116" s="278"/>
      <c r="AY116" s="279"/>
      <c r="AZ116" s="143"/>
      <c r="BD116" s="143"/>
      <c r="BE116" s="143"/>
      <c r="BF116" s="278"/>
      <c r="BG116" s="279"/>
      <c r="BH116" s="143"/>
      <c r="BL116" s="143"/>
      <c r="BM116" s="143"/>
      <c r="BN116" s="278"/>
      <c r="BO116" s="279"/>
      <c r="BP116" s="143"/>
      <c r="BT116" s="143"/>
      <c r="BU116" s="143"/>
      <c r="BV116" s="278"/>
      <c r="BW116" s="279"/>
      <c r="BX116" s="143"/>
      <c r="CB116" s="143"/>
      <c r="CC116" s="143"/>
      <c r="CD116" s="278"/>
      <c r="CE116" s="279"/>
      <c r="CF116" s="143"/>
      <c r="CJ116" s="143"/>
      <c r="CK116" s="143"/>
      <c r="CL116" s="278"/>
      <c r="CM116" s="279"/>
      <c r="CN116" s="143"/>
      <c r="CR116" s="143"/>
      <c r="CS116" s="143"/>
      <c r="CT116" s="278"/>
      <c r="CU116" s="279"/>
      <c r="CV116" s="143"/>
      <c r="CZ116" s="143"/>
      <c r="DA116" s="143"/>
      <c r="DB116" s="278"/>
      <c r="DC116" s="279"/>
      <c r="DD116" s="143"/>
      <c r="DH116" s="143"/>
      <c r="DI116" s="143"/>
      <c r="DJ116" s="278"/>
      <c r="DK116" s="279"/>
      <c r="DL116" s="143"/>
      <c r="DP116" s="143"/>
      <c r="DQ116" s="143"/>
      <c r="DR116" s="278"/>
      <c r="DS116" s="279"/>
      <c r="DT116" s="143"/>
      <c r="DX116" s="143"/>
      <c r="DY116" s="143"/>
      <c r="DZ116" s="278"/>
      <c r="EA116" s="279"/>
      <c r="EB116" s="143"/>
      <c r="EF116" s="143"/>
      <c r="EG116" s="143"/>
      <c r="EH116" s="278"/>
      <c r="EI116" s="279"/>
      <c r="EJ116" s="143"/>
      <c r="EN116" s="143"/>
      <c r="EO116" s="143"/>
      <c r="EP116" s="278"/>
      <c r="EQ116" s="279"/>
      <c r="ER116" s="143"/>
      <c r="EV116" s="143"/>
      <c r="EW116" s="143"/>
      <c r="EX116" s="278"/>
      <c r="EY116" s="279"/>
      <c r="EZ116" s="143"/>
      <c r="FD116" s="143"/>
      <c r="FE116" s="143"/>
      <c r="FF116" s="278"/>
      <c r="FG116" s="279"/>
      <c r="FH116" s="143"/>
      <c r="FL116" s="143"/>
      <c r="FM116" s="143"/>
      <c r="FN116" s="278"/>
      <c r="FO116" s="279"/>
      <c r="FP116" s="143"/>
      <c r="FT116" s="143"/>
      <c r="FU116" s="143"/>
      <c r="FV116" s="278"/>
      <c r="FW116" s="279"/>
      <c r="FX116" s="143"/>
      <c r="GB116" s="143"/>
      <c r="GC116" s="143"/>
      <c r="GD116" s="278"/>
      <c r="GE116" s="279"/>
      <c r="GF116" s="143"/>
      <c r="GJ116" s="143"/>
      <c r="GK116" s="143"/>
      <c r="GL116" s="278"/>
      <c r="GM116" s="279"/>
      <c r="GN116" s="143"/>
      <c r="GR116" s="143"/>
      <c r="GS116" s="143"/>
      <c r="GT116" s="278"/>
      <c r="GU116" s="279"/>
      <c r="GV116" s="143"/>
      <c r="GZ116" s="143"/>
      <c r="HA116" s="143"/>
      <c r="HB116" s="278"/>
      <c r="HC116" s="279"/>
      <c r="HD116" s="143"/>
      <c r="HH116" s="143"/>
      <c r="HI116" s="143"/>
      <c r="HJ116" s="278"/>
      <c r="HK116" s="279"/>
      <c r="HL116" s="143"/>
      <c r="HP116" s="143"/>
      <c r="HQ116" s="143"/>
      <c r="HR116" s="278"/>
      <c r="HS116" s="279"/>
      <c r="HT116" s="143"/>
      <c r="HX116" s="143"/>
      <c r="HY116" s="143"/>
      <c r="HZ116" s="278"/>
      <c r="IA116" s="279"/>
      <c r="IB116" s="143"/>
      <c r="IF116" s="143"/>
      <c r="IG116" s="143"/>
      <c r="IH116" s="278"/>
    </row>
    <row r="117" spans="1:242">
      <c r="A117" s="275">
        <v>42855</v>
      </c>
      <c r="B117" s="260">
        <v>769</v>
      </c>
      <c r="D117" s="260">
        <v>763</v>
      </c>
      <c r="E117" s="260">
        <v>2248</v>
      </c>
      <c r="F117" s="260">
        <v>542</v>
      </c>
      <c r="H117" s="270"/>
      <c r="I117" s="270">
        <v>4322</v>
      </c>
      <c r="J117" s="270">
        <v>2152046</v>
      </c>
      <c r="P117" s="143"/>
      <c r="Q117" s="143"/>
      <c r="R117" s="278"/>
      <c r="S117" s="279"/>
      <c r="T117" s="143"/>
      <c r="X117" s="143"/>
      <c r="Y117" s="143"/>
      <c r="Z117" s="278"/>
      <c r="AA117" s="279"/>
      <c r="AB117" s="143"/>
      <c r="AF117" s="143"/>
      <c r="AG117" s="143"/>
      <c r="AH117" s="278"/>
      <c r="AI117" s="279"/>
      <c r="AJ117" s="143"/>
      <c r="AN117" s="143"/>
      <c r="AO117" s="143"/>
      <c r="AP117" s="278"/>
      <c r="AQ117" s="279"/>
      <c r="AR117" s="143"/>
      <c r="AV117" s="143"/>
      <c r="AW117" s="143"/>
      <c r="AX117" s="278"/>
      <c r="AY117" s="279"/>
      <c r="AZ117" s="143"/>
      <c r="BD117" s="143"/>
      <c r="BE117" s="143"/>
      <c r="BF117" s="278"/>
      <c r="BG117" s="279"/>
      <c r="BH117" s="143"/>
      <c r="BL117" s="143"/>
      <c r="BM117" s="143"/>
      <c r="BN117" s="278"/>
      <c r="BO117" s="279"/>
      <c r="BP117" s="143"/>
      <c r="BT117" s="143"/>
      <c r="BU117" s="143"/>
      <c r="BV117" s="278"/>
      <c r="BW117" s="279"/>
      <c r="BX117" s="143"/>
      <c r="CB117" s="143"/>
      <c r="CC117" s="143"/>
      <c r="CD117" s="278"/>
      <c r="CE117" s="279"/>
      <c r="CF117" s="143"/>
      <c r="CJ117" s="143"/>
      <c r="CK117" s="143"/>
      <c r="CL117" s="278"/>
      <c r="CM117" s="279"/>
      <c r="CN117" s="143"/>
      <c r="CR117" s="143"/>
      <c r="CS117" s="143"/>
      <c r="CT117" s="278"/>
      <c r="CU117" s="279"/>
      <c r="CV117" s="143"/>
      <c r="CZ117" s="143"/>
      <c r="DA117" s="143"/>
      <c r="DB117" s="278"/>
      <c r="DC117" s="279"/>
      <c r="DD117" s="143"/>
      <c r="DH117" s="143"/>
      <c r="DI117" s="143"/>
      <c r="DJ117" s="278"/>
      <c r="DK117" s="279"/>
      <c r="DL117" s="143"/>
      <c r="DP117" s="143"/>
      <c r="DQ117" s="143"/>
      <c r="DR117" s="278"/>
      <c r="DS117" s="279"/>
      <c r="DT117" s="143"/>
      <c r="DX117" s="143"/>
      <c r="DY117" s="143"/>
      <c r="DZ117" s="278"/>
      <c r="EA117" s="279"/>
      <c r="EB117" s="143"/>
      <c r="EF117" s="143"/>
      <c r="EG117" s="143"/>
      <c r="EH117" s="278"/>
      <c r="EI117" s="279"/>
      <c r="EJ117" s="143"/>
      <c r="EN117" s="143"/>
      <c r="EO117" s="143"/>
      <c r="EP117" s="278"/>
      <c r="EQ117" s="279"/>
      <c r="ER117" s="143"/>
      <c r="EV117" s="143"/>
      <c r="EW117" s="143"/>
      <c r="EX117" s="278"/>
      <c r="EY117" s="279"/>
      <c r="EZ117" s="143"/>
      <c r="FD117" s="143"/>
      <c r="FE117" s="143"/>
      <c r="FF117" s="278"/>
      <c r="FG117" s="279"/>
      <c r="FH117" s="143"/>
      <c r="FL117" s="143"/>
      <c r="FM117" s="143"/>
      <c r="FN117" s="278"/>
      <c r="FO117" s="279"/>
      <c r="FP117" s="143"/>
      <c r="FT117" s="143"/>
      <c r="FU117" s="143"/>
      <c r="FV117" s="278"/>
      <c r="FW117" s="279"/>
      <c r="FX117" s="143"/>
      <c r="GB117" s="143"/>
      <c r="GC117" s="143"/>
      <c r="GD117" s="278"/>
      <c r="GE117" s="279"/>
      <c r="GF117" s="143"/>
      <c r="GJ117" s="143"/>
      <c r="GK117" s="143"/>
      <c r="GL117" s="278"/>
      <c r="GM117" s="279"/>
      <c r="GN117" s="143"/>
      <c r="GR117" s="143"/>
      <c r="GS117" s="143"/>
      <c r="GT117" s="278"/>
      <c r="GU117" s="279"/>
      <c r="GV117" s="143"/>
      <c r="GZ117" s="143"/>
      <c r="HA117" s="143"/>
      <c r="HB117" s="278"/>
      <c r="HC117" s="279"/>
      <c r="HD117" s="143"/>
      <c r="HH117" s="143"/>
      <c r="HI117" s="143"/>
      <c r="HJ117" s="278"/>
      <c r="HK117" s="279"/>
      <c r="HL117" s="143"/>
      <c r="HP117" s="143"/>
      <c r="HQ117" s="143"/>
      <c r="HR117" s="278"/>
      <c r="HS117" s="279"/>
      <c r="HT117" s="143"/>
      <c r="HX117" s="143"/>
      <c r="HY117" s="143"/>
      <c r="HZ117" s="278"/>
      <c r="IA117" s="279"/>
      <c r="IB117" s="143"/>
      <c r="IF117" s="143"/>
      <c r="IG117" s="143"/>
      <c r="IH117" s="278"/>
    </row>
    <row r="118" spans="1:242">
      <c r="A118" s="275">
        <v>42886</v>
      </c>
      <c r="B118" s="260">
        <v>745</v>
      </c>
      <c r="D118" s="260">
        <v>976</v>
      </c>
      <c r="E118" s="260">
        <v>2433</v>
      </c>
      <c r="F118" s="260">
        <v>547</v>
      </c>
      <c r="H118" s="270"/>
      <c r="I118" s="270">
        <v>4701</v>
      </c>
      <c r="J118" s="270">
        <v>2156747</v>
      </c>
      <c r="P118" s="143"/>
      <c r="Q118" s="143"/>
      <c r="R118" s="278"/>
      <c r="S118" s="279"/>
      <c r="T118" s="143"/>
      <c r="X118" s="143"/>
      <c r="Y118" s="143"/>
      <c r="Z118" s="278"/>
      <c r="AA118" s="279"/>
      <c r="AB118" s="143"/>
      <c r="AF118" s="143"/>
      <c r="AG118" s="143"/>
      <c r="AH118" s="278"/>
      <c r="AI118" s="279"/>
      <c r="AJ118" s="143"/>
      <c r="AN118" s="143"/>
      <c r="AO118" s="143"/>
      <c r="AP118" s="278"/>
      <c r="AQ118" s="279"/>
      <c r="AR118" s="143"/>
      <c r="AV118" s="143"/>
      <c r="AW118" s="143"/>
      <c r="AX118" s="278"/>
      <c r="AY118" s="279"/>
      <c r="AZ118" s="143"/>
      <c r="BD118" s="143"/>
      <c r="BE118" s="143"/>
      <c r="BF118" s="278"/>
      <c r="BG118" s="279"/>
      <c r="BH118" s="143"/>
      <c r="BL118" s="143"/>
      <c r="BM118" s="143"/>
      <c r="BN118" s="278"/>
      <c r="BO118" s="279"/>
      <c r="BP118" s="143"/>
      <c r="BT118" s="143"/>
      <c r="BU118" s="143"/>
      <c r="BV118" s="278"/>
      <c r="BW118" s="279"/>
      <c r="BX118" s="143"/>
      <c r="CB118" s="143"/>
      <c r="CC118" s="143"/>
      <c r="CD118" s="278"/>
      <c r="CE118" s="279"/>
      <c r="CF118" s="143"/>
      <c r="CJ118" s="143"/>
      <c r="CK118" s="143"/>
      <c r="CL118" s="278"/>
      <c r="CM118" s="279"/>
      <c r="CN118" s="143"/>
      <c r="CR118" s="143"/>
      <c r="CS118" s="143"/>
      <c r="CT118" s="278"/>
      <c r="CU118" s="279"/>
      <c r="CV118" s="143"/>
      <c r="CZ118" s="143"/>
      <c r="DA118" s="143"/>
      <c r="DB118" s="278"/>
      <c r="DC118" s="279"/>
      <c r="DD118" s="143"/>
      <c r="DH118" s="143"/>
      <c r="DI118" s="143"/>
      <c r="DJ118" s="278"/>
      <c r="DK118" s="279"/>
      <c r="DL118" s="143"/>
      <c r="DP118" s="143"/>
      <c r="DQ118" s="143"/>
      <c r="DR118" s="278"/>
      <c r="DS118" s="279"/>
      <c r="DT118" s="143"/>
      <c r="DX118" s="143"/>
      <c r="DY118" s="143"/>
      <c r="DZ118" s="278"/>
      <c r="EA118" s="279"/>
      <c r="EB118" s="143"/>
      <c r="EF118" s="143"/>
      <c r="EG118" s="143"/>
      <c r="EH118" s="278"/>
      <c r="EI118" s="279"/>
      <c r="EJ118" s="143"/>
      <c r="EN118" s="143"/>
      <c r="EO118" s="143"/>
      <c r="EP118" s="278"/>
      <c r="EQ118" s="279"/>
      <c r="ER118" s="143"/>
      <c r="EV118" s="143"/>
      <c r="EW118" s="143"/>
      <c r="EX118" s="278"/>
      <c r="EY118" s="279"/>
      <c r="EZ118" s="143"/>
      <c r="FD118" s="143"/>
      <c r="FE118" s="143"/>
      <c r="FF118" s="278"/>
      <c r="FG118" s="279"/>
      <c r="FH118" s="143"/>
      <c r="FL118" s="143"/>
      <c r="FM118" s="143"/>
      <c r="FN118" s="278"/>
      <c r="FO118" s="279"/>
      <c r="FP118" s="143"/>
      <c r="FT118" s="143"/>
      <c r="FU118" s="143"/>
      <c r="FV118" s="278"/>
      <c r="FW118" s="279"/>
      <c r="FX118" s="143"/>
      <c r="GB118" s="143"/>
      <c r="GC118" s="143"/>
      <c r="GD118" s="278"/>
      <c r="GE118" s="279"/>
      <c r="GF118" s="143"/>
      <c r="GJ118" s="143"/>
      <c r="GK118" s="143"/>
      <c r="GL118" s="278"/>
      <c r="GM118" s="279"/>
      <c r="GN118" s="143"/>
      <c r="GR118" s="143"/>
      <c r="GS118" s="143"/>
      <c r="GT118" s="278"/>
      <c r="GU118" s="279"/>
      <c r="GV118" s="143"/>
      <c r="GZ118" s="143"/>
      <c r="HA118" s="143"/>
      <c r="HB118" s="278"/>
      <c r="HC118" s="279"/>
      <c r="HD118" s="143"/>
      <c r="HH118" s="143"/>
      <c r="HI118" s="143"/>
      <c r="HJ118" s="278"/>
      <c r="HK118" s="279"/>
      <c r="HL118" s="143"/>
      <c r="HP118" s="143"/>
      <c r="HQ118" s="143"/>
      <c r="HR118" s="278"/>
      <c r="HS118" s="279"/>
      <c r="HT118" s="143"/>
      <c r="HX118" s="143"/>
      <c r="HY118" s="143"/>
      <c r="HZ118" s="278"/>
      <c r="IA118" s="279"/>
      <c r="IB118" s="143"/>
      <c r="IF118" s="143"/>
      <c r="IG118" s="143"/>
      <c r="IH118" s="278"/>
    </row>
    <row r="119" spans="1:242">
      <c r="A119" s="275">
        <v>42916</v>
      </c>
      <c r="B119" s="260">
        <v>833</v>
      </c>
      <c r="D119" s="260">
        <v>1008</v>
      </c>
      <c r="E119" s="260">
        <v>1710</v>
      </c>
      <c r="F119" s="260">
        <v>799</v>
      </c>
      <c r="I119" s="270">
        <v>4350</v>
      </c>
      <c r="J119" s="270">
        <v>2161097</v>
      </c>
      <c r="K119" s="271"/>
    </row>
    <row r="120" spans="1:242">
      <c r="A120" s="275">
        <v>42947</v>
      </c>
      <c r="B120" s="260">
        <v>795</v>
      </c>
      <c r="D120" s="260">
        <v>902</v>
      </c>
      <c r="E120" s="260">
        <v>774</v>
      </c>
      <c r="F120" s="260">
        <v>805</v>
      </c>
      <c r="I120" s="270">
        <v>3276</v>
      </c>
      <c r="J120" s="270">
        <v>2164373</v>
      </c>
      <c r="K120" s="271"/>
    </row>
    <row r="121" spans="1:242">
      <c r="A121" s="275">
        <v>42978</v>
      </c>
      <c r="B121" s="260">
        <v>856</v>
      </c>
      <c r="D121" s="260">
        <v>1067</v>
      </c>
      <c r="E121" s="260">
        <v>1364</v>
      </c>
      <c r="F121" s="260">
        <v>960</v>
      </c>
      <c r="I121" s="270">
        <v>4247</v>
      </c>
      <c r="J121" s="270">
        <v>2168620</v>
      </c>
    </row>
    <row r="122" spans="1:242">
      <c r="A122" s="275">
        <v>43008</v>
      </c>
      <c r="B122" s="260">
        <v>744</v>
      </c>
      <c r="D122" s="260">
        <v>1276</v>
      </c>
      <c r="E122" s="260">
        <v>1655</v>
      </c>
      <c r="F122" s="260">
        <v>1003</v>
      </c>
      <c r="I122" s="270">
        <v>4678</v>
      </c>
      <c r="J122" s="270">
        <v>2173298</v>
      </c>
    </row>
    <row r="123" spans="1:242">
      <c r="A123" s="275">
        <v>43039</v>
      </c>
      <c r="B123" s="260">
        <v>777</v>
      </c>
      <c r="D123" s="260">
        <v>1264</v>
      </c>
      <c r="E123" s="260">
        <v>1803</v>
      </c>
      <c r="F123" s="260">
        <v>746</v>
      </c>
      <c r="I123" s="270">
        <v>4590</v>
      </c>
      <c r="J123" s="270">
        <v>2177888</v>
      </c>
    </row>
    <row r="124" spans="1:242">
      <c r="A124" s="275">
        <v>43069</v>
      </c>
      <c r="B124" s="260">
        <v>828</v>
      </c>
      <c r="D124" s="260">
        <v>1319</v>
      </c>
      <c r="E124" s="260">
        <v>2000</v>
      </c>
      <c r="F124" s="260">
        <v>700</v>
      </c>
      <c r="I124" s="270">
        <v>4847</v>
      </c>
      <c r="J124" s="270">
        <v>2182735</v>
      </c>
    </row>
    <row r="125" spans="1:242">
      <c r="A125" s="275">
        <v>43100</v>
      </c>
      <c r="B125" s="273">
        <v>693</v>
      </c>
      <c r="C125" s="273"/>
      <c r="D125" s="273">
        <v>1402</v>
      </c>
      <c r="E125" s="273">
        <v>1713</v>
      </c>
      <c r="F125" s="273">
        <v>617</v>
      </c>
      <c r="G125" s="273"/>
      <c r="H125" s="273"/>
      <c r="I125" s="274">
        <v>4425</v>
      </c>
      <c r="J125" s="274">
        <v>2187160</v>
      </c>
    </row>
    <row r="126" spans="1:242">
      <c r="A126" s="275">
        <v>43131</v>
      </c>
      <c r="B126" s="260">
        <v>697</v>
      </c>
      <c r="D126" s="260">
        <v>1125</v>
      </c>
      <c r="E126" s="260">
        <v>1395</v>
      </c>
      <c r="F126" s="260">
        <v>486</v>
      </c>
      <c r="I126" s="270">
        <v>3703</v>
      </c>
      <c r="J126" s="270">
        <v>2190863</v>
      </c>
      <c r="K126" s="271"/>
    </row>
    <row r="127" spans="1:242">
      <c r="A127" s="275">
        <v>43159</v>
      </c>
      <c r="B127" s="260">
        <v>954</v>
      </c>
      <c r="D127" s="260">
        <v>1661</v>
      </c>
      <c r="E127" s="260">
        <v>2472</v>
      </c>
      <c r="F127" s="260">
        <v>697</v>
      </c>
      <c r="I127" s="270">
        <v>5784</v>
      </c>
      <c r="J127" s="270">
        <v>2196647</v>
      </c>
      <c r="K127" s="271"/>
    </row>
    <row r="128" spans="1:242">
      <c r="A128" s="275">
        <v>43190</v>
      </c>
      <c r="B128" s="260">
        <v>881</v>
      </c>
      <c r="D128" s="260">
        <v>1496</v>
      </c>
      <c r="E128" s="260">
        <v>2719</v>
      </c>
      <c r="F128" s="260">
        <v>687</v>
      </c>
      <c r="I128" s="270">
        <v>5783</v>
      </c>
      <c r="J128" s="270">
        <v>2202430</v>
      </c>
      <c r="K128" s="271"/>
    </row>
    <row r="129" spans="1:11">
      <c r="A129" s="275">
        <v>43220</v>
      </c>
      <c r="B129" s="260">
        <v>879</v>
      </c>
      <c r="D129" s="260">
        <v>1538</v>
      </c>
      <c r="E129" s="260">
        <v>2167</v>
      </c>
      <c r="F129" s="260">
        <v>441</v>
      </c>
      <c r="I129" s="270">
        <v>5025</v>
      </c>
      <c r="J129" s="270">
        <v>2207455</v>
      </c>
      <c r="K129" s="271"/>
    </row>
    <row r="130" spans="1:11">
      <c r="A130" s="275">
        <v>43251</v>
      </c>
      <c r="B130" s="260">
        <v>1053</v>
      </c>
      <c r="D130" s="260">
        <v>1518</v>
      </c>
      <c r="E130" s="260">
        <v>2680</v>
      </c>
      <c r="F130" s="260">
        <v>697</v>
      </c>
      <c r="I130" s="270">
        <v>5948</v>
      </c>
      <c r="J130" s="270">
        <v>2213403</v>
      </c>
      <c r="K130" s="271"/>
    </row>
    <row r="131" spans="1:11">
      <c r="A131" s="275">
        <v>43281</v>
      </c>
      <c r="B131" s="260">
        <v>912</v>
      </c>
      <c r="D131" s="260">
        <v>1709</v>
      </c>
      <c r="E131" s="260">
        <v>2707</v>
      </c>
      <c r="F131" s="260">
        <v>667</v>
      </c>
      <c r="I131" s="270">
        <v>5995</v>
      </c>
      <c r="J131" s="270">
        <v>2219398</v>
      </c>
    </row>
    <row r="132" spans="1:11">
      <c r="A132" s="275">
        <v>43312</v>
      </c>
      <c r="B132" s="260">
        <v>928</v>
      </c>
      <c r="D132" s="260">
        <v>1534</v>
      </c>
      <c r="E132" s="260">
        <v>3291</v>
      </c>
      <c r="F132" s="260">
        <v>580</v>
      </c>
      <c r="I132" s="270">
        <v>6333</v>
      </c>
      <c r="J132" s="270">
        <v>2225731</v>
      </c>
    </row>
    <row r="133" spans="1:11">
      <c r="A133" s="275">
        <v>43343</v>
      </c>
      <c r="B133" s="260">
        <v>1084</v>
      </c>
      <c r="D133" s="260">
        <v>1788</v>
      </c>
      <c r="E133" s="260">
        <v>3007</v>
      </c>
      <c r="F133" s="260">
        <v>629</v>
      </c>
      <c r="I133" s="270">
        <v>6508</v>
      </c>
      <c r="J133" s="270">
        <v>2232239</v>
      </c>
    </row>
    <row r="134" spans="1:11">
      <c r="A134" s="275">
        <v>43373</v>
      </c>
      <c r="B134" s="260">
        <v>886</v>
      </c>
      <c r="D134" s="260">
        <v>2229</v>
      </c>
      <c r="E134" s="260">
        <v>3092</v>
      </c>
      <c r="F134" s="260">
        <v>618</v>
      </c>
      <c r="I134" s="270">
        <v>6825</v>
      </c>
      <c r="J134" s="270">
        <v>2239064</v>
      </c>
    </row>
    <row r="135" spans="1:11">
      <c r="A135" s="275">
        <v>43404</v>
      </c>
      <c r="B135" s="260">
        <v>1077</v>
      </c>
      <c r="D135" s="260">
        <v>2586</v>
      </c>
      <c r="E135" s="260">
        <v>3749</v>
      </c>
      <c r="F135" s="260">
        <v>586</v>
      </c>
      <c r="I135" s="270">
        <v>7998</v>
      </c>
      <c r="J135" s="270">
        <v>2247062</v>
      </c>
    </row>
    <row r="136" spans="1:11">
      <c r="A136" s="275">
        <v>43434</v>
      </c>
      <c r="B136" s="260">
        <v>1121</v>
      </c>
      <c r="D136" s="260">
        <v>1984</v>
      </c>
      <c r="E136" s="260">
        <v>5982</v>
      </c>
      <c r="F136" s="260">
        <v>670</v>
      </c>
      <c r="I136" s="270">
        <v>9757</v>
      </c>
      <c r="J136" s="270">
        <v>2256819</v>
      </c>
    </row>
    <row r="137" spans="1:11">
      <c r="A137" s="275">
        <v>43465</v>
      </c>
      <c r="B137" s="273">
        <v>1114</v>
      </c>
      <c r="C137" s="273"/>
      <c r="D137" s="273">
        <v>2723</v>
      </c>
      <c r="E137" s="273">
        <v>7027</v>
      </c>
      <c r="F137" s="273">
        <v>961</v>
      </c>
      <c r="G137" s="273"/>
      <c r="H137" s="273"/>
      <c r="I137" s="274">
        <v>11825</v>
      </c>
      <c r="J137" s="274">
        <v>2268644</v>
      </c>
    </row>
    <row r="138" spans="1:11">
      <c r="A138" s="275">
        <v>43496</v>
      </c>
      <c r="B138" s="260">
        <v>875</v>
      </c>
      <c r="D138" s="260">
        <v>1854</v>
      </c>
      <c r="E138" s="260">
        <v>3832</v>
      </c>
      <c r="F138" s="260">
        <v>706</v>
      </c>
      <c r="I138" s="270">
        <v>7267</v>
      </c>
      <c r="J138" s="270">
        <v>2275911</v>
      </c>
    </row>
    <row r="139" spans="1:11">
      <c r="A139" s="275">
        <v>43524</v>
      </c>
      <c r="B139" s="260">
        <v>1287</v>
      </c>
      <c r="D139" s="260">
        <v>1819</v>
      </c>
      <c r="E139" s="260">
        <v>4441</v>
      </c>
      <c r="F139" s="260">
        <v>994</v>
      </c>
      <c r="I139" s="270">
        <v>8541</v>
      </c>
      <c r="J139" s="270">
        <v>2284452</v>
      </c>
    </row>
    <row r="140" spans="1:11">
      <c r="A140" s="275">
        <v>43555</v>
      </c>
      <c r="B140" s="260">
        <v>1067</v>
      </c>
      <c r="D140" s="260">
        <v>1785</v>
      </c>
      <c r="E140" s="260">
        <v>3893</v>
      </c>
      <c r="F140" s="260">
        <v>834</v>
      </c>
      <c r="I140" s="270">
        <v>7579</v>
      </c>
      <c r="J140" s="270">
        <v>2292031</v>
      </c>
    </row>
    <row r="141" spans="1:11">
      <c r="A141" s="275">
        <v>43585</v>
      </c>
      <c r="B141" s="260">
        <v>1114</v>
      </c>
      <c r="D141" s="260">
        <v>1720</v>
      </c>
      <c r="E141" s="260">
        <v>3789</v>
      </c>
      <c r="F141" s="260">
        <v>798</v>
      </c>
      <c r="I141" s="270">
        <v>7421</v>
      </c>
      <c r="J141" s="270">
        <v>2299452</v>
      </c>
    </row>
    <row r="142" spans="1:11">
      <c r="A142" s="275">
        <v>43616</v>
      </c>
      <c r="B142" s="260">
        <v>1455</v>
      </c>
      <c r="D142" s="260">
        <v>1872</v>
      </c>
      <c r="E142" s="260">
        <v>3393</v>
      </c>
      <c r="F142" s="260">
        <v>907</v>
      </c>
      <c r="I142" s="270">
        <v>7627</v>
      </c>
      <c r="J142" s="270">
        <v>2307079</v>
      </c>
    </row>
    <row r="143" spans="1:11">
      <c r="A143" s="275">
        <v>43646</v>
      </c>
      <c r="B143" s="260">
        <v>1420</v>
      </c>
      <c r="D143" s="260">
        <v>2479</v>
      </c>
      <c r="E143" s="260">
        <v>4750</v>
      </c>
      <c r="F143" s="260">
        <v>733</v>
      </c>
      <c r="I143" s="270">
        <v>9382</v>
      </c>
      <c r="J143" s="270">
        <v>2316461</v>
      </c>
    </row>
    <row r="144" spans="1:11">
      <c r="A144" s="275">
        <v>43677</v>
      </c>
      <c r="B144" s="260">
        <v>1840</v>
      </c>
      <c r="D144" s="260">
        <v>2936</v>
      </c>
      <c r="E144" s="260">
        <v>5544</v>
      </c>
      <c r="F144" s="260">
        <v>971</v>
      </c>
      <c r="I144" s="270">
        <v>11291</v>
      </c>
      <c r="J144" s="270">
        <v>2327752</v>
      </c>
    </row>
    <row r="145" spans="1:11">
      <c r="A145" s="275">
        <v>43708</v>
      </c>
      <c r="B145" s="260">
        <v>1864</v>
      </c>
      <c r="D145" s="260">
        <v>2701</v>
      </c>
      <c r="E145" s="260">
        <v>4817</v>
      </c>
      <c r="F145" s="260">
        <v>955</v>
      </c>
      <c r="I145" s="270">
        <v>10337</v>
      </c>
      <c r="J145" s="270">
        <v>2338089</v>
      </c>
    </row>
    <row r="146" spans="1:11">
      <c r="A146" s="275">
        <v>43738</v>
      </c>
      <c r="B146" s="260">
        <v>1763</v>
      </c>
      <c r="D146" s="260">
        <v>2527</v>
      </c>
      <c r="E146" s="260">
        <v>6032</v>
      </c>
      <c r="F146" s="260">
        <v>939</v>
      </c>
      <c r="I146" s="270">
        <v>11261</v>
      </c>
      <c r="J146" s="270">
        <v>2349350</v>
      </c>
    </row>
    <row r="147" spans="1:11">
      <c r="A147" s="275">
        <v>43769</v>
      </c>
      <c r="B147" s="260">
        <v>1848</v>
      </c>
      <c r="D147" s="260">
        <v>2790</v>
      </c>
      <c r="E147" s="260">
        <v>6378</v>
      </c>
      <c r="F147" s="260">
        <v>983</v>
      </c>
      <c r="I147" s="270">
        <v>11999</v>
      </c>
      <c r="J147" s="270">
        <v>2361349</v>
      </c>
    </row>
    <row r="148" spans="1:11">
      <c r="A148" s="275">
        <v>43799</v>
      </c>
      <c r="B148" s="260">
        <v>2058</v>
      </c>
      <c r="D148" s="260">
        <v>3117</v>
      </c>
      <c r="E148" s="260">
        <v>6188</v>
      </c>
      <c r="F148" s="260">
        <v>994</v>
      </c>
      <c r="I148" s="270">
        <v>12357</v>
      </c>
      <c r="J148" s="270">
        <v>2373706</v>
      </c>
    </row>
    <row r="149" spans="1:11">
      <c r="A149" s="275">
        <v>43830</v>
      </c>
      <c r="B149" s="260">
        <v>1842</v>
      </c>
      <c r="D149" s="260">
        <v>2844</v>
      </c>
      <c r="E149" s="260">
        <v>5364</v>
      </c>
      <c r="F149" s="260">
        <v>1043</v>
      </c>
      <c r="I149" s="270">
        <v>11093</v>
      </c>
      <c r="J149" s="270">
        <v>2384799</v>
      </c>
    </row>
    <row r="150" spans="1:11">
      <c r="A150" s="275">
        <v>43861</v>
      </c>
      <c r="B150" s="260">
        <v>1815</v>
      </c>
      <c r="D150" s="260">
        <v>2281</v>
      </c>
      <c r="E150" s="260">
        <v>4501</v>
      </c>
      <c r="F150" s="260">
        <v>731</v>
      </c>
      <c r="I150" s="270">
        <v>9328</v>
      </c>
      <c r="J150" s="270">
        <v>2394127</v>
      </c>
    </row>
    <row r="151" spans="1:11">
      <c r="A151" s="275">
        <v>43890</v>
      </c>
      <c r="B151" s="260">
        <v>2049</v>
      </c>
      <c r="D151" s="260">
        <v>2619</v>
      </c>
      <c r="E151" s="260">
        <v>4871</v>
      </c>
      <c r="F151" s="260">
        <v>963</v>
      </c>
      <c r="I151" s="270">
        <v>10502</v>
      </c>
      <c r="J151" s="270">
        <v>2404629</v>
      </c>
    </row>
    <row r="152" spans="1:11">
      <c r="A152" s="275">
        <v>43921</v>
      </c>
      <c r="B152" s="260">
        <v>1624</v>
      </c>
      <c r="D152" s="260">
        <v>1844</v>
      </c>
      <c r="E152" s="260">
        <v>3397</v>
      </c>
      <c r="F152" s="260">
        <v>618</v>
      </c>
      <c r="I152" s="270">
        <v>7483</v>
      </c>
      <c r="J152" s="270">
        <v>2412112</v>
      </c>
    </row>
    <row r="153" spans="1:11" ht="14.25" customHeight="1">
      <c r="A153" s="275">
        <v>43951</v>
      </c>
      <c r="B153" s="260">
        <v>673</v>
      </c>
      <c r="D153" s="260">
        <v>188</v>
      </c>
      <c r="E153" s="260">
        <v>382</v>
      </c>
      <c r="F153" s="260">
        <v>150</v>
      </c>
      <c r="I153" s="270">
        <v>1393</v>
      </c>
      <c r="J153" s="270">
        <v>2413505</v>
      </c>
      <c r="K153" s="271"/>
    </row>
    <row r="154" spans="1:11" ht="14.25" customHeight="1">
      <c r="A154" s="275">
        <v>43982</v>
      </c>
      <c r="B154" s="260">
        <v>795</v>
      </c>
      <c r="D154" s="260">
        <v>216</v>
      </c>
      <c r="E154" s="260">
        <v>334</v>
      </c>
      <c r="F154" s="260">
        <v>33</v>
      </c>
      <c r="I154" s="270">
        <v>1378</v>
      </c>
      <c r="J154" s="270">
        <v>2414883</v>
      </c>
      <c r="K154" s="271"/>
    </row>
    <row r="155" spans="1:11" ht="14.25" customHeight="1">
      <c r="A155" s="275">
        <v>44012</v>
      </c>
      <c r="B155" s="260">
        <v>1078</v>
      </c>
      <c r="D155" s="260">
        <v>225</v>
      </c>
      <c r="E155" s="260">
        <v>749</v>
      </c>
      <c r="F155" s="260">
        <v>326</v>
      </c>
      <c r="I155" s="270">
        <v>2378</v>
      </c>
      <c r="J155" s="270">
        <v>2417261</v>
      </c>
      <c r="K155" s="271"/>
    </row>
    <row r="156" spans="1:11" ht="14.25" customHeight="1">
      <c r="A156" s="275">
        <v>44043</v>
      </c>
      <c r="B156" s="260">
        <v>1296</v>
      </c>
      <c r="D156" s="260">
        <v>666</v>
      </c>
      <c r="E156" s="260">
        <v>962</v>
      </c>
      <c r="F156" s="260">
        <v>546</v>
      </c>
      <c r="I156" s="270">
        <v>3470</v>
      </c>
      <c r="J156" s="270">
        <v>2420731</v>
      </c>
      <c r="K156" s="271"/>
    </row>
    <row r="157" spans="1:11" ht="14.25" customHeight="1">
      <c r="A157" s="275">
        <v>44074</v>
      </c>
      <c r="B157" s="260">
        <v>1285</v>
      </c>
      <c r="D157" s="260">
        <v>1409</v>
      </c>
      <c r="E157" s="260">
        <v>826</v>
      </c>
      <c r="F157" s="260">
        <v>605</v>
      </c>
      <c r="I157" s="270">
        <v>4125</v>
      </c>
      <c r="J157" s="270">
        <v>2424856</v>
      </c>
      <c r="K157" s="271"/>
    </row>
    <row r="158" spans="1:11" ht="14.25" customHeight="1">
      <c r="A158" s="275">
        <v>44104</v>
      </c>
      <c r="B158" s="260">
        <v>1387</v>
      </c>
      <c r="D158" s="260">
        <v>1832</v>
      </c>
      <c r="E158" s="260">
        <v>1038</v>
      </c>
      <c r="F158" s="260">
        <v>684</v>
      </c>
      <c r="I158" s="270">
        <v>4941</v>
      </c>
      <c r="J158" s="270">
        <v>2429797</v>
      </c>
      <c r="K158" s="271"/>
    </row>
    <row r="159" spans="1:11" ht="14.25" customHeight="1">
      <c r="A159" s="275">
        <v>44135</v>
      </c>
      <c r="B159" s="260">
        <v>1420</v>
      </c>
      <c r="D159" s="260">
        <v>1628</v>
      </c>
      <c r="E159" s="260">
        <v>1140</v>
      </c>
      <c r="F159" s="260">
        <v>655</v>
      </c>
      <c r="I159" s="270">
        <v>4843</v>
      </c>
      <c r="J159" s="270">
        <v>2434640</v>
      </c>
      <c r="K159" s="271"/>
    </row>
    <row r="160" spans="1:11" ht="14.25" customHeight="1">
      <c r="A160" s="275">
        <v>44165</v>
      </c>
      <c r="B160" s="260">
        <v>1256</v>
      </c>
      <c r="D160" s="260">
        <v>1782</v>
      </c>
      <c r="E160" s="260">
        <v>1427</v>
      </c>
      <c r="F160" s="260">
        <v>692</v>
      </c>
      <c r="I160" s="270">
        <v>5157</v>
      </c>
      <c r="J160" s="270">
        <v>2439797</v>
      </c>
      <c r="K160" s="271"/>
    </row>
    <row r="161" spans="1:11" ht="14.25" customHeight="1">
      <c r="A161" s="275">
        <v>44196</v>
      </c>
      <c r="B161" s="260">
        <v>1348</v>
      </c>
      <c r="D161" s="260">
        <v>1994</v>
      </c>
      <c r="E161" s="260">
        <v>1205</v>
      </c>
      <c r="F161" s="260">
        <v>827</v>
      </c>
      <c r="I161" s="270">
        <v>5374</v>
      </c>
      <c r="J161" s="270">
        <v>2445171</v>
      </c>
      <c r="K161" s="271"/>
    </row>
    <row r="162" spans="1:11" ht="14.25" customHeight="1">
      <c r="A162" s="275">
        <v>44227</v>
      </c>
      <c r="B162" s="260">
        <v>1604</v>
      </c>
      <c r="D162" s="260">
        <v>1196</v>
      </c>
      <c r="E162" s="260">
        <v>853</v>
      </c>
      <c r="F162" s="260">
        <v>549</v>
      </c>
      <c r="I162" s="270">
        <v>4202</v>
      </c>
      <c r="J162" s="270">
        <v>2449373</v>
      </c>
      <c r="K162" s="271"/>
    </row>
    <row r="163" spans="1:11" ht="14.25" customHeight="1">
      <c r="A163" s="275">
        <v>44255</v>
      </c>
      <c r="B163" s="260">
        <v>1929</v>
      </c>
      <c r="D163" s="260">
        <v>1440</v>
      </c>
      <c r="E163" s="260">
        <v>1462</v>
      </c>
      <c r="F163" s="260">
        <v>792</v>
      </c>
      <c r="I163" s="270">
        <v>5623</v>
      </c>
      <c r="J163" s="270">
        <v>2454996</v>
      </c>
      <c r="K163" s="271"/>
    </row>
    <row r="164" spans="1:11" ht="14.25" customHeight="1">
      <c r="A164" s="275">
        <v>44286</v>
      </c>
      <c r="B164" s="260">
        <v>1800</v>
      </c>
      <c r="D164" s="260">
        <v>1331</v>
      </c>
      <c r="E164" s="260">
        <v>1192</v>
      </c>
      <c r="F164" s="260">
        <v>588</v>
      </c>
      <c r="I164" s="270">
        <v>4911</v>
      </c>
      <c r="J164" s="270">
        <v>2459907</v>
      </c>
      <c r="K164" s="271"/>
    </row>
    <row r="165" spans="1:11" ht="14.25" customHeight="1">
      <c r="A165" s="275">
        <v>44316</v>
      </c>
      <c r="B165" s="260">
        <v>1514</v>
      </c>
      <c r="D165" s="260">
        <v>1315</v>
      </c>
      <c r="E165" s="260">
        <v>978</v>
      </c>
      <c r="F165" s="260">
        <v>567</v>
      </c>
      <c r="I165" s="270">
        <v>4374</v>
      </c>
      <c r="J165" s="270">
        <v>2464281</v>
      </c>
      <c r="K165" s="271"/>
    </row>
    <row r="166" spans="1:11" ht="14.25" customHeight="1">
      <c r="A166" s="275">
        <v>44347</v>
      </c>
      <c r="B166" s="260">
        <v>1322</v>
      </c>
      <c r="D166" s="260">
        <v>1461</v>
      </c>
      <c r="E166" s="260">
        <v>992</v>
      </c>
      <c r="F166" s="260">
        <v>553</v>
      </c>
      <c r="I166" s="270">
        <v>4328</v>
      </c>
      <c r="J166" s="270">
        <v>2468609</v>
      </c>
      <c r="K166" s="271"/>
    </row>
    <row r="167" spans="1:11" ht="14.25" customHeight="1">
      <c r="A167" s="275">
        <v>44377</v>
      </c>
      <c r="B167" s="260">
        <v>1113</v>
      </c>
      <c r="D167" s="260">
        <v>1701</v>
      </c>
      <c r="E167" s="260">
        <v>976</v>
      </c>
      <c r="F167" s="260">
        <v>619</v>
      </c>
      <c r="I167" s="270">
        <v>4409</v>
      </c>
      <c r="J167" s="270">
        <v>2473018</v>
      </c>
      <c r="K167" s="271"/>
    </row>
    <row r="168" spans="1:11" ht="12.75" customHeight="1">
      <c r="A168" s="275">
        <v>44408</v>
      </c>
      <c r="B168" s="260">
        <v>949</v>
      </c>
      <c r="D168" s="260">
        <v>1639</v>
      </c>
      <c r="E168" s="260">
        <v>1259</v>
      </c>
      <c r="F168" s="260">
        <v>628</v>
      </c>
      <c r="I168" s="270">
        <v>4475</v>
      </c>
      <c r="J168" s="270">
        <v>2477493</v>
      </c>
    </row>
    <row r="169" spans="1:11" ht="12.75" customHeight="1">
      <c r="A169" s="275">
        <v>44439</v>
      </c>
      <c r="B169" s="260">
        <v>944</v>
      </c>
      <c r="D169" s="260">
        <v>1593</v>
      </c>
      <c r="E169" s="260">
        <v>1061</v>
      </c>
      <c r="F169" s="260">
        <v>598</v>
      </c>
      <c r="I169" s="270">
        <v>4196</v>
      </c>
      <c r="J169" s="270">
        <v>2481689</v>
      </c>
    </row>
    <row r="170" spans="1:11" ht="12.75" customHeight="1">
      <c r="A170" s="275">
        <v>44469</v>
      </c>
      <c r="B170" s="260">
        <v>1320</v>
      </c>
      <c r="D170" s="260">
        <v>1953</v>
      </c>
      <c r="E170" s="260">
        <v>1305</v>
      </c>
      <c r="F170" s="260">
        <v>749</v>
      </c>
      <c r="I170" s="270">
        <v>5327</v>
      </c>
      <c r="J170" s="270">
        <v>2487016</v>
      </c>
    </row>
    <row r="171" spans="1:11" ht="12.75" customHeight="1">
      <c r="A171" s="275">
        <v>44500</v>
      </c>
      <c r="B171" s="260">
        <v>1265</v>
      </c>
      <c r="D171" s="260">
        <v>1981</v>
      </c>
      <c r="E171" s="260">
        <v>1220</v>
      </c>
      <c r="F171" s="260">
        <v>732</v>
      </c>
      <c r="I171" s="270">
        <v>5198</v>
      </c>
      <c r="J171" s="270">
        <v>2492214</v>
      </c>
    </row>
    <row r="172" spans="1:11" ht="12.75" customHeight="1">
      <c r="A172" s="275">
        <v>44530</v>
      </c>
      <c r="B172" s="260">
        <v>1307</v>
      </c>
      <c r="D172" s="260">
        <v>1895</v>
      </c>
      <c r="E172" s="260">
        <v>1559</v>
      </c>
      <c r="F172" s="260">
        <v>761</v>
      </c>
      <c r="I172" s="270">
        <v>5522</v>
      </c>
      <c r="J172" s="270">
        <v>2497736</v>
      </c>
    </row>
    <row r="173" spans="1:11" ht="12.75" customHeight="1">
      <c r="A173" s="275">
        <v>44561</v>
      </c>
      <c r="B173" s="260">
        <v>1128</v>
      </c>
      <c r="D173" s="260">
        <v>1717</v>
      </c>
      <c r="E173" s="260">
        <v>1550</v>
      </c>
      <c r="F173" s="260">
        <v>844</v>
      </c>
      <c r="I173" s="270">
        <v>5239</v>
      </c>
      <c r="J173" s="270">
        <v>2502975</v>
      </c>
    </row>
    <row r="174" spans="1:11" ht="12.75" customHeight="1">
      <c r="A174" s="275">
        <v>44592</v>
      </c>
      <c r="B174" s="260">
        <v>868</v>
      </c>
      <c r="D174" s="260">
        <v>1269</v>
      </c>
      <c r="E174" s="260">
        <v>883</v>
      </c>
      <c r="F174" s="260">
        <v>532</v>
      </c>
      <c r="I174" s="270">
        <v>3552</v>
      </c>
      <c r="J174" s="270">
        <v>2506527</v>
      </c>
    </row>
    <row r="175" spans="1:11" ht="12.75" customHeight="1">
      <c r="A175" s="275">
        <v>44620</v>
      </c>
      <c r="B175" s="260">
        <v>1063</v>
      </c>
      <c r="D175" s="260">
        <v>1690</v>
      </c>
      <c r="E175" s="260">
        <v>1436</v>
      </c>
      <c r="F175" s="260">
        <v>792</v>
      </c>
      <c r="I175" s="270">
        <v>4981</v>
      </c>
      <c r="J175" s="270">
        <v>2511508</v>
      </c>
    </row>
    <row r="176" spans="1:11" ht="12.75" customHeight="1">
      <c r="A176" s="275">
        <v>44651</v>
      </c>
      <c r="B176" s="260">
        <v>1084</v>
      </c>
      <c r="D176" s="260">
        <v>1517</v>
      </c>
      <c r="E176" s="260">
        <v>1250</v>
      </c>
      <c r="F176" s="260">
        <v>615</v>
      </c>
      <c r="I176" s="270">
        <v>4466</v>
      </c>
      <c r="J176" s="270">
        <v>2515974</v>
      </c>
    </row>
    <row r="177" spans="1:10" ht="12.75" customHeight="1">
      <c r="A177" s="275">
        <v>44681</v>
      </c>
      <c r="B177" s="260">
        <v>1304</v>
      </c>
      <c r="D177" s="260">
        <v>1387</v>
      </c>
      <c r="E177" s="260">
        <v>1143</v>
      </c>
      <c r="F177" s="260">
        <v>619</v>
      </c>
      <c r="I177" s="270">
        <v>4453</v>
      </c>
      <c r="J177" s="270">
        <v>2520427</v>
      </c>
    </row>
    <row r="178" spans="1:10" ht="12.75" customHeight="1">
      <c r="A178" s="275">
        <v>44712</v>
      </c>
      <c r="B178" s="260">
        <v>1396</v>
      </c>
      <c r="D178" s="260">
        <v>1560</v>
      </c>
      <c r="E178" s="260">
        <v>1195</v>
      </c>
      <c r="F178" s="260">
        <v>671</v>
      </c>
      <c r="I178" s="270">
        <v>4822</v>
      </c>
      <c r="J178" s="270">
        <v>2525249</v>
      </c>
    </row>
    <row r="179" spans="1:10" ht="12.75" customHeight="1">
      <c r="A179" s="275">
        <v>44742</v>
      </c>
      <c r="B179" s="260">
        <v>1245</v>
      </c>
      <c r="D179" s="260">
        <v>1953</v>
      </c>
      <c r="E179" s="260">
        <v>1107</v>
      </c>
      <c r="F179" s="260">
        <v>633</v>
      </c>
      <c r="I179" s="270">
        <v>4938</v>
      </c>
      <c r="J179" s="270">
        <v>2530187</v>
      </c>
    </row>
    <row r="180" spans="1:10" ht="12.75" customHeight="1">
      <c r="A180" s="275">
        <v>44773</v>
      </c>
      <c r="B180" s="260">
        <v>1141</v>
      </c>
      <c r="D180" s="260">
        <v>1789</v>
      </c>
      <c r="E180" s="260">
        <v>1254</v>
      </c>
      <c r="F180" s="260">
        <v>636</v>
      </c>
      <c r="I180" s="270">
        <v>4820</v>
      </c>
      <c r="J180" s="270">
        <v>2535007</v>
      </c>
    </row>
    <row r="181" spans="1:10">
      <c r="A181" s="275">
        <v>44804</v>
      </c>
      <c r="B181" s="260">
        <v>1111</v>
      </c>
      <c r="D181" s="260">
        <v>1819</v>
      </c>
      <c r="E181" s="260">
        <v>1153</v>
      </c>
      <c r="F181" s="260">
        <v>697</v>
      </c>
      <c r="I181" s="270">
        <v>4780</v>
      </c>
      <c r="J181" s="270">
        <v>2539787</v>
      </c>
    </row>
    <row r="182" spans="1:10">
      <c r="A182" s="275">
        <v>44834</v>
      </c>
      <c r="B182" s="260">
        <v>1206</v>
      </c>
      <c r="D182" s="260">
        <v>2412</v>
      </c>
      <c r="E182" s="260">
        <v>1319</v>
      </c>
      <c r="F182" s="260">
        <v>716</v>
      </c>
      <c r="I182" s="270">
        <v>5653</v>
      </c>
      <c r="J182" s="270">
        <v>2545440</v>
      </c>
    </row>
    <row r="183" spans="1:10">
      <c r="A183" s="275">
        <v>44865</v>
      </c>
      <c r="B183" s="260">
        <v>1320</v>
      </c>
      <c r="D183" s="260">
        <v>2539</v>
      </c>
      <c r="E183" s="260">
        <v>1267</v>
      </c>
      <c r="F183" s="260">
        <v>769</v>
      </c>
      <c r="I183" s="270">
        <v>5895</v>
      </c>
      <c r="J183" s="270">
        <v>2551335</v>
      </c>
    </row>
    <row r="184" spans="1:10">
      <c r="A184" s="275">
        <v>44895</v>
      </c>
      <c r="B184" s="260">
        <v>1388</v>
      </c>
      <c r="D184" s="260">
        <v>1813</v>
      </c>
      <c r="E184" s="260">
        <v>1476</v>
      </c>
      <c r="F184" s="260">
        <v>693</v>
      </c>
      <c r="I184" s="270">
        <v>5370</v>
      </c>
      <c r="J184" s="270">
        <v>2556705</v>
      </c>
    </row>
    <row r="185" spans="1:10">
      <c r="A185" s="275">
        <v>44926</v>
      </c>
      <c r="B185" s="260">
        <v>1108</v>
      </c>
      <c r="D185" s="260">
        <v>1393</v>
      </c>
      <c r="E185" s="260">
        <v>1177</v>
      </c>
      <c r="F185" s="260">
        <v>629</v>
      </c>
      <c r="I185" s="270">
        <v>4307</v>
      </c>
      <c r="J185" s="270">
        <v>2561012</v>
      </c>
    </row>
    <row r="186" spans="1:10">
      <c r="A186" s="275">
        <v>44957</v>
      </c>
      <c r="B186" s="260">
        <v>1180</v>
      </c>
      <c r="D186" s="260">
        <v>1246</v>
      </c>
      <c r="E186" s="260">
        <v>856</v>
      </c>
      <c r="F186" s="260">
        <v>594</v>
      </c>
      <c r="I186" s="270">
        <v>3876</v>
      </c>
      <c r="J186" s="270">
        <v>2564888</v>
      </c>
    </row>
    <row r="187" spans="1:10">
      <c r="A187" s="275">
        <v>44985</v>
      </c>
      <c r="B187" s="260">
        <v>1514</v>
      </c>
      <c r="D187" s="260">
        <v>1692</v>
      </c>
      <c r="E187" s="260">
        <v>1245</v>
      </c>
      <c r="F187" s="260">
        <v>731</v>
      </c>
      <c r="I187" s="270">
        <v>5182</v>
      </c>
      <c r="J187" s="270">
        <v>2570070</v>
      </c>
    </row>
    <row r="188" spans="1:10">
      <c r="A188" s="275">
        <v>45016</v>
      </c>
      <c r="B188" s="260">
        <v>1464</v>
      </c>
      <c r="D188" s="260">
        <v>1585</v>
      </c>
      <c r="E188" s="260">
        <v>1095</v>
      </c>
      <c r="F188" s="260">
        <v>636</v>
      </c>
      <c r="I188" s="270">
        <v>4780</v>
      </c>
      <c r="J188" s="270">
        <v>2574850</v>
      </c>
    </row>
    <row r="189" spans="1:10">
      <c r="A189" s="275">
        <v>45046</v>
      </c>
      <c r="B189" s="260">
        <v>1292</v>
      </c>
      <c r="D189" s="260">
        <v>1404</v>
      </c>
      <c r="E189" s="260">
        <v>1086</v>
      </c>
      <c r="F189" s="260">
        <v>598</v>
      </c>
      <c r="I189" s="270">
        <v>4380</v>
      </c>
      <c r="J189" s="270">
        <v>2579230</v>
      </c>
    </row>
    <row r="190" spans="1:10">
      <c r="A190" s="275">
        <v>45077</v>
      </c>
      <c r="B190" s="260">
        <v>1224</v>
      </c>
      <c r="D190" s="260">
        <v>1263</v>
      </c>
      <c r="E190" s="260">
        <v>1692</v>
      </c>
      <c r="F190" s="260">
        <v>685</v>
      </c>
      <c r="I190" s="270">
        <v>4864</v>
      </c>
      <c r="J190" s="270">
        <v>2584094</v>
      </c>
    </row>
    <row r="191" spans="1:10">
      <c r="A191" s="275">
        <v>45107</v>
      </c>
      <c r="B191" s="260">
        <v>1393</v>
      </c>
      <c r="D191" s="260">
        <v>1508</v>
      </c>
      <c r="E191" s="260">
        <v>1932</v>
      </c>
      <c r="F191" s="260">
        <v>680</v>
      </c>
      <c r="I191" s="270">
        <v>5513</v>
      </c>
      <c r="J191" s="270">
        <v>2589607</v>
      </c>
    </row>
    <row r="192" spans="1:10">
      <c r="A192" s="275">
        <v>45138</v>
      </c>
      <c r="B192" s="260">
        <v>1255</v>
      </c>
      <c r="D192" s="260">
        <v>1539</v>
      </c>
      <c r="E192" s="260">
        <v>1739</v>
      </c>
      <c r="F192" s="260">
        <v>737</v>
      </c>
      <c r="I192" s="270">
        <v>5270</v>
      </c>
      <c r="J192" s="270">
        <v>2594877</v>
      </c>
    </row>
    <row r="193" spans="1:12">
      <c r="A193" s="275">
        <v>45169</v>
      </c>
      <c r="B193" s="260">
        <v>1354</v>
      </c>
      <c r="D193" s="260">
        <v>1166</v>
      </c>
      <c r="E193" s="260">
        <v>1709</v>
      </c>
      <c r="F193" s="260">
        <v>616</v>
      </c>
      <c r="I193" s="270">
        <v>4845</v>
      </c>
      <c r="J193" s="270">
        <v>2599722</v>
      </c>
    </row>
    <row r="194" spans="1:12">
      <c r="A194" s="275">
        <v>45199</v>
      </c>
      <c r="B194" s="260">
        <v>1274</v>
      </c>
      <c r="D194" s="260">
        <v>1302</v>
      </c>
      <c r="E194" s="260">
        <v>1725</v>
      </c>
      <c r="F194" s="260">
        <v>721</v>
      </c>
      <c r="I194" s="270">
        <v>5022</v>
      </c>
      <c r="J194" s="270">
        <v>2604744</v>
      </c>
    </row>
    <row r="195" spans="1:12">
      <c r="A195" s="275">
        <v>45230</v>
      </c>
      <c r="B195" s="260">
        <v>1285</v>
      </c>
      <c r="D195" s="260">
        <v>1285</v>
      </c>
      <c r="E195" s="260">
        <v>1767</v>
      </c>
      <c r="F195" s="260">
        <v>747</v>
      </c>
      <c r="I195" s="270">
        <v>5084</v>
      </c>
      <c r="J195" s="270">
        <v>2609828</v>
      </c>
    </row>
    <row r="196" spans="1:12">
      <c r="A196" s="275">
        <v>45260</v>
      </c>
      <c r="B196" s="260">
        <v>1314</v>
      </c>
      <c r="D196" s="260">
        <v>1373</v>
      </c>
      <c r="E196" s="260">
        <v>1923</v>
      </c>
      <c r="F196" s="260">
        <v>663</v>
      </c>
      <c r="I196" s="270">
        <v>5273</v>
      </c>
      <c r="J196" s="270">
        <v>2615101</v>
      </c>
    </row>
    <row r="197" spans="1:12" ht="15" customHeight="1">
      <c r="A197" s="275">
        <v>45291</v>
      </c>
      <c r="B197" s="260">
        <v>1162</v>
      </c>
      <c r="D197" s="260">
        <v>1214</v>
      </c>
      <c r="E197" s="260">
        <v>1720</v>
      </c>
      <c r="F197" s="260">
        <v>711</v>
      </c>
      <c r="I197" s="270">
        <v>4807</v>
      </c>
      <c r="J197" s="270">
        <v>2619908</v>
      </c>
    </row>
    <row r="198" spans="1:12" ht="15" customHeight="1">
      <c r="A198" s="275">
        <v>45322</v>
      </c>
      <c r="B198" s="260">
        <v>1335</v>
      </c>
      <c r="D198" s="260">
        <v>931</v>
      </c>
      <c r="E198" s="260">
        <v>1373</v>
      </c>
      <c r="F198" s="260">
        <v>552</v>
      </c>
      <c r="I198" s="270">
        <v>4191</v>
      </c>
      <c r="J198" s="270">
        <v>2624099</v>
      </c>
    </row>
    <row r="199" spans="1:12" ht="15" customHeight="1">
      <c r="A199" s="275">
        <v>45351</v>
      </c>
      <c r="B199" s="260">
        <v>1847</v>
      </c>
      <c r="D199" s="260">
        <v>1155</v>
      </c>
      <c r="E199" s="260">
        <v>1771</v>
      </c>
      <c r="F199" s="260">
        <v>694</v>
      </c>
      <c r="I199" s="270">
        <v>5467</v>
      </c>
      <c r="J199" s="270">
        <v>2629566</v>
      </c>
    </row>
    <row r="200" spans="1:12" ht="15" customHeight="1" thickBot="1">
      <c r="A200" s="275">
        <v>45382</v>
      </c>
      <c r="B200" s="260">
        <v>1720</v>
      </c>
      <c r="D200" s="260">
        <v>1389</v>
      </c>
      <c r="E200" s="260">
        <v>1644</v>
      </c>
      <c r="F200" s="260">
        <v>592</v>
      </c>
      <c r="I200" s="270">
        <v>5345</v>
      </c>
      <c r="J200" s="270">
        <v>2634911</v>
      </c>
    </row>
    <row r="201" spans="1:12" ht="27" customHeight="1">
      <c r="A201" s="280" t="s">
        <v>223</v>
      </c>
      <c r="B201" s="280"/>
      <c r="C201" s="280"/>
      <c r="D201" s="280"/>
      <c r="E201" s="280"/>
      <c r="F201" s="280"/>
      <c r="G201" s="280"/>
      <c r="H201" s="280"/>
      <c r="I201" s="280"/>
      <c r="J201" s="280"/>
    </row>
    <row r="202" spans="1:12">
      <c r="A202" s="281" t="s">
        <v>224</v>
      </c>
      <c r="B202" s="282"/>
      <c r="C202" s="282"/>
      <c r="D202" s="282"/>
      <c r="E202" s="282"/>
      <c r="F202" s="282"/>
      <c r="G202" s="282"/>
      <c r="H202" s="282"/>
      <c r="I202" s="282"/>
      <c r="J202" s="282"/>
    </row>
    <row r="203" spans="1:12" ht="13.8">
      <c r="A203" s="283" t="s">
        <v>225</v>
      </c>
      <c r="B203" s="283"/>
      <c r="C203" s="283"/>
      <c r="D203" s="283"/>
      <c r="E203" s="283"/>
      <c r="F203" s="283"/>
      <c r="G203" s="283"/>
      <c r="H203" s="283"/>
      <c r="I203" s="283"/>
      <c r="J203" s="283"/>
      <c r="L203" s="284"/>
    </row>
    <row r="204" spans="1:12">
      <c r="A204" s="72" t="s">
        <v>226</v>
      </c>
      <c r="B204" s="285"/>
      <c r="C204" s="285"/>
      <c r="D204" s="285"/>
      <c r="E204" s="285"/>
      <c r="F204" s="285"/>
      <c r="G204" s="285"/>
      <c r="H204" s="285"/>
      <c r="I204" s="285"/>
      <c r="J204" s="285"/>
    </row>
    <row r="206" spans="1:12">
      <c r="A206" s="286"/>
    </row>
    <row r="207" spans="1:12">
      <c r="L207" s="287"/>
    </row>
    <row r="208" spans="1:12">
      <c r="L208" s="287"/>
    </row>
    <row r="209" spans="12:12">
      <c r="L209" s="287"/>
    </row>
    <row r="210" spans="12:12">
      <c r="L210" s="287"/>
    </row>
    <row r="211" spans="12:12">
      <c r="L211" s="287"/>
    </row>
    <row r="212" spans="12:12">
      <c r="L212" s="287"/>
    </row>
    <row r="213" spans="12:12">
      <c r="L213" s="287"/>
    </row>
    <row r="214" spans="12:12">
      <c r="L214" s="287"/>
    </row>
    <row r="215" spans="12:12">
      <c r="L215" s="287"/>
    </row>
    <row r="216" spans="12:12">
      <c r="L216" s="287"/>
    </row>
    <row r="217" spans="12:12">
      <c r="L217" s="287"/>
    </row>
    <row r="218" spans="12:12">
      <c r="L218" s="287"/>
    </row>
    <row r="219" spans="12:12">
      <c r="L219" s="287"/>
    </row>
    <row r="220" spans="12:12">
      <c r="L220" s="287"/>
    </row>
    <row r="221" spans="12:12">
      <c r="L221" s="287"/>
    </row>
    <row r="222" spans="12:12">
      <c r="L222" s="287"/>
    </row>
    <row r="223" spans="12:12">
      <c r="L223" s="287"/>
    </row>
    <row r="224" spans="12:12">
      <c r="L224" s="287"/>
    </row>
    <row r="225" spans="2:12">
      <c r="L225" s="287"/>
    </row>
    <row r="226" spans="2:12">
      <c r="L226" s="287"/>
    </row>
    <row r="227" spans="2:12">
      <c r="L227" s="287"/>
    </row>
    <row r="230" spans="2:12">
      <c r="B230" s="287"/>
      <c r="C230" s="287"/>
      <c r="D230" s="287"/>
    </row>
    <row r="231" spans="2:12">
      <c r="B231" s="287"/>
      <c r="C231" s="287"/>
      <c r="D231" s="287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47306-6C3C-47BA-94EA-1013C3C59A21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90" customWidth="1"/>
    <col min="3" max="6" width="11.5546875" style="289" customWidth="1"/>
    <col min="7" max="256" width="11.44140625" style="290"/>
    <col min="257" max="258" width="13.109375" style="290" customWidth="1"/>
    <col min="259" max="262" width="11.5546875" style="290" customWidth="1"/>
    <col min="263" max="512" width="11.44140625" style="290"/>
    <col min="513" max="514" width="13.109375" style="290" customWidth="1"/>
    <col min="515" max="518" width="11.5546875" style="290" customWidth="1"/>
    <col min="519" max="768" width="11.44140625" style="290"/>
    <col min="769" max="770" width="13.109375" style="290" customWidth="1"/>
    <col min="771" max="774" width="11.5546875" style="290" customWidth="1"/>
    <col min="775" max="1024" width="11.44140625" style="290"/>
    <col min="1025" max="1026" width="13.109375" style="290" customWidth="1"/>
    <col min="1027" max="1030" width="11.5546875" style="290" customWidth="1"/>
    <col min="1031" max="1280" width="11.44140625" style="290"/>
    <col min="1281" max="1282" width="13.109375" style="290" customWidth="1"/>
    <col min="1283" max="1286" width="11.5546875" style="290" customWidth="1"/>
    <col min="1287" max="1536" width="11.44140625" style="290"/>
    <col min="1537" max="1538" width="13.109375" style="290" customWidth="1"/>
    <col min="1539" max="1542" width="11.5546875" style="290" customWidth="1"/>
    <col min="1543" max="1792" width="11.44140625" style="290"/>
    <col min="1793" max="1794" width="13.109375" style="290" customWidth="1"/>
    <col min="1795" max="1798" width="11.5546875" style="290" customWidth="1"/>
    <col min="1799" max="2048" width="11.44140625" style="290"/>
    <col min="2049" max="2050" width="13.109375" style="290" customWidth="1"/>
    <col min="2051" max="2054" width="11.5546875" style="290" customWidth="1"/>
    <col min="2055" max="2304" width="11.44140625" style="290"/>
    <col min="2305" max="2306" width="13.109375" style="290" customWidth="1"/>
    <col min="2307" max="2310" width="11.5546875" style="290" customWidth="1"/>
    <col min="2311" max="2560" width="11.44140625" style="290"/>
    <col min="2561" max="2562" width="13.109375" style="290" customWidth="1"/>
    <col min="2563" max="2566" width="11.5546875" style="290" customWidth="1"/>
    <col min="2567" max="2816" width="11.44140625" style="290"/>
    <col min="2817" max="2818" width="13.109375" style="290" customWidth="1"/>
    <col min="2819" max="2822" width="11.5546875" style="290" customWidth="1"/>
    <col min="2823" max="3072" width="11.44140625" style="290"/>
    <col min="3073" max="3074" width="13.109375" style="290" customWidth="1"/>
    <col min="3075" max="3078" width="11.5546875" style="290" customWidth="1"/>
    <col min="3079" max="3328" width="11.44140625" style="290"/>
    <col min="3329" max="3330" width="13.109375" style="290" customWidth="1"/>
    <col min="3331" max="3334" width="11.5546875" style="290" customWidth="1"/>
    <col min="3335" max="3584" width="11.44140625" style="290"/>
    <col min="3585" max="3586" width="13.109375" style="290" customWidth="1"/>
    <col min="3587" max="3590" width="11.5546875" style="290" customWidth="1"/>
    <col min="3591" max="3840" width="11.44140625" style="290"/>
    <col min="3841" max="3842" width="13.109375" style="290" customWidth="1"/>
    <col min="3843" max="3846" width="11.5546875" style="290" customWidth="1"/>
    <col min="3847" max="4096" width="11.44140625" style="290"/>
    <col min="4097" max="4098" width="13.109375" style="290" customWidth="1"/>
    <col min="4099" max="4102" width="11.5546875" style="290" customWidth="1"/>
    <col min="4103" max="4352" width="11.44140625" style="290"/>
    <col min="4353" max="4354" width="13.109375" style="290" customWidth="1"/>
    <col min="4355" max="4358" width="11.5546875" style="290" customWidth="1"/>
    <col min="4359" max="4608" width="11.44140625" style="290"/>
    <col min="4609" max="4610" width="13.109375" style="290" customWidth="1"/>
    <col min="4611" max="4614" width="11.5546875" style="290" customWidth="1"/>
    <col min="4615" max="4864" width="11.44140625" style="290"/>
    <col min="4865" max="4866" width="13.109375" style="290" customWidth="1"/>
    <col min="4867" max="4870" width="11.5546875" style="290" customWidth="1"/>
    <col min="4871" max="5120" width="11.44140625" style="290"/>
    <col min="5121" max="5122" width="13.109375" style="290" customWidth="1"/>
    <col min="5123" max="5126" width="11.5546875" style="290" customWidth="1"/>
    <col min="5127" max="5376" width="11.44140625" style="290"/>
    <col min="5377" max="5378" width="13.109375" style="290" customWidth="1"/>
    <col min="5379" max="5382" width="11.5546875" style="290" customWidth="1"/>
    <col min="5383" max="5632" width="11.44140625" style="290"/>
    <col min="5633" max="5634" width="13.109375" style="290" customWidth="1"/>
    <col min="5635" max="5638" width="11.5546875" style="290" customWidth="1"/>
    <col min="5639" max="5888" width="11.44140625" style="290"/>
    <col min="5889" max="5890" width="13.109375" style="290" customWidth="1"/>
    <col min="5891" max="5894" width="11.5546875" style="290" customWidth="1"/>
    <col min="5895" max="6144" width="11.44140625" style="290"/>
    <col min="6145" max="6146" width="13.109375" style="290" customWidth="1"/>
    <col min="6147" max="6150" width="11.5546875" style="290" customWidth="1"/>
    <col min="6151" max="6400" width="11.44140625" style="290"/>
    <col min="6401" max="6402" width="13.109375" style="290" customWidth="1"/>
    <col min="6403" max="6406" width="11.5546875" style="290" customWidth="1"/>
    <col min="6407" max="6656" width="11.44140625" style="290"/>
    <col min="6657" max="6658" width="13.109375" style="290" customWidth="1"/>
    <col min="6659" max="6662" width="11.5546875" style="290" customWidth="1"/>
    <col min="6663" max="6912" width="11.44140625" style="290"/>
    <col min="6913" max="6914" width="13.109375" style="290" customWidth="1"/>
    <col min="6915" max="6918" width="11.5546875" style="290" customWidth="1"/>
    <col min="6919" max="7168" width="11.44140625" style="290"/>
    <col min="7169" max="7170" width="13.109375" style="290" customWidth="1"/>
    <col min="7171" max="7174" width="11.5546875" style="290" customWidth="1"/>
    <col min="7175" max="7424" width="11.44140625" style="290"/>
    <col min="7425" max="7426" width="13.109375" style="290" customWidth="1"/>
    <col min="7427" max="7430" width="11.5546875" style="290" customWidth="1"/>
    <col min="7431" max="7680" width="11.44140625" style="290"/>
    <col min="7681" max="7682" width="13.109375" style="290" customWidth="1"/>
    <col min="7683" max="7686" width="11.5546875" style="290" customWidth="1"/>
    <col min="7687" max="7936" width="11.44140625" style="290"/>
    <col min="7937" max="7938" width="13.109375" style="290" customWidth="1"/>
    <col min="7939" max="7942" width="11.5546875" style="290" customWidth="1"/>
    <col min="7943" max="8192" width="11.44140625" style="290"/>
    <col min="8193" max="8194" width="13.109375" style="290" customWidth="1"/>
    <col min="8195" max="8198" width="11.5546875" style="290" customWidth="1"/>
    <col min="8199" max="8448" width="11.44140625" style="290"/>
    <col min="8449" max="8450" width="13.109375" style="290" customWidth="1"/>
    <col min="8451" max="8454" width="11.5546875" style="290" customWidth="1"/>
    <col min="8455" max="8704" width="11.44140625" style="290"/>
    <col min="8705" max="8706" width="13.109375" style="290" customWidth="1"/>
    <col min="8707" max="8710" width="11.5546875" style="290" customWidth="1"/>
    <col min="8711" max="8960" width="11.44140625" style="290"/>
    <col min="8961" max="8962" width="13.109375" style="290" customWidth="1"/>
    <col min="8963" max="8966" width="11.5546875" style="290" customWidth="1"/>
    <col min="8967" max="9216" width="11.44140625" style="290"/>
    <col min="9217" max="9218" width="13.109375" style="290" customWidth="1"/>
    <col min="9219" max="9222" width="11.5546875" style="290" customWidth="1"/>
    <col min="9223" max="9472" width="11.44140625" style="290"/>
    <col min="9473" max="9474" width="13.109375" style="290" customWidth="1"/>
    <col min="9475" max="9478" width="11.5546875" style="290" customWidth="1"/>
    <col min="9479" max="9728" width="11.44140625" style="290"/>
    <col min="9729" max="9730" width="13.109375" style="290" customWidth="1"/>
    <col min="9731" max="9734" width="11.5546875" style="290" customWidth="1"/>
    <col min="9735" max="9984" width="11.44140625" style="290"/>
    <col min="9985" max="9986" width="13.109375" style="290" customWidth="1"/>
    <col min="9987" max="9990" width="11.5546875" style="290" customWidth="1"/>
    <col min="9991" max="10240" width="11.44140625" style="290"/>
    <col min="10241" max="10242" width="13.109375" style="290" customWidth="1"/>
    <col min="10243" max="10246" width="11.5546875" style="290" customWidth="1"/>
    <col min="10247" max="10496" width="11.44140625" style="290"/>
    <col min="10497" max="10498" width="13.109375" style="290" customWidth="1"/>
    <col min="10499" max="10502" width="11.5546875" style="290" customWidth="1"/>
    <col min="10503" max="10752" width="11.44140625" style="290"/>
    <col min="10753" max="10754" width="13.109375" style="290" customWidth="1"/>
    <col min="10755" max="10758" width="11.5546875" style="290" customWidth="1"/>
    <col min="10759" max="11008" width="11.44140625" style="290"/>
    <col min="11009" max="11010" width="13.109375" style="290" customWidth="1"/>
    <col min="11011" max="11014" width="11.5546875" style="290" customWidth="1"/>
    <col min="11015" max="11264" width="11.44140625" style="290"/>
    <col min="11265" max="11266" width="13.109375" style="290" customWidth="1"/>
    <col min="11267" max="11270" width="11.5546875" style="290" customWidth="1"/>
    <col min="11271" max="11520" width="11.44140625" style="290"/>
    <col min="11521" max="11522" width="13.109375" style="290" customWidth="1"/>
    <col min="11523" max="11526" width="11.5546875" style="290" customWidth="1"/>
    <col min="11527" max="11776" width="11.44140625" style="290"/>
    <col min="11777" max="11778" width="13.109375" style="290" customWidth="1"/>
    <col min="11779" max="11782" width="11.5546875" style="290" customWidth="1"/>
    <col min="11783" max="12032" width="11.44140625" style="290"/>
    <col min="12033" max="12034" width="13.109375" style="290" customWidth="1"/>
    <col min="12035" max="12038" width="11.5546875" style="290" customWidth="1"/>
    <col min="12039" max="12288" width="11.44140625" style="290"/>
    <col min="12289" max="12290" width="13.109375" style="290" customWidth="1"/>
    <col min="12291" max="12294" width="11.5546875" style="290" customWidth="1"/>
    <col min="12295" max="12544" width="11.44140625" style="290"/>
    <col min="12545" max="12546" width="13.109375" style="290" customWidth="1"/>
    <col min="12547" max="12550" width="11.5546875" style="290" customWidth="1"/>
    <col min="12551" max="12800" width="11.44140625" style="290"/>
    <col min="12801" max="12802" width="13.109375" style="290" customWidth="1"/>
    <col min="12803" max="12806" width="11.5546875" style="290" customWidth="1"/>
    <col min="12807" max="13056" width="11.44140625" style="290"/>
    <col min="13057" max="13058" width="13.109375" style="290" customWidth="1"/>
    <col min="13059" max="13062" width="11.5546875" style="290" customWidth="1"/>
    <col min="13063" max="13312" width="11.44140625" style="290"/>
    <col min="13313" max="13314" width="13.109375" style="290" customWidth="1"/>
    <col min="13315" max="13318" width="11.5546875" style="290" customWidth="1"/>
    <col min="13319" max="13568" width="11.44140625" style="290"/>
    <col min="13569" max="13570" width="13.109375" style="290" customWidth="1"/>
    <col min="13571" max="13574" width="11.5546875" style="290" customWidth="1"/>
    <col min="13575" max="13824" width="11.44140625" style="290"/>
    <col min="13825" max="13826" width="13.109375" style="290" customWidth="1"/>
    <col min="13827" max="13830" width="11.5546875" style="290" customWidth="1"/>
    <col min="13831" max="14080" width="11.44140625" style="290"/>
    <col min="14081" max="14082" width="13.109375" style="290" customWidth="1"/>
    <col min="14083" max="14086" width="11.5546875" style="290" customWidth="1"/>
    <col min="14087" max="14336" width="11.44140625" style="290"/>
    <col min="14337" max="14338" width="13.109375" style="290" customWidth="1"/>
    <col min="14339" max="14342" width="11.5546875" style="290" customWidth="1"/>
    <col min="14343" max="14592" width="11.44140625" style="290"/>
    <col min="14593" max="14594" width="13.109375" style="290" customWidth="1"/>
    <col min="14595" max="14598" width="11.5546875" style="290" customWidth="1"/>
    <col min="14599" max="14848" width="11.44140625" style="290"/>
    <col min="14849" max="14850" width="13.109375" style="290" customWidth="1"/>
    <col min="14851" max="14854" width="11.5546875" style="290" customWidth="1"/>
    <col min="14855" max="15104" width="11.44140625" style="290"/>
    <col min="15105" max="15106" width="13.109375" style="290" customWidth="1"/>
    <col min="15107" max="15110" width="11.5546875" style="290" customWidth="1"/>
    <col min="15111" max="15360" width="11.44140625" style="290"/>
    <col min="15361" max="15362" width="13.109375" style="290" customWidth="1"/>
    <col min="15363" max="15366" width="11.5546875" style="290" customWidth="1"/>
    <col min="15367" max="15616" width="11.44140625" style="290"/>
    <col min="15617" max="15618" width="13.109375" style="290" customWidth="1"/>
    <col min="15619" max="15622" width="11.5546875" style="290" customWidth="1"/>
    <col min="15623" max="15872" width="11.44140625" style="290"/>
    <col min="15873" max="15874" width="13.109375" style="290" customWidth="1"/>
    <col min="15875" max="15878" width="11.5546875" style="290" customWidth="1"/>
    <col min="15879" max="16128" width="11.44140625" style="290"/>
    <col min="16129" max="16130" width="13.109375" style="290" customWidth="1"/>
    <col min="16131" max="16134" width="11.5546875" style="290" customWidth="1"/>
    <col min="16135" max="16384" width="11.44140625" style="290"/>
  </cols>
  <sheetData>
    <row r="1" spans="1:6">
      <c r="A1" s="18"/>
      <c r="B1" s="288"/>
    </row>
    <row r="2" spans="1:6" ht="28.8" thickBot="1">
      <c r="A2" s="291" t="s">
        <v>227</v>
      </c>
      <c r="B2" s="291"/>
      <c r="C2" s="292"/>
      <c r="D2" s="292"/>
      <c r="E2" s="292"/>
      <c r="F2" s="292"/>
    </row>
    <row r="3" spans="1:6">
      <c r="A3" s="1862">
        <v>45382</v>
      </c>
      <c r="B3" s="1862"/>
      <c r="C3" s="1862"/>
      <c r="D3" s="1862"/>
      <c r="E3" s="1862"/>
      <c r="F3" s="1862"/>
    </row>
    <row r="4" spans="1:6" ht="3.9" customHeight="1" thickBot="1">
      <c r="A4" s="1863"/>
      <c r="B4" s="1863"/>
      <c r="C4" s="1863"/>
      <c r="D4" s="1863"/>
      <c r="E4" s="1863"/>
      <c r="F4" s="1863"/>
    </row>
    <row r="5" spans="1:6" ht="17.100000000000001" customHeight="1">
      <c r="A5" s="1864" t="s">
        <v>228</v>
      </c>
      <c r="B5" s="293" t="s">
        <v>229</v>
      </c>
      <c r="C5" s="294"/>
      <c r="D5" s="294"/>
      <c r="E5" s="294"/>
      <c r="F5" s="1865" t="s">
        <v>128</v>
      </c>
    </row>
    <row r="6" spans="1:6" s="296" customFormat="1" ht="17.100000000000001" customHeight="1">
      <c r="A6" s="1858"/>
      <c r="B6" s="295" t="s">
        <v>114</v>
      </c>
      <c r="C6" s="295" t="s">
        <v>117</v>
      </c>
      <c r="D6" s="295" t="s">
        <v>118</v>
      </c>
      <c r="E6" s="295" t="s">
        <v>119</v>
      </c>
      <c r="F6" s="1866"/>
    </row>
    <row r="7" spans="1:6" s="296" customFormat="1" ht="17.100000000000001" customHeight="1">
      <c r="A7" s="297" t="s">
        <v>114</v>
      </c>
      <c r="B7" s="298">
        <v>0</v>
      </c>
      <c r="C7" s="279">
        <v>222</v>
      </c>
      <c r="D7" s="279">
        <v>355</v>
      </c>
      <c r="E7" s="279">
        <v>116</v>
      </c>
      <c r="F7" s="278">
        <v>693</v>
      </c>
    </row>
    <row r="8" spans="1:6" ht="19.5" customHeight="1">
      <c r="A8" s="297" t="s">
        <v>117</v>
      </c>
      <c r="B8" s="279">
        <v>854</v>
      </c>
      <c r="C8" s="279">
        <v>0</v>
      </c>
      <c r="D8" s="279">
        <v>916</v>
      </c>
      <c r="E8" s="279">
        <v>284</v>
      </c>
      <c r="F8" s="278">
        <v>2054</v>
      </c>
    </row>
    <row r="9" spans="1:6" ht="19.5" customHeight="1">
      <c r="A9" s="297" t="s">
        <v>118</v>
      </c>
      <c r="B9" s="279">
        <v>642</v>
      </c>
      <c r="C9" s="279">
        <v>540</v>
      </c>
      <c r="D9" s="279">
        <v>0</v>
      </c>
      <c r="E9" s="279">
        <v>294</v>
      </c>
      <c r="F9" s="278">
        <v>1476</v>
      </c>
    </row>
    <row r="10" spans="1:6" ht="20.100000000000001" customHeight="1">
      <c r="A10" s="299" t="s">
        <v>119</v>
      </c>
      <c r="B10" s="300">
        <v>350</v>
      </c>
      <c r="C10" s="300">
        <v>392</v>
      </c>
      <c r="D10" s="300">
        <v>498</v>
      </c>
      <c r="E10" s="300">
        <v>0</v>
      </c>
      <c r="F10" s="301">
        <v>1240</v>
      </c>
    </row>
    <row r="11" spans="1:6" ht="19.5" customHeight="1">
      <c r="A11" s="297" t="s">
        <v>128</v>
      </c>
      <c r="B11" s="301">
        <v>1846</v>
      </c>
      <c r="C11" s="301">
        <v>1154</v>
      </c>
      <c r="D11" s="301">
        <v>1769</v>
      </c>
      <c r="E11" s="301">
        <v>694</v>
      </c>
      <c r="F11" s="301">
        <v>5463</v>
      </c>
    </row>
    <row r="12" spans="1:6" ht="3.9" customHeight="1" thickBot="1">
      <c r="A12" s="302"/>
      <c r="B12" s="302"/>
      <c r="C12" s="303"/>
      <c r="D12" s="303"/>
      <c r="E12" s="303"/>
      <c r="F12" s="303"/>
    </row>
    <row r="16" spans="1:6" ht="60.75" customHeight="1" thickBot="1">
      <c r="A16" s="1855" t="s">
        <v>230</v>
      </c>
      <c r="B16" s="1855"/>
      <c r="C16" s="1867"/>
      <c r="D16" s="1867"/>
      <c r="E16" s="1867"/>
      <c r="F16" s="1867"/>
    </row>
    <row r="17" spans="1:6" ht="16.8">
      <c r="A17" s="1862">
        <v>45382</v>
      </c>
      <c r="B17" s="1862"/>
      <c r="C17" s="1862"/>
      <c r="D17" s="1862"/>
      <c r="E17" s="1862"/>
      <c r="F17" s="1862"/>
    </row>
    <row r="18" spans="1:6" ht="15.6">
      <c r="A18" s="304" t="s">
        <v>231</v>
      </c>
      <c r="B18" s="304"/>
      <c r="C18" s="292"/>
      <c r="D18" s="292"/>
      <c r="E18" s="292"/>
      <c r="F18" s="292"/>
    </row>
    <row r="19" spans="1:6" ht="4.5" customHeight="1" thickBot="1">
      <c r="A19" s="305"/>
      <c r="B19" s="305"/>
      <c r="C19" s="303"/>
      <c r="D19" s="303"/>
      <c r="E19" s="303"/>
      <c r="F19" s="303"/>
    </row>
    <row r="20" spans="1:6" ht="17.100000000000001" customHeight="1">
      <c r="A20" s="1864" t="s">
        <v>228</v>
      </c>
      <c r="B20" s="293" t="s">
        <v>229</v>
      </c>
      <c r="C20" s="294"/>
      <c r="D20" s="294"/>
      <c r="E20" s="294"/>
      <c r="F20" s="1865" t="s">
        <v>128</v>
      </c>
    </row>
    <row r="21" spans="1:6" ht="17.100000000000001" customHeight="1">
      <c r="A21" s="1858"/>
      <c r="B21" s="295" t="s">
        <v>114</v>
      </c>
      <c r="C21" s="295" t="s">
        <v>117</v>
      </c>
      <c r="D21" s="295" t="s">
        <v>118</v>
      </c>
      <c r="E21" s="295" t="s">
        <v>119</v>
      </c>
      <c r="F21" s="1866"/>
    </row>
    <row r="22" spans="1:6" ht="17.100000000000001" customHeight="1">
      <c r="A22" s="297" t="s">
        <v>114</v>
      </c>
      <c r="B22" s="298">
        <v>0</v>
      </c>
      <c r="C22" s="279">
        <v>18805.688849999999</v>
      </c>
      <c r="D22" s="279">
        <v>42568.541279999998</v>
      </c>
      <c r="E22" s="306">
        <v>20146.125370000002</v>
      </c>
      <c r="F22" s="278">
        <v>81520.355509999994</v>
      </c>
    </row>
    <row r="23" spans="1:6" ht="20.100000000000001" customHeight="1">
      <c r="A23" s="297" t="s">
        <v>117</v>
      </c>
      <c r="B23" s="279">
        <v>89880.255309999993</v>
      </c>
      <c r="C23" s="279">
        <v>0</v>
      </c>
      <c r="D23" s="279">
        <v>78054.147079999995</v>
      </c>
      <c r="E23" s="306">
        <v>28559.487560000001</v>
      </c>
      <c r="F23" s="278">
        <v>196493.88996</v>
      </c>
    </row>
    <row r="24" spans="1:6" ht="20.100000000000001" customHeight="1">
      <c r="A24" s="297" t="s">
        <v>124</v>
      </c>
      <c r="B24" s="279">
        <v>88609.714099999997</v>
      </c>
      <c r="C24" s="279">
        <v>41722.262759999998</v>
      </c>
      <c r="D24" s="279">
        <v>0</v>
      </c>
      <c r="E24" s="279">
        <v>32813.97092</v>
      </c>
      <c r="F24" s="278">
        <v>163145.94779000001</v>
      </c>
    </row>
    <row r="25" spans="1:6" ht="20.100000000000001" customHeight="1">
      <c r="A25" s="299" t="s">
        <v>119</v>
      </c>
      <c r="B25" s="300">
        <v>56809.523029999997</v>
      </c>
      <c r="C25" s="300">
        <v>46175.455860000002</v>
      </c>
      <c r="D25" s="300">
        <v>62607.102749999998</v>
      </c>
      <c r="E25" s="300">
        <v>0</v>
      </c>
      <c r="F25" s="301">
        <v>165592.08165000001</v>
      </c>
    </row>
    <row r="26" spans="1:6" ht="20.100000000000001" customHeight="1">
      <c r="A26" s="297" t="s">
        <v>128</v>
      </c>
      <c r="B26" s="301">
        <v>235299.49246000001</v>
      </c>
      <c r="C26" s="301">
        <v>106703.40747999999</v>
      </c>
      <c r="D26" s="301">
        <v>183229.79112000001</v>
      </c>
      <c r="E26" s="301">
        <v>81519.583849999995</v>
      </c>
      <c r="F26" s="301">
        <v>606752.27492999996</v>
      </c>
    </row>
    <row r="27" spans="1:6" ht="3.9" customHeight="1" thickBot="1">
      <c r="A27" s="307"/>
      <c r="B27" s="307"/>
      <c r="C27" s="303"/>
      <c r="D27" s="303"/>
      <c r="E27" s="303"/>
      <c r="F27" s="303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A9F0-3B80-4C62-8ED2-5395ECBEB92E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7" customWidth="1"/>
    <col min="2" max="2" width="8.88671875" style="57" customWidth="1"/>
    <col min="3" max="3" width="11.44140625" style="57" customWidth="1"/>
    <col min="4" max="7" width="12.5546875" style="57" customWidth="1"/>
    <col min="8" max="256" width="11.44140625" style="57"/>
    <col min="257" max="257" width="3.44140625" style="57" customWidth="1"/>
    <col min="258" max="258" width="8.88671875" style="57" customWidth="1"/>
    <col min="259" max="259" width="11.44140625" style="57"/>
    <col min="260" max="263" width="12.5546875" style="57" customWidth="1"/>
    <col min="264" max="512" width="11.44140625" style="57"/>
    <col min="513" max="513" width="3.44140625" style="57" customWidth="1"/>
    <col min="514" max="514" width="8.88671875" style="57" customWidth="1"/>
    <col min="515" max="515" width="11.44140625" style="57"/>
    <col min="516" max="519" width="12.5546875" style="57" customWidth="1"/>
    <col min="520" max="768" width="11.44140625" style="57"/>
    <col min="769" max="769" width="3.44140625" style="57" customWidth="1"/>
    <col min="770" max="770" width="8.88671875" style="57" customWidth="1"/>
    <col min="771" max="771" width="11.44140625" style="57"/>
    <col min="772" max="775" width="12.5546875" style="57" customWidth="1"/>
    <col min="776" max="1024" width="11.44140625" style="57"/>
    <col min="1025" max="1025" width="3.44140625" style="57" customWidth="1"/>
    <col min="1026" max="1026" width="8.88671875" style="57" customWidth="1"/>
    <col min="1027" max="1027" width="11.44140625" style="57"/>
    <col min="1028" max="1031" width="12.5546875" style="57" customWidth="1"/>
    <col min="1032" max="1280" width="11.44140625" style="57"/>
    <col min="1281" max="1281" width="3.44140625" style="57" customWidth="1"/>
    <col min="1282" max="1282" width="8.88671875" style="57" customWidth="1"/>
    <col min="1283" max="1283" width="11.44140625" style="57"/>
    <col min="1284" max="1287" width="12.5546875" style="57" customWidth="1"/>
    <col min="1288" max="1536" width="11.44140625" style="57"/>
    <col min="1537" max="1537" width="3.44140625" style="57" customWidth="1"/>
    <col min="1538" max="1538" width="8.88671875" style="57" customWidth="1"/>
    <col min="1539" max="1539" width="11.44140625" style="57"/>
    <col min="1540" max="1543" width="12.5546875" style="57" customWidth="1"/>
    <col min="1544" max="1792" width="11.44140625" style="57"/>
    <col min="1793" max="1793" width="3.44140625" style="57" customWidth="1"/>
    <col min="1794" max="1794" width="8.88671875" style="57" customWidth="1"/>
    <col min="1795" max="1795" width="11.44140625" style="57"/>
    <col min="1796" max="1799" width="12.5546875" style="57" customWidth="1"/>
    <col min="1800" max="2048" width="11.44140625" style="57"/>
    <col min="2049" max="2049" width="3.44140625" style="57" customWidth="1"/>
    <col min="2050" max="2050" width="8.88671875" style="57" customWidth="1"/>
    <col min="2051" max="2051" width="11.44140625" style="57"/>
    <col min="2052" max="2055" width="12.5546875" style="57" customWidth="1"/>
    <col min="2056" max="2304" width="11.44140625" style="57"/>
    <col min="2305" max="2305" width="3.44140625" style="57" customWidth="1"/>
    <col min="2306" max="2306" width="8.88671875" style="57" customWidth="1"/>
    <col min="2307" max="2307" width="11.44140625" style="57"/>
    <col min="2308" max="2311" width="12.5546875" style="57" customWidth="1"/>
    <col min="2312" max="2560" width="11.44140625" style="57"/>
    <col min="2561" max="2561" width="3.44140625" style="57" customWidth="1"/>
    <col min="2562" max="2562" width="8.88671875" style="57" customWidth="1"/>
    <col min="2563" max="2563" width="11.44140625" style="57"/>
    <col min="2564" max="2567" width="12.5546875" style="57" customWidth="1"/>
    <col min="2568" max="2816" width="11.44140625" style="57"/>
    <col min="2817" max="2817" width="3.44140625" style="57" customWidth="1"/>
    <col min="2818" max="2818" width="8.88671875" style="57" customWidth="1"/>
    <col min="2819" max="2819" width="11.44140625" style="57"/>
    <col min="2820" max="2823" width="12.5546875" style="57" customWidth="1"/>
    <col min="2824" max="3072" width="11.44140625" style="57"/>
    <col min="3073" max="3073" width="3.44140625" style="57" customWidth="1"/>
    <col min="3074" max="3074" width="8.88671875" style="57" customWidth="1"/>
    <col min="3075" max="3075" width="11.44140625" style="57"/>
    <col min="3076" max="3079" width="12.5546875" style="57" customWidth="1"/>
    <col min="3080" max="3328" width="11.44140625" style="57"/>
    <col min="3329" max="3329" width="3.44140625" style="57" customWidth="1"/>
    <col min="3330" max="3330" width="8.88671875" style="57" customWidth="1"/>
    <col min="3331" max="3331" width="11.44140625" style="57"/>
    <col min="3332" max="3335" width="12.5546875" style="57" customWidth="1"/>
    <col min="3336" max="3584" width="11.44140625" style="57"/>
    <col min="3585" max="3585" width="3.44140625" style="57" customWidth="1"/>
    <col min="3586" max="3586" width="8.88671875" style="57" customWidth="1"/>
    <col min="3587" max="3587" width="11.44140625" style="57"/>
    <col min="3588" max="3591" width="12.5546875" style="57" customWidth="1"/>
    <col min="3592" max="3840" width="11.44140625" style="57"/>
    <col min="3841" max="3841" width="3.44140625" style="57" customWidth="1"/>
    <col min="3842" max="3842" width="8.88671875" style="57" customWidth="1"/>
    <col min="3843" max="3843" width="11.44140625" style="57"/>
    <col min="3844" max="3847" width="12.5546875" style="57" customWidth="1"/>
    <col min="3848" max="4096" width="11.44140625" style="57"/>
    <col min="4097" max="4097" width="3.44140625" style="57" customWidth="1"/>
    <col min="4098" max="4098" width="8.88671875" style="57" customWidth="1"/>
    <col min="4099" max="4099" width="11.44140625" style="57"/>
    <col min="4100" max="4103" width="12.5546875" style="57" customWidth="1"/>
    <col min="4104" max="4352" width="11.44140625" style="57"/>
    <col min="4353" max="4353" width="3.44140625" style="57" customWidth="1"/>
    <col min="4354" max="4354" width="8.88671875" style="57" customWidth="1"/>
    <col min="4355" max="4355" width="11.44140625" style="57"/>
    <col min="4356" max="4359" width="12.5546875" style="57" customWidth="1"/>
    <col min="4360" max="4608" width="11.44140625" style="57"/>
    <col min="4609" max="4609" width="3.44140625" style="57" customWidth="1"/>
    <col min="4610" max="4610" width="8.88671875" style="57" customWidth="1"/>
    <col min="4611" max="4611" width="11.44140625" style="57"/>
    <col min="4612" max="4615" width="12.5546875" style="57" customWidth="1"/>
    <col min="4616" max="4864" width="11.44140625" style="57"/>
    <col min="4865" max="4865" width="3.44140625" style="57" customWidth="1"/>
    <col min="4866" max="4866" width="8.88671875" style="57" customWidth="1"/>
    <col min="4867" max="4867" width="11.44140625" style="57"/>
    <col min="4868" max="4871" width="12.5546875" style="57" customWidth="1"/>
    <col min="4872" max="5120" width="11.44140625" style="57"/>
    <col min="5121" max="5121" width="3.44140625" style="57" customWidth="1"/>
    <col min="5122" max="5122" width="8.88671875" style="57" customWidth="1"/>
    <col min="5123" max="5123" width="11.44140625" style="57"/>
    <col min="5124" max="5127" width="12.5546875" style="57" customWidth="1"/>
    <col min="5128" max="5376" width="11.44140625" style="57"/>
    <col min="5377" max="5377" width="3.44140625" style="57" customWidth="1"/>
    <col min="5378" max="5378" width="8.88671875" style="57" customWidth="1"/>
    <col min="5379" max="5379" width="11.44140625" style="57"/>
    <col min="5380" max="5383" width="12.5546875" style="57" customWidth="1"/>
    <col min="5384" max="5632" width="11.44140625" style="57"/>
    <col min="5633" max="5633" width="3.44140625" style="57" customWidth="1"/>
    <col min="5634" max="5634" width="8.88671875" style="57" customWidth="1"/>
    <col min="5635" max="5635" width="11.44140625" style="57"/>
    <col min="5636" max="5639" width="12.5546875" style="57" customWidth="1"/>
    <col min="5640" max="5888" width="11.44140625" style="57"/>
    <col min="5889" max="5889" width="3.44140625" style="57" customWidth="1"/>
    <col min="5890" max="5890" width="8.88671875" style="57" customWidth="1"/>
    <col min="5891" max="5891" width="11.44140625" style="57"/>
    <col min="5892" max="5895" width="12.5546875" style="57" customWidth="1"/>
    <col min="5896" max="6144" width="11.44140625" style="57"/>
    <col min="6145" max="6145" width="3.44140625" style="57" customWidth="1"/>
    <col min="6146" max="6146" width="8.88671875" style="57" customWidth="1"/>
    <col min="6147" max="6147" width="11.44140625" style="57"/>
    <col min="6148" max="6151" width="12.5546875" style="57" customWidth="1"/>
    <col min="6152" max="6400" width="11.44140625" style="57"/>
    <col min="6401" max="6401" width="3.44140625" style="57" customWidth="1"/>
    <col min="6402" max="6402" width="8.88671875" style="57" customWidth="1"/>
    <col min="6403" max="6403" width="11.44140625" style="57"/>
    <col min="6404" max="6407" width="12.5546875" style="57" customWidth="1"/>
    <col min="6408" max="6656" width="11.44140625" style="57"/>
    <col min="6657" max="6657" width="3.44140625" style="57" customWidth="1"/>
    <col min="6658" max="6658" width="8.88671875" style="57" customWidth="1"/>
    <col min="6659" max="6659" width="11.44140625" style="57"/>
    <col min="6660" max="6663" width="12.5546875" style="57" customWidth="1"/>
    <col min="6664" max="6912" width="11.44140625" style="57"/>
    <col min="6913" max="6913" width="3.44140625" style="57" customWidth="1"/>
    <col min="6914" max="6914" width="8.88671875" style="57" customWidth="1"/>
    <col min="6915" max="6915" width="11.44140625" style="57"/>
    <col min="6916" max="6919" width="12.5546875" style="57" customWidth="1"/>
    <col min="6920" max="7168" width="11.44140625" style="57"/>
    <col min="7169" max="7169" width="3.44140625" style="57" customWidth="1"/>
    <col min="7170" max="7170" width="8.88671875" style="57" customWidth="1"/>
    <col min="7171" max="7171" width="11.44140625" style="57"/>
    <col min="7172" max="7175" width="12.5546875" style="57" customWidth="1"/>
    <col min="7176" max="7424" width="11.44140625" style="57"/>
    <col min="7425" max="7425" width="3.44140625" style="57" customWidth="1"/>
    <col min="7426" max="7426" width="8.88671875" style="57" customWidth="1"/>
    <col min="7427" max="7427" width="11.44140625" style="57"/>
    <col min="7428" max="7431" width="12.5546875" style="57" customWidth="1"/>
    <col min="7432" max="7680" width="11.44140625" style="57"/>
    <col min="7681" max="7681" width="3.44140625" style="57" customWidth="1"/>
    <col min="7682" max="7682" width="8.88671875" style="57" customWidth="1"/>
    <col min="7683" max="7683" width="11.44140625" style="57"/>
    <col min="7684" max="7687" width="12.5546875" style="57" customWidth="1"/>
    <col min="7688" max="7936" width="11.44140625" style="57"/>
    <col min="7937" max="7937" width="3.44140625" style="57" customWidth="1"/>
    <col min="7938" max="7938" width="8.88671875" style="57" customWidth="1"/>
    <col min="7939" max="7939" width="11.44140625" style="57"/>
    <col min="7940" max="7943" width="12.5546875" style="57" customWidth="1"/>
    <col min="7944" max="8192" width="11.44140625" style="57"/>
    <col min="8193" max="8193" width="3.44140625" style="57" customWidth="1"/>
    <col min="8194" max="8194" width="8.88671875" style="57" customWidth="1"/>
    <col min="8195" max="8195" width="11.44140625" style="57"/>
    <col min="8196" max="8199" width="12.5546875" style="57" customWidth="1"/>
    <col min="8200" max="8448" width="11.44140625" style="57"/>
    <col min="8449" max="8449" width="3.44140625" style="57" customWidth="1"/>
    <col min="8450" max="8450" width="8.88671875" style="57" customWidth="1"/>
    <col min="8451" max="8451" width="11.44140625" style="57"/>
    <col min="8452" max="8455" width="12.5546875" style="57" customWidth="1"/>
    <col min="8456" max="8704" width="11.44140625" style="57"/>
    <col min="8705" max="8705" width="3.44140625" style="57" customWidth="1"/>
    <col min="8706" max="8706" width="8.88671875" style="57" customWidth="1"/>
    <col min="8707" max="8707" width="11.44140625" style="57"/>
    <col min="8708" max="8711" width="12.5546875" style="57" customWidth="1"/>
    <col min="8712" max="8960" width="11.44140625" style="57"/>
    <col min="8961" max="8961" width="3.44140625" style="57" customWidth="1"/>
    <col min="8962" max="8962" width="8.88671875" style="57" customWidth="1"/>
    <col min="8963" max="8963" width="11.44140625" style="57"/>
    <col min="8964" max="8967" width="12.5546875" style="57" customWidth="1"/>
    <col min="8968" max="9216" width="11.44140625" style="57"/>
    <col min="9217" max="9217" width="3.44140625" style="57" customWidth="1"/>
    <col min="9218" max="9218" width="8.88671875" style="57" customWidth="1"/>
    <col min="9219" max="9219" width="11.44140625" style="57"/>
    <col min="9220" max="9223" width="12.5546875" style="57" customWidth="1"/>
    <col min="9224" max="9472" width="11.44140625" style="57"/>
    <col min="9473" max="9473" width="3.44140625" style="57" customWidth="1"/>
    <col min="9474" max="9474" width="8.88671875" style="57" customWidth="1"/>
    <col min="9475" max="9475" width="11.44140625" style="57"/>
    <col min="9476" max="9479" width="12.5546875" style="57" customWidth="1"/>
    <col min="9480" max="9728" width="11.44140625" style="57"/>
    <col min="9729" max="9729" width="3.44140625" style="57" customWidth="1"/>
    <col min="9730" max="9730" width="8.88671875" style="57" customWidth="1"/>
    <col min="9731" max="9731" width="11.44140625" style="57"/>
    <col min="9732" max="9735" width="12.5546875" style="57" customWidth="1"/>
    <col min="9736" max="9984" width="11.44140625" style="57"/>
    <col min="9985" max="9985" width="3.44140625" style="57" customWidth="1"/>
    <col min="9986" max="9986" width="8.88671875" style="57" customWidth="1"/>
    <col min="9987" max="9987" width="11.44140625" style="57"/>
    <col min="9988" max="9991" width="12.5546875" style="57" customWidth="1"/>
    <col min="9992" max="10240" width="11.44140625" style="57"/>
    <col min="10241" max="10241" width="3.44140625" style="57" customWidth="1"/>
    <col min="10242" max="10242" width="8.88671875" style="57" customWidth="1"/>
    <col min="10243" max="10243" width="11.44140625" style="57"/>
    <col min="10244" max="10247" width="12.5546875" style="57" customWidth="1"/>
    <col min="10248" max="10496" width="11.44140625" style="57"/>
    <col min="10497" max="10497" width="3.44140625" style="57" customWidth="1"/>
    <col min="10498" max="10498" width="8.88671875" style="57" customWidth="1"/>
    <col min="10499" max="10499" width="11.44140625" style="57"/>
    <col min="10500" max="10503" width="12.5546875" style="57" customWidth="1"/>
    <col min="10504" max="10752" width="11.44140625" style="57"/>
    <col min="10753" max="10753" width="3.44140625" style="57" customWidth="1"/>
    <col min="10754" max="10754" width="8.88671875" style="57" customWidth="1"/>
    <col min="10755" max="10755" width="11.44140625" style="57"/>
    <col min="10756" max="10759" width="12.5546875" style="57" customWidth="1"/>
    <col min="10760" max="11008" width="11.44140625" style="57"/>
    <col min="11009" max="11009" width="3.44140625" style="57" customWidth="1"/>
    <col min="11010" max="11010" width="8.88671875" style="57" customWidth="1"/>
    <col min="11011" max="11011" width="11.44140625" style="57"/>
    <col min="11012" max="11015" width="12.5546875" style="57" customWidth="1"/>
    <col min="11016" max="11264" width="11.44140625" style="57"/>
    <col min="11265" max="11265" width="3.44140625" style="57" customWidth="1"/>
    <col min="11266" max="11266" width="8.88671875" style="57" customWidth="1"/>
    <col min="11267" max="11267" width="11.44140625" style="57"/>
    <col min="11268" max="11271" width="12.5546875" style="57" customWidth="1"/>
    <col min="11272" max="11520" width="11.44140625" style="57"/>
    <col min="11521" max="11521" width="3.44140625" style="57" customWidth="1"/>
    <col min="11522" max="11522" width="8.88671875" style="57" customWidth="1"/>
    <col min="11523" max="11523" width="11.44140625" style="57"/>
    <col min="11524" max="11527" width="12.5546875" style="57" customWidth="1"/>
    <col min="11528" max="11776" width="11.44140625" style="57"/>
    <col min="11777" max="11777" width="3.44140625" style="57" customWidth="1"/>
    <col min="11778" max="11778" width="8.88671875" style="57" customWidth="1"/>
    <col min="11779" max="11779" width="11.44140625" style="57"/>
    <col min="11780" max="11783" width="12.5546875" style="57" customWidth="1"/>
    <col min="11784" max="12032" width="11.44140625" style="57"/>
    <col min="12033" max="12033" width="3.44140625" style="57" customWidth="1"/>
    <col min="12034" max="12034" width="8.88671875" style="57" customWidth="1"/>
    <col min="12035" max="12035" width="11.44140625" style="57"/>
    <col min="12036" max="12039" width="12.5546875" style="57" customWidth="1"/>
    <col min="12040" max="12288" width="11.44140625" style="57"/>
    <col min="12289" max="12289" width="3.44140625" style="57" customWidth="1"/>
    <col min="12290" max="12290" width="8.88671875" style="57" customWidth="1"/>
    <col min="12291" max="12291" width="11.44140625" style="57"/>
    <col min="12292" max="12295" width="12.5546875" style="57" customWidth="1"/>
    <col min="12296" max="12544" width="11.44140625" style="57"/>
    <col min="12545" max="12545" width="3.44140625" style="57" customWidth="1"/>
    <col min="12546" max="12546" width="8.88671875" style="57" customWidth="1"/>
    <col min="12547" max="12547" width="11.44140625" style="57"/>
    <col min="12548" max="12551" width="12.5546875" style="57" customWidth="1"/>
    <col min="12552" max="12800" width="11.44140625" style="57"/>
    <col min="12801" max="12801" width="3.44140625" style="57" customWidth="1"/>
    <col min="12802" max="12802" width="8.88671875" style="57" customWidth="1"/>
    <col min="12803" max="12803" width="11.44140625" style="57"/>
    <col min="12804" max="12807" width="12.5546875" style="57" customWidth="1"/>
    <col min="12808" max="13056" width="11.44140625" style="57"/>
    <col min="13057" max="13057" width="3.44140625" style="57" customWidth="1"/>
    <col min="13058" max="13058" width="8.88671875" style="57" customWidth="1"/>
    <col min="13059" max="13059" width="11.44140625" style="57"/>
    <col min="13060" max="13063" width="12.5546875" style="57" customWidth="1"/>
    <col min="13064" max="13312" width="11.44140625" style="57"/>
    <col min="13313" max="13313" width="3.44140625" style="57" customWidth="1"/>
    <col min="13314" max="13314" width="8.88671875" style="57" customWidth="1"/>
    <col min="13315" max="13315" width="11.44140625" style="57"/>
    <col min="13316" max="13319" width="12.5546875" style="57" customWidth="1"/>
    <col min="13320" max="13568" width="11.44140625" style="57"/>
    <col min="13569" max="13569" width="3.44140625" style="57" customWidth="1"/>
    <col min="13570" max="13570" width="8.88671875" style="57" customWidth="1"/>
    <col min="13571" max="13571" width="11.44140625" style="57"/>
    <col min="13572" max="13575" width="12.5546875" style="57" customWidth="1"/>
    <col min="13576" max="13824" width="11.44140625" style="57"/>
    <col min="13825" max="13825" width="3.44140625" style="57" customWidth="1"/>
    <col min="13826" max="13826" width="8.88671875" style="57" customWidth="1"/>
    <col min="13827" max="13827" width="11.44140625" style="57"/>
    <col min="13828" max="13831" width="12.5546875" style="57" customWidth="1"/>
    <col min="13832" max="14080" width="11.44140625" style="57"/>
    <col min="14081" max="14081" width="3.44140625" style="57" customWidth="1"/>
    <col min="14082" max="14082" width="8.88671875" style="57" customWidth="1"/>
    <col min="14083" max="14083" width="11.44140625" style="57"/>
    <col min="14084" max="14087" width="12.5546875" style="57" customWidth="1"/>
    <col min="14088" max="14336" width="11.44140625" style="57"/>
    <col min="14337" max="14337" width="3.44140625" style="57" customWidth="1"/>
    <col min="14338" max="14338" width="8.88671875" style="57" customWidth="1"/>
    <col min="14339" max="14339" width="11.44140625" style="57"/>
    <col min="14340" max="14343" width="12.5546875" style="57" customWidth="1"/>
    <col min="14344" max="14592" width="11.44140625" style="57"/>
    <col min="14593" max="14593" width="3.44140625" style="57" customWidth="1"/>
    <col min="14594" max="14594" width="8.88671875" style="57" customWidth="1"/>
    <col min="14595" max="14595" width="11.44140625" style="57"/>
    <col min="14596" max="14599" width="12.5546875" style="57" customWidth="1"/>
    <col min="14600" max="14848" width="11.44140625" style="57"/>
    <col min="14849" max="14849" width="3.44140625" style="57" customWidth="1"/>
    <col min="14850" max="14850" width="8.88671875" style="57" customWidth="1"/>
    <col min="14851" max="14851" width="11.44140625" style="57"/>
    <col min="14852" max="14855" width="12.5546875" style="57" customWidth="1"/>
    <col min="14856" max="15104" width="11.44140625" style="57"/>
    <col min="15105" max="15105" width="3.44140625" style="57" customWidth="1"/>
    <col min="15106" max="15106" width="8.88671875" style="57" customWidth="1"/>
    <col min="15107" max="15107" width="11.44140625" style="57"/>
    <col min="15108" max="15111" width="12.5546875" style="57" customWidth="1"/>
    <col min="15112" max="15360" width="11.44140625" style="57"/>
    <col min="15361" max="15361" width="3.44140625" style="57" customWidth="1"/>
    <col min="15362" max="15362" width="8.88671875" style="57" customWidth="1"/>
    <col min="15363" max="15363" width="11.44140625" style="57"/>
    <col min="15364" max="15367" width="12.5546875" style="57" customWidth="1"/>
    <col min="15368" max="15616" width="11.44140625" style="57"/>
    <col min="15617" max="15617" width="3.44140625" style="57" customWidth="1"/>
    <col min="15618" max="15618" width="8.88671875" style="57" customWidth="1"/>
    <col min="15619" max="15619" width="11.44140625" style="57"/>
    <col min="15620" max="15623" width="12.5546875" style="57" customWidth="1"/>
    <col min="15624" max="15872" width="11.44140625" style="57"/>
    <col min="15873" max="15873" width="3.44140625" style="57" customWidth="1"/>
    <col min="15874" max="15874" width="8.88671875" style="57" customWidth="1"/>
    <col min="15875" max="15875" width="11.44140625" style="57"/>
    <col min="15876" max="15879" width="12.5546875" style="57" customWidth="1"/>
    <col min="15880" max="16128" width="11.44140625" style="57"/>
    <col min="16129" max="16129" width="3.44140625" style="57" customWidth="1"/>
    <col min="16130" max="16130" width="8.88671875" style="57" customWidth="1"/>
    <col min="16131" max="16131" width="11.44140625" style="57"/>
    <col min="16132" max="16135" width="12.5546875" style="57" customWidth="1"/>
    <col min="16136" max="16384" width="11.44140625" style="57"/>
  </cols>
  <sheetData>
    <row r="1" spans="1:7" ht="19.5" customHeight="1">
      <c r="A1" s="18"/>
      <c r="B1" s="248"/>
    </row>
    <row r="2" spans="1:7" ht="57.75" customHeight="1">
      <c r="A2" s="1855" t="s">
        <v>20</v>
      </c>
      <c r="B2" s="1867"/>
      <c r="C2" s="1867"/>
      <c r="D2" s="1867"/>
      <c r="E2" s="1867"/>
      <c r="F2" s="1867"/>
      <c r="G2" s="1867"/>
    </row>
    <row r="3" spans="1:7" ht="16.8">
      <c r="A3" s="25">
        <v>45382</v>
      </c>
      <c r="B3" s="308"/>
      <c r="C3" s="308"/>
      <c r="D3" s="292"/>
      <c r="E3" s="292"/>
      <c r="F3" s="292"/>
      <c r="G3" s="292"/>
    </row>
    <row r="4" spans="1:7" ht="4.5" customHeight="1" thickBot="1">
      <c r="A4" s="309"/>
      <c r="B4" s="309"/>
      <c r="C4" s="309"/>
      <c r="D4" s="309"/>
      <c r="E4" s="309"/>
      <c r="F4" s="309"/>
      <c r="G4" s="309"/>
    </row>
    <row r="5" spans="1:7" ht="18" customHeight="1">
      <c r="A5" s="1868" t="s">
        <v>212</v>
      </c>
      <c r="B5" s="1869"/>
      <c r="C5" s="310" t="s">
        <v>213</v>
      </c>
      <c r="D5" s="310"/>
      <c r="E5" s="310"/>
      <c r="F5" s="310"/>
      <c r="G5" s="310"/>
    </row>
    <row r="6" spans="1:7" ht="18" customHeight="1">
      <c r="A6" s="1870"/>
      <c r="B6" s="1870"/>
      <c r="C6" s="37" t="s">
        <v>114</v>
      </c>
      <c r="D6" s="37" t="s">
        <v>232</v>
      </c>
      <c r="E6" s="37" t="s">
        <v>117</v>
      </c>
      <c r="F6" s="37" t="s">
        <v>118</v>
      </c>
      <c r="G6" s="37" t="s">
        <v>119</v>
      </c>
    </row>
    <row r="7" spans="1:7" ht="13.5" customHeight="1">
      <c r="A7" s="311" t="s">
        <v>114</v>
      </c>
      <c r="B7" s="312"/>
      <c r="C7" s="313"/>
      <c r="D7" s="313"/>
      <c r="E7" s="313"/>
      <c r="F7" s="313"/>
      <c r="G7" s="313"/>
    </row>
    <row r="8" spans="1:7" ht="13.5" customHeight="1">
      <c r="A8" s="314"/>
      <c r="B8" s="315" t="s">
        <v>229</v>
      </c>
      <c r="C8" s="279">
        <v>0</v>
      </c>
      <c r="D8" s="279">
        <v>0</v>
      </c>
      <c r="E8" s="279">
        <v>74446</v>
      </c>
      <c r="F8" s="279">
        <v>153479</v>
      </c>
      <c r="G8" s="279">
        <v>12622</v>
      </c>
    </row>
    <row r="9" spans="1:7" ht="13.5" customHeight="1">
      <c r="A9" s="314"/>
      <c r="B9" s="315" t="s">
        <v>228</v>
      </c>
      <c r="C9" s="279">
        <v>0</v>
      </c>
      <c r="D9" s="279">
        <v>0</v>
      </c>
      <c r="E9" s="316">
        <v>-35175</v>
      </c>
      <c r="F9" s="316">
        <v>-52248</v>
      </c>
      <c r="G9" s="316">
        <v>-33576</v>
      </c>
    </row>
    <row r="10" spans="1:7" ht="13.5" customHeight="1">
      <c r="A10" s="314"/>
      <c r="B10" s="317" t="s">
        <v>233</v>
      </c>
      <c r="C10" s="300">
        <v>0</v>
      </c>
      <c r="D10" s="300">
        <v>0</v>
      </c>
      <c r="E10" s="318">
        <v>39271</v>
      </c>
      <c r="F10" s="318">
        <v>101231</v>
      </c>
      <c r="G10" s="318">
        <v>-20954</v>
      </c>
    </row>
    <row r="11" spans="1:7" ht="13.5" customHeight="1">
      <c r="A11" s="311" t="s">
        <v>232</v>
      </c>
      <c r="B11" s="312"/>
      <c r="C11" s="279"/>
      <c r="D11" s="278"/>
      <c r="E11" s="278"/>
      <c r="F11" s="278"/>
      <c r="G11" s="278"/>
    </row>
    <row r="12" spans="1:7" ht="13.5" customHeight="1">
      <c r="A12" s="48"/>
      <c r="B12" s="315" t="s">
        <v>229</v>
      </c>
      <c r="C12" s="279">
        <v>0</v>
      </c>
      <c r="D12" s="279">
        <v>0</v>
      </c>
      <c r="E12" s="279">
        <v>80285</v>
      </c>
      <c r="F12" s="279">
        <v>217779</v>
      </c>
      <c r="G12" s="279">
        <v>155327</v>
      </c>
    </row>
    <row r="13" spans="1:7" ht="13.5" customHeight="1">
      <c r="A13" s="297"/>
      <c r="B13" s="315" t="s">
        <v>228</v>
      </c>
      <c r="C13" s="279">
        <v>0</v>
      </c>
      <c r="D13" s="279">
        <v>0</v>
      </c>
      <c r="E13" s="319">
        <v>-73939</v>
      </c>
      <c r="F13" s="319">
        <v>-189746</v>
      </c>
      <c r="G13" s="319">
        <v>-183071</v>
      </c>
    </row>
    <row r="14" spans="1:7" ht="13.5" customHeight="1">
      <c r="A14" s="299"/>
      <c r="B14" s="317" t="s">
        <v>233</v>
      </c>
      <c r="C14" s="300">
        <v>0</v>
      </c>
      <c r="D14" s="318">
        <v>0</v>
      </c>
      <c r="E14" s="300">
        <v>6346</v>
      </c>
      <c r="F14" s="300">
        <v>28033</v>
      </c>
      <c r="G14" s="320">
        <v>-27744</v>
      </c>
    </row>
    <row r="15" spans="1:7" ht="13.5" customHeight="1">
      <c r="A15" s="311" t="s">
        <v>117</v>
      </c>
      <c r="B15" s="315"/>
      <c r="C15" s="315"/>
      <c r="D15" s="319"/>
      <c r="E15" s="279"/>
      <c r="F15" s="279"/>
      <c r="G15" s="319"/>
    </row>
    <row r="16" spans="1:7" ht="13.5" customHeight="1">
      <c r="A16" s="48"/>
      <c r="B16" s="315" t="s">
        <v>229</v>
      </c>
      <c r="C16" s="279">
        <v>35175</v>
      </c>
      <c r="D16" s="279">
        <v>73939</v>
      </c>
      <c r="E16" s="279">
        <v>0</v>
      </c>
      <c r="F16" s="279">
        <v>243026</v>
      </c>
      <c r="G16" s="279">
        <v>170563</v>
      </c>
    </row>
    <row r="17" spans="1:7" ht="13.5" customHeight="1">
      <c r="A17" s="297"/>
      <c r="B17" s="315" t="s">
        <v>228</v>
      </c>
      <c r="C17" s="316">
        <v>-74446</v>
      </c>
      <c r="D17" s="316">
        <v>-80285</v>
      </c>
      <c r="E17" s="279">
        <v>0</v>
      </c>
      <c r="F17" s="316">
        <v>-261596</v>
      </c>
      <c r="G17" s="319">
        <v>-239103</v>
      </c>
    </row>
    <row r="18" spans="1:7" ht="13.5" customHeight="1">
      <c r="A18" s="299"/>
      <c r="B18" s="317" t="s">
        <v>233</v>
      </c>
      <c r="C18" s="318">
        <v>-39271</v>
      </c>
      <c r="D18" s="318">
        <v>-6346</v>
      </c>
      <c r="E18" s="318">
        <v>0</v>
      </c>
      <c r="F18" s="318">
        <v>-18570</v>
      </c>
      <c r="G18" s="318">
        <v>-68540</v>
      </c>
    </row>
    <row r="19" spans="1:7" ht="13.5" customHeight="1">
      <c r="A19" s="311" t="s">
        <v>118</v>
      </c>
      <c r="B19" s="321"/>
      <c r="C19" s="321"/>
      <c r="D19" s="279"/>
      <c r="E19" s="279"/>
      <c r="F19" s="279"/>
      <c r="G19" s="319"/>
    </row>
    <row r="20" spans="1:7" ht="13.5" customHeight="1">
      <c r="A20" s="311"/>
      <c r="B20" s="321" t="s">
        <v>229</v>
      </c>
      <c r="C20" s="279">
        <v>52248</v>
      </c>
      <c r="D20" s="279">
        <v>189746</v>
      </c>
      <c r="E20" s="279">
        <v>261596</v>
      </c>
      <c r="F20" s="279">
        <v>49244</v>
      </c>
      <c r="G20" s="279">
        <v>183878</v>
      </c>
    </row>
    <row r="21" spans="1:7" ht="13.5" customHeight="1">
      <c r="A21" s="311"/>
      <c r="B21" s="321" t="s">
        <v>228</v>
      </c>
      <c r="C21" s="316">
        <v>-153479</v>
      </c>
      <c r="D21" s="319">
        <v>-217779</v>
      </c>
      <c r="E21" s="319">
        <v>-243026</v>
      </c>
      <c r="F21" s="319">
        <v>-49244</v>
      </c>
      <c r="G21" s="319">
        <v>-219049</v>
      </c>
    </row>
    <row r="22" spans="1:7" ht="13.5" customHeight="1">
      <c r="A22" s="322"/>
      <c r="B22" s="323" t="s">
        <v>233</v>
      </c>
      <c r="C22" s="318">
        <v>-101231</v>
      </c>
      <c r="D22" s="318">
        <v>-28033</v>
      </c>
      <c r="E22" s="318">
        <v>18570</v>
      </c>
      <c r="F22" s="318">
        <v>0</v>
      </c>
      <c r="G22" s="318">
        <v>-35171</v>
      </c>
    </row>
    <row r="23" spans="1:7" ht="13.5" customHeight="1">
      <c r="A23" s="311" t="s">
        <v>119</v>
      </c>
      <c r="B23" s="321"/>
      <c r="C23" s="321"/>
      <c r="D23" s="319"/>
      <c r="E23" s="319"/>
      <c r="F23" s="319"/>
      <c r="G23" s="319"/>
    </row>
    <row r="24" spans="1:7" ht="13.5" customHeight="1">
      <c r="A24" s="311"/>
      <c r="B24" s="321" t="s">
        <v>229</v>
      </c>
      <c r="C24" s="279">
        <v>33576</v>
      </c>
      <c r="D24" s="279">
        <v>183071</v>
      </c>
      <c r="E24" s="279">
        <v>239103</v>
      </c>
      <c r="F24" s="279">
        <v>219049</v>
      </c>
      <c r="G24" s="279">
        <v>186</v>
      </c>
    </row>
    <row r="25" spans="1:7" ht="13.5" customHeight="1">
      <c r="A25" s="311"/>
      <c r="B25" s="321" t="s">
        <v>228</v>
      </c>
      <c r="C25" s="316">
        <v>-12622</v>
      </c>
      <c r="D25" s="319">
        <v>-155327</v>
      </c>
      <c r="E25" s="319">
        <v>-170563</v>
      </c>
      <c r="F25" s="319">
        <v>-183878</v>
      </c>
      <c r="G25" s="319">
        <v>-186</v>
      </c>
    </row>
    <row r="26" spans="1:7" ht="13.5" customHeight="1">
      <c r="A26" s="322"/>
      <c r="B26" s="323" t="s">
        <v>233</v>
      </c>
      <c r="C26" s="318">
        <v>20954</v>
      </c>
      <c r="D26" s="318">
        <v>27744</v>
      </c>
      <c r="E26" s="318">
        <v>68540</v>
      </c>
      <c r="F26" s="318">
        <v>35171</v>
      </c>
      <c r="G26" s="318">
        <v>0</v>
      </c>
    </row>
    <row r="27" spans="1:7" ht="13.5" customHeight="1">
      <c r="A27" s="311" t="s">
        <v>128</v>
      </c>
      <c r="B27" s="72"/>
      <c r="C27" s="72"/>
      <c r="D27" s="72"/>
      <c r="E27" s="72"/>
      <c r="F27" s="72"/>
      <c r="G27" s="72"/>
    </row>
    <row r="28" spans="1:7" ht="13.5" customHeight="1">
      <c r="A28" s="324"/>
      <c r="B28" s="325" t="s">
        <v>229</v>
      </c>
      <c r="C28" s="279">
        <v>120999</v>
      </c>
      <c r="D28" s="279">
        <v>446756</v>
      </c>
      <c r="E28" s="279">
        <v>655430</v>
      </c>
      <c r="F28" s="279">
        <v>882577</v>
      </c>
      <c r="G28" s="279">
        <v>522576</v>
      </c>
    </row>
    <row r="29" spans="1:7" ht="13.5" customHeight="1">
      <c r="A29" s="326"/>
      <c r="B29" s="325" t="s">
        <v>228</v>
      </c>
      <c r="C29" s="316">
        <v>-240547</v>
      </c>
      <c r="D29" s="316">
        <v>-453391</v>
      </c>
      <c r="E29" s="316">
        <v>-522703</v>
      </c>
      <c r="F29" s="316">
        <v>-736712</v>
      </c>
      <c r="G29" s="316">
        <v>-674985</v>
      </c>
    </row>
    <row r="30" spans="1:7" ht="13.5" customHeight="1">
      <c r="A30" s="326"/>
      <c r="B30" s="325" t="s">
        <v>233</v>
      </c>
      <c r="C30" s="318">
        <v>-119548</v>
      </c>
      <c r="D30" s="318">
        <v>-6635</v>
      </c>
      <c r="E30" s="318">
        <v>132727</v>
      </c>
      <c r="F30" s="318">
        <v>145865</v>
      </c>
      <c r="G30" s="318">
        <v>-152409</v>
      </c>
    </row>
    <row r="31" spans="1:7" ht="3.9" customHeight="1" thickBot="1">
      <c r="A31" s="327"/>
      <c r="B31" s="328"/>
      <c r="C31" s="328"/>
      <c r="D31" s="41"/>
      <c r="E31" s="41"/>
      <c r="F31" s="41"/>
      <c r="G31" s="41"/>
    </row>
    <row r="32" spans="1:7" ht="64.5" customHeight="1">
      <c r="A32" s="1871" t="s">
        <v>234</v>
      </c>
      <c r="B32" s="1871"/>
      <c r="C32" s="1871"/>
      <c r="D32" s="1871"/>
      <c r="E32" s="1871"/>
      <c r="F32" s="1871"/>
      <c r="G32" s="1871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414B5-F6ED-4CE5-BF6F-64E1505DBF7B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91" customWidth="1"/>
    <col min="2" max="16" width="10.5546875" style="91" customWidth="1"/>
    <col min="17" max="256" width="11.44140625" style="91"/>
    <col min="257" max="257" width="12" style="91" customWidth="1"/>
    <col min="258" max="272" width="10.5546875" style="91" customWidth="1"/>
    <col min="273" max="512" width="11.44140625" style="91"/>
    <col min="513" max="513" width="12" style="91" customWidth="1"/>
    <col min="514" max="528" width="10.5546875" style="91" customWidth="1"/>
    <col min="529" max="768" width="11.44140625" style="91"/>
    <col min="769" max="769" width="12" style="91" customWidth="1"/>
    <col min="770" max="784" width="10.5546875" style="91" customWidth="1"/>
    <col min="785" max="1024" width="11.44140625" style="91"/>
    <col min="1025" max="1025" width="12" style="91" customWidth="1"/>
    <col min="1026" max="1040" width="10.5546875" style="91" customWidth="1"/>
    <col min="1041" max="1280" width="11.44140625" style="91"/>
    <col min="1281" max="1281" width="12" style="91" customWidth="1"/>
    <col min="1282" max="1296" width="10.5546875" style="91" customWidth="1"/>
    <col min="1297" max="1536" width="11.44140625" style="91"/>
    <col min="1537" max="1537" width="12" style="91" customWidth="1"/>
    <col min="1538" max="1552" width="10.5546875" style="91" customWidth="1"/>
    <col min="1553" max="1792" width="11.44140625" style="91"/>
    <col min="1793" max="1793" width="12" style="91" customWidth="1"/>
    <col min="1794" max="1808" width="10.5546875" style="91" customWidth="1"/>
    <col min="1809" max="2048" width="11.44140625" style="91"/>
    <col min="2049" max="2049" width="12" style="91" customWidth="1"/>
    <col min="2050" max="2064" width="10.5546875" style="91" customWidth="1"/>
    <col min="2065" max="2304" width="11.44140625" style="91"/>
    <col min="2305" max="2305" width="12" style="91" customWidth="1"/>
    <col min="2306" max="2320" width="10.5546875" style="91" customWidth="1"/>
    <col min="2321" max="2560" width="11.44140625" style="91"/>
    <col min="2561" max="2561" width="12" style="91" customWidth="1"/>
    <col min="2562" max="2576" width="10.5546875" style="91" customWidth="1"/>
    <col min="2577" max="2816" width="11.44140625" style="91"/>
    <col min="2817" max="2817" width="12" style="91" customWidth="1"/>
    <col min="2818" max="2832" width="10.5546875" style="91" customWidth="1"/>
    <col min="2833" max="3072" width="11.44140625" style="91"/>
    <col min="3073" max="3073" width="12" style="91" customWidth="1"/>
    <col min="3074" max="3088" width="10.5546875" style="91" customWidth="1"/>
    <col min="3089" max="3328" width="11.44140625" style="91"/>
    <col min="3329" max="3329" width="12" style="91" customWidth="1"/>
    <col min="3330" max="3344" width="10.5546875" style="91" customWidth="1"/>
    <col min="3345" max="3584" width="11.44140625" style="91"/>
    <col min="3585" max="3585" width="12" style="91" customWidth="1"/>
    <col min="3586" max="3600" width="10.5546875" style="91" customWidth="1"/>
    <col min="3601" max="3840" width="11.44140625" style="91"/>
    <col min="3841" max="3841" width="12" style="91" customWidth="1"/>
    <col min="3842" max="3856" width="10.5546875" style="91" customWidth="1"/>
    <col min="3857" max="4096" width="11.44140625" style="91"/>
    <col min="4097" max="4097" width="12" style="91" customWidth="1"/>
    <col min="4098" max="4112" width="10.5546875" style="91" customWidth="1"/>
    <col min="4113" max="4352" width="11.44140625" style="91"/>
    <col min="4353" max="4353" width="12" style="91" customWidth="1"/>
    <col min="4354" max="4368" width="10.5546875" style="91" customWidth="1"/>
    <col min="4369" max="4608" width="11.44140625" style="91"/>
    <col min="4609" max="4609" width="12" style="91" customWidth="1"/>
    <col min="4610" max="4624" width="10.5546875" style="91" customWidth="1"/>
    <col min="4625" max="4864" width="11.44140625" style="91"/>
    <col min="4865" max="4865" width="12" style="91" customWidth="1"/>
    <col min="4866" max="4880" width="10.5546875" style="91" customWidth="1"/>
    <col min="4881" max="5120" width="11.44140625" style="91"/>
    <col min="5121" max="5121" width="12" style="91" customWidth="1"/>
    <col min="5122" max="5136" width="10.5546875" style="91" customWidth="1"/>
    <col min="5137" max="5376" width="11.44140625" style="91"/>
    <col min="5377" max="5377" width="12" style="91" customWidth="1"/>
    <col min="5378" max="5392" width="10.5546875" style="91" customWidth="1"/>
    <col min="5393" max="5632" width="11.44140625" style="91"/>
    <col min="5633" max="5633" width="12" style="91" customWidth="1"/>
    <col min="5634" max="5648" width="10.5546875" style="91" customWidth="1"/>
    <col min="5649" max="5888" width="11.44140625" style="91"/>
    <col min="5889" max="5889" width="12" style="91" customWidth="1"/>
    <col min="5890" max="5904" width="10.5546875" style="91" customWidth="1"/>
    <col min="5905" max="6144" width="11.44140625" style="91"/>
    <col min="6145" max="6145" width="12" style="91" customWidth="1"/>
    <col min="6146" max="6160" width="10.5546875" style="91" customWidth="1"/>
    <col min="6161" max="6400" width="11.44140625" style="91"/>
    <col min="6401" max="6401" width="12" style="91" customWidth="1"/>
    <col min="6402" max="6416" width="10.5546875" style="91" customWidth="1"/>
    <col min="6417" max="6656" width="11.44140625" style="91"/>
    <col min="6657" max="6657" width="12" style="91" customWidth="1"/>
    <col min="6658" max="6672" width="10.5546875" style="91" customWidth="1"/>
    <col min="6673" max="6912" width="11.44140625" style="91"/>
    <col min="6913" max="6913" width="12" style="91" customWidth="1"/>
    <col min="6914" max="6928" width="10.5546875" style="91" customWidth="1"/>
    <col min="6929" max="7168" width="11.44140625" style="91"/>
    <col min="7169" max="7169" width="12" style="91" customWidth="1"/>
    <col min="7170" max="7184" width="10.5546875" style="91" customWidth="1"/>
    <col min="7185" max="7424" width="11.44140625" style="91"/>
    <col min="7425" max="7425" width="12" style="91" customWidth="1"/>
    <col min="7426" max="7440" width="10.5546875" style="91" customWidth="1"/>
    <col min="7441" max="7680" width="11.44140625" style="91"/>
    <col min="7681" max="7681" width="12" style="91" customWidth="1"/>
    <col min="7682" max="7696" width="10.5546875" style="91" customWidth="1"/>
    <col min="7697" max="7936" width="11.44140625" style="91"/>
    <col min="7937" max="7937" width="12" style="91" customWidth="1"/>
    <col min="7938" max="7952" width="10.5546875" style="91" customWidth="1"/>
    <col min="7953" max="8192" width="11.44140625" style="91"/>
    <col min="8193" max="8193" width="12" style="91" customWidth="1"/>
    <col min="8194" max="8208" width="10.5546875" style="91" customWidth="1"/>
    <col min="8209" max="8448" width="11.44140625" style="91"/>
    <col min="8449" max="8449" width="12" style="91" customWidth="1"/>
    <col min="8450" max="8464" width="10.5546875" style="91" customWidth="1"/>
    <col min="8465" max="8704" width="11.44140625" style="91"/>
    <col min="8705" max="8705" width="12" style="91" customWidth="1"/>
    <col min="8706" max="8720" width="10.5546875" style="91" customWidth="1"/>
    <col min="8721" max="8960" width="11.44140625" style="91"/>
    <col min="8961" max="8961" width="12" style="91" customWidth="1"/>
    <col min="8962" max="8976" width="10.5546875" style="91" customWidth="1"/>
    <col min="8977" max="9216" width="11.44140625" style="91"/>
    <col min="9217" max="9217" width="12" style="91" customWidth="1"/>
    <col min="9218" max="9232" width="10.5546875" style="91" customWidth="1"/>
    <col min="9233" max="9472" width="11.44140625" style="91"/>
    <col min="9473" max="9473" width="12" style="91" customWidth="1"/>
    <col min="9474" max="9488" width="10.5546875" style="91" customWidth="1"/>
    <col min="9489" max="9728" width="11.44140625" style="91"/>
    <col min="9729" max="9729" width="12" style="91" customWidth="1"/>
    <col min="9730" max="9744" width="10.5546875" style="91" customWidth="1"/>
    <col min="9745" max="9984" width="11.44140625" style="91"/>
    <col min="9985" max="9985" width="12" style="91" customWidth="1"/>
    <col min="9986" max="10000" width="10.5546875" style="91" customWidth="1"/>
    <col min="10001" max="10240" width="11.44140625" style="91"/>
    <col min="10241" max="10241" width="12" style="91" customWidth="1"/>
    <col min="10242" max="10256" width="10.5546875" style="91" customWidth="1"/>
    <col min="10257" max="10496" width="11.44140625" style="91"/>
    <col min="10497" max="10497" width="12" style="91" customWidth="1"/>
    <col min="10498" max="10512" width="10.5546875" style="91" customWidth="1"/>
    <col min="10513" max="10752" width="11.44140625" style="91"/>
    <col min="10753" max="10753" width="12" style="91" customWidth="1"/>
    <col min="10754" max="10768" width="10.5546875" style="91" customWidth="1"/>
    <col min="10769" max="11008" width="11.44140625" style="91"/>
    <col min="11009" max="11009" width="12" style="91" customWidth="1"/>
    <col min="11010" max="11024" width="10.5546875" style="91" customWidth="1"/>
    <col min="11025" max="11264" width="11.44140625" style="91"/>
    <col min="11265" max="11265" width="12" style="91" customWidth="1"/>
    <col min="11266" max="11280" width="10.5546875" style="91" customWidth="1"/>
    <col min="11281" max="11520" width="11.44140625" style="91"/>
    <col min="11521" max="11521" width="12" style="91" customWidth="1"/>
    <col min="11522" max="11536" width="10.5546875" style="91" customWidth="1"/>
    <col min="11537" max="11776" width="11.44140625" style="91"/>
    <col min="11777" max="11777" width="12" style="91" customWidth="1"/>
    <col min="11778" max="11792" width="10.5546875" style="91" customWidth="1"/>
    <col min="11793" max="12032" width="11.44140625" style="91"/>
    <col min="12033" max="12033" width="12" style="91" customWidth="1"/>
    <col min="12034" max="12048" width="10.5546875" style="91" customWidth="1"/>
    <col min="12049" max="12288" width="11.44140625" style="91"/>
    <col min="12289" max="12289" width="12" style="91" customWidth="1"/>
    <col min="12290" max="12304" width="10.5546875" style="91" customWidth="1"/>
    <col min="12305" max="12544" width="11.44140625" style="91"/>
    <col min="12545" max="12545" width="12" style="91" customWidth="1"/>
    <col min="12546" max="12560" width="10.5546875" style="91" customWidth="1"/>
    <col min="12561" max="12800" width="11.44140625" style="91"/>
    <col min="12801" max="12801" width="12" style="91" customWidth="1"/>
    <col min="12802" max="12816" width="10.5546875" style="91" customWidth="1"/>
    <col min="12817" max="13056" width="11.44140625" style="91"/>
    <col min="13057" max="13057" width="12" style="91" customWidth="1"/>
    <col min="13058" max="13072" width="10.5546875" style="91" customWidth="1"/>
    <col min="13073" max="13312" width="11.44140625" style="91"/>
    <col min="13313" max="13313" width="12" style="91" customWidth="1"/>
    <col min="13314" max="13328" width="10.5546875" style="91" customWidth="1"/>
    <col min="13329" max="13568" width="11.44140625" style="91"/>
    <col min="13569" max="13569" width="12" style="91" customWidth="1"/>
    <col min="13570" max="13584" width="10.5546875" style="91" customWidth="1"/>
    <col min="13585" max="13824" width="11.44140625" style="91"/>
    <col min="13825" max="13825" width="12" style="91" customWidth="1"/>
    <col min="13826" max="13840" width="10.5546875" style="91" customWidth="1"/>
    <col min="13841" max="14080" width="11.44140625" style="91"/>
    <col min="14081" max="14081" width="12" style="91" customWidth="1"/>
    <col min="14082" max="14096" width="10.5546875" style="91" customWidth="1"/>
    <col min="14097" max="14336" width="11.44140625" style="91"/>
    <col min="14337" max="14337" width="12" style="91" customWidth="1"/>
    <col min="14338" max="14352" width="10.5546875" style="91" customWidth="1"/>
    <col min="14353" max="14592" width="11.44140625" style="91"/>
    <col min="14593" max="14593" width="12" style="91" customWidth="1"/>
    <col min="14594" max="14608" width="10.5546875" style="91" customWidth="1"/>
    <col min="14609" max="14848" width="11.44140625" style="91"/>
    <col min="14849" max="14849" width="12" style="91" customWidth="1"/>
    <col min="14850" max="14864" width="10.5546875" style="91" customWidth="1"/>
    <col min="14865" max="15104" width="11.44140625" style="91"/>
    <col min="15105" max="15105" width="12" style="91" customWidth="1"/>
    <col min="15106" max="15120" width="10.5546875" style="91" customWidth="1"/>
    <col min="15121" max="15360" width="11.44140625" style="91"/>
    <col min="15361" max="15361" width="12" style="91" customWidth="1"/>
    <col min="15362" max="15376" width="10.5546875" style="91" customWidth="1"/>
    <col min="15377" max="15616" width="11.44140625" style="91"/>
    <col min="15617" max="15617" width="12" style="91" customWidth="1"/>
    <col min="15618" max="15632" width="10.5546875" style="91" customWidth="1"/>
    <col min="15633" max="15872" width="11.44140625" style="91"/>
    <col min="15873" max="15873" width="12" style="91" customWidth="1"/>
    <col min="15874" max="15888" width="10.5546875" style="91" customWidth="1"/>
    <col min="15889" max="16128" width="11.44140625" style="91"/>
    <col min="16129" max="16129" width="12" style="91" customWidth="1"/>
    <col min="16130" max="16144" width="10.5546875" style="91" customWidth="1"/>
    <col min="16145" max="16384" width="11.44140625" style="91"/>
  </cols>
  <sheetData>
    <row r="1" spans="1:16" ht="20.25" customHeight="1">
      <c r="A1" s="18"/>
    </row>
    <row r="2" spans="1:16" ht="28.2">
      <c r="A2" s="23" t="s">
        <v>235</v>
      </c>
      <c r="B2" s="23"/>
      <c r="C2" s="23"/>
      <c r="D2" s="23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6.8">
      <c r="A3" s="25">
        <v>45382</v>
      </c>
      <c r="B3" s="25"/>
      <c r="C3" s="25"/>
      <c r="D3" s="25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3.75" customHeight="1" thickBot="1"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s="94" customFormat="1" ht="10.199999999999999">
      <c r="A5" s="1835" t="s">
        <v>127</v>
      </c>
      <c r="B5" s="93" t="s">
        <v>114</v>
      </c>
      <c r="C5" s="93"/>
      <c r="D5" s="93"/>
      <c r="E5" s="93" t="s">
        <v>117</v>
      </c>
      <c r="F5" s="93"/>
      <c r="G5" s="93"/>
      <c r="H5" s="93" t="s">
        <v>118</v>
      </c>
      <c r="I5" s="93"/>
      <c r="J5" s="93"/>
      <c r="K5" s="93" t="s">
        <v>119</v>
      </c>
      <c r="L5" s="93"/>
      <c r="M5" s="93"/>
      <c r="N5" s="93" t="s">
        <v>120</v>
      </c>
      <c r="O5" s="329"/>
      <c r="P5" s="330"/>
    </row>
    <row r="6" spans="1:16" s="94" customFormat="1" ht="10.199999999999999">
      <c r="A6" s="1836"/>
      <c r="B6" s="95" t="s">
        <v>229</v>
      </c>
      <c r="C6" s="95" t="s">
        <v>228</v>
      </c>
      <c r="D6" s="331" t="s">
        <v>233</v>
      </c>
      <c r="E6" s="95" t="s">
        <v>229</v>
      </c>
      <c r="F6" s="95" t="s">
        <v>228</v>
      </c>
      <c r="G6" s="331" t="s">
        <v>233</v>
      </c>
      <c r="H6" s="95" t="s">
        <v>229</v>
      </c>
      <c r="I6" s="95" t="s">
        <v>228</v>
      </c>
      <c r="J6" s="331" t="s">
        <v>233</v>
      </c>
      <c r="K6" s="95" t="s">
        <v>229</v>
      </c>
      <c r="L6" s="95" t="s">
        <v>228</v>
      </c>
      <c r="M6" s="331" t="s">
        <v>233</v>
      </c>
      <c r="N6" s="95" t="s">
        <v>229</v>
      </c>
      <c r="O6" s="332" t="s">
        <v>228</v>
      </c>
      <c r="P6" s="333" t="s">
        <v>233</v>
      </c>
    </row>
    <row r="7" spans="1:16" s="94" customFormat="1" ht="10.199999999999999">
      <c r="A7" s="72" t="s">
        <v>130</v>
      </c>
      <c r="B7" s="334">
        <v>3</v>
      </c>
      <c r="C7" s="334">
        <v>-2</v>
      </c>
      <c r="D7" s="335">
        <v>1</v>
      </c>
      <c r="E7" s="336">
        <v>2</v>
      </c>
      <c r="F7" s="336">
        <v>-3</v>
      </c>
      <c r="G7" s="337">
        <v>-1</v>
      </c>
      <c r="H7" s="338">
        <v>3</v>
      </c>
      <c r="I7" s="338">
        <v>-2</v>
      </c>
      <c r="J7" s="337">
        <v>1</v>
      </c>
      <c r="K7" s="336">
        <v>1</v>
      </c>
      <c r="L7" s="336">
        <v>-2</v>
      </c>
      <c r="M7" s="337">
        <v>-1</v>
      </c>
      <c r="N7" s="336">
        <v>9</v>
      </c>
      <c r="O7" s="336">
        <v>-9</v>
      </c>
      <c r="P7" s="337">
        <v>0</v>
      </c>
    </row>
    <row r="8" spans="1:16" s="94" customFormat="1" ht="10.199999999999999">
      <c r="A8" s="72" t="s">
        <v>131</v>
      </c>
      <c r="B8" s="339">
        <v>17</v>
      </c>
      <c r="C8" s="339">
        <v>-8</v>
      </c>
      <c r="D8" s="340">
        <v>9</v>
      </c>
      <c r="E8" s="336">
        <v>28</v>
      </c>
      <c r="F8" s="336">
        <v>-30</v>
      </c>
      <c r="G8" s="337">
        <v>-2</v>
      </c>
      <c r="H8" s="338">
        <v>24</v>
      </c>
      <c r="I8" s="338">
        <v>-23</v>
      </c>
      <c r="J8" s="337">
        <v>1</v>
      </c>
      <c r="K8" s="336">
        <v>6</v>
      </c>
      <c r="L8" s="336">
        <v>-14</v>
      </c>
      <c r="M8" s="337">
        <v>-8</v>
      </c>
      <c r="N8" s="336">
        <v>75</v>
      </c>
      <c r="O8" s="336">
        <v>-75</v>
      </c>
      <c r="P8" s="337">
        <v>0</v>
      </c>
    </row>
    <row r="9" spans="1:16" s="94" customFormat="1" ht="10.199999999999999">
      <c r="A9" s="72" t="s">
        <v>132</v>
      </c>
      <c r="B9" s="339">
        <v>5</v>
      </c>
      <c r="C9" s="339">
        <v>-3</v>
      </c>
      <c r="D9" s="340">
        <v>2</v>
      </c>
      <c r="E9" s="336">
        <v>5</v>
      </c>
      <c r="F9" s="336">
        <v>-6</v>
      </c>
      <c r="G9" s="337">
        <v>-1</v>
      </c>
      <c r="H9" s="338">
        <v>3</v>
      </c>
      <c r="I9" s="338">
        <v>0</v>
      </c>
      <c r="J9" s="337">
        <v>3</v>
      </c>
      <c r="K9" s="336">
        <v>0</v>
      </c>
      <c r="L9" s="336">
        <v>-4</v>
      </c>
      <c r="M9" s="337">
        <v>-4</v>
      </c>
      <c r="N9" s="336">
        <v>13</v>
      </c>
      <c r="O9" s="336">
        <v>-13</v>
      </c>
      <c r="P9" s="337">
        <v>0</v>
      </c>
    </row>
    <row r="10" spans="1:16" s="94" customFormat="1" ht="10.199999999999999">
      <c r="A10" s="72" t="s">
        <v>133</v>
      </c>
      <c r="B10" s="341">
        <v>83</v>
      </c>
      <c r="C10" s="341">
        <v>-34</v>
      </c>
      <c r="D10" s="340">
        <v>49</v>
      </c>
      <c r="E10" s="342">
        <v>45</v>
      </c>
      <c r="F10" s="342">
        <v>-107</v>
      </c>
      <c r="G10" s="337">
        <v>-62</v>
      </c>
      <c r="H10" s="338">
        <v>91</v>
      </c>
      <c r="I10" s="338">
        <v>-56</v>
      </c>
      <c r="J10" s="337">
        <v>35</v>
      </c>
      <c r="K10" s="342">
        <v>42</v>
      </c>
      <c r="L10" s="342">
        <v>-64</v>
      </c>
      <c r="M10" s="337">
        <v>-22</v>
      </c>
      <c r="N10" s="342">
        <v>261</v>
      </c>
      <c r="O10" s="342">
        <v>-261</v>
      </c>
      <c r="P10" s="337">
        <v>0</v>
      </c>
    </row>
    <row r="11" spans="1:16" s="94" customFormat="1" ht="10.199999999999999">
      <c r="A11" s="72" t="s">
        <v>134</v>
      </c>
      <c r="B11" s="339">
        <v>7</v>
      </c>
      <c r="C11" s="339">
        <v>0</v>
      </c>
      <c r="D11" s="340">
        <v>7</v>
      </c>
      <c r="E11" s="336">
        <v>7</v>
      </c>
      <c r="F11" s="336">
        <v>-6</v>
      </c>
      <c r="G11" s="337">
        <v>1</v>
      </c>
      <c r="H11" s="338">
        <v>1</v>
      </c>
      <c r="I11" s="338">
        <v>-5</v>
      </c>
      <c r="J11" s="337">
        <v>-4</v>
      </c>
      <c r="K11" s="343">
        <v>1</v>
      </c>
      <c r="L11" s="336">
        <v>-5</v>
      </c>
      <c r="M11" s="337">
        <v>-4</v>
      </c>
      <c r="N11" s="343">
        <v>16</v>
      </c>
      <c r="O11" s="336">
        <v>-16</v>
      </c>
      <c r="P11" s="337">
        <v>0</v>
      </c>
    </row>
    <row r="12" spans="1:16" s="94" customFormat="1" ht="10.199999999999999">
      <c r="A12" s="72" t="s">
        <v>135</v>
      </c>
      <c r="B12" s="339">
        <v>33</v>
      </c>
      <c r="C12" s="339">
        <v>-11</v>
      </c>
      <c r="D12" s="340">
        <v>22</v>
      </c>
      <c r="E12" s="336">
        <v>16</v>
      </c>
      <c r="F12" s="336">
        <v>-39</v>
      </c>
      <c r="G12" s="337">
        <v>-23</v>
      </c>
      <c r="H12" s="338">
        <v>29</v>
      </c>
      <c r="I12" s="338">
        <v>-20</v>
      </c>
      <c r="J12" s="337">
        <v>9</v>
      </c>
      <c r="K12" s="336">
        <v>22</v>
      </c>
      <c r="L12" s="336">
        <v>-30</v>
      </c>
      <c r="M12" s="337">
        <v>-8</v>
      </c>
      <c r="N12" s="336">
        <v>100</v>
      </c>
      <c r="O12" s="336">
        <v>-100</v>
      </c>
      <c r="P12" s="337">
        <v>0</v>
      </c>
    </row>
    <row r="13" spans="1:16" s="94" customFormat="1" ht="10.199999999999999">
      <c r="A13" s="72" t="s">
        <v>136</v>
      </c>
      <c r="B13" s="339">
        <v>92</v>
      </c>
      <c r="C13" s="339">
        <v>-25</v>
      </c>
      <c r="D13" s="340">
        <v>67</v>
      </c>
      <c r="E13" s="336">
        <v>67</v>
      </c>
      <c r="F13" s="336">
        <v>-83</v>
      </c>
      <c r="G13" s="337">
        <v>-16</v>
      </c>
      <c r="H13" s="338">
        <v>77</v>
      </c>
      <c r="I13" s="338">
        <v>-80</v>
      </c>
      <c r="J13" s="337">
        <v>-3</v>
      </c>
      <c r="K13" s="336">
        <v>27</v>
      </c>
      <c r="L13" s="336">
        <v>-75</v>
      </c>
      <c r="M13" s="337">
        <v>-48</v>
      </c>
      <c r="N13" s="336">
        <v>263</v>
      </c>
      <c r="O13" s="336">
        <v>-263</v>
      </c>
      <c r="P13" s="337">
        <v>0</v>
      </c>
    </row>
    <row r="14" spans="1:16" s="94" customFormat="1" ht="10.199999999999999">
      <c r="A14" s="72" t="s">
        <v>137</v>
      </c>
      <c r="B14" s="339">
        <v>49</v>
      </c>
      <c r="C14" s="339">
        <v>-21</v>
      </c>
      <c r="D14" s="340">
        <v>28</v>
      </c>
      <c r="E14" s="336">
        <v>21</v>
      </c>
      <c r="F14" s="336">
        <v>-43</v>
      </c>
      <c r="G14" s="337">
        <v>-22</v>
      </c>
      <c r="H14" s="338">
        <v>38</v>
      </c>
      <c r="I14" s="338">
        <v>-32</v>
      </c>
      <c r="J14" s="337">
        <v>6</v>
      </c>
      <c r="K14" s="336">
        <v>7</v>
      </c>
      <c r="L14" s="336">
        <v>-19</v>
      </c>
      <c r="M14" s="337">
        <v>-12</v>
      </c>
      <c r="N14" s="336">
        <v>115</v>
      </c>
      <c r="O14" s="336">
        <v>-115</v>
      </c>
      <c r="P14" s="337">
        <v>0</v>
      </c>
    </row>
    <row r="15" spans="1:16" s="94" customFormat="1" ht="10.199999999999999">
      <c r="A15" s="72" t="s">
        <v>138</v>
      </c>
      <c r="B15" s="339">
        <v>1</v>
      </c>
      <c r="C15" s="339">
        <v>0</v>
      </c>
      <c r="D15" s="340">
        <v>1</v>
      </c>
      <c r="E15" s="336">
        <v>1</v>
      </c>
      <c r="F15" s="336">
        <v>-7</v>
      </c>
      <c r="G15" s="337">
        <v>-6</v>
      </c>
      <c r="H15" s="336">
        <v>7</v>
      </c>
      <c r="I15" s="336">
        <v>0</v>
      </c>
      <c r="J15" s="337">
        <v>7</v>
      </c>
      <c r="K15" s="336">
        <v>0</v>
      </c>
      <c r="L15" s="336">
        <v>-2</v>
      </c>
      <c r="M15" s="337">
        <v>-2</v>
      </c>
      <c r="N15" s="336">
        <v>9</v>
      </c>
      <c r="O15" s="336">
        <v>-9</v>
      </c>
      <c r="P15" s="337">
        <v>0</v>
      </c>
    </row>
    <row r="16" spans="1:16" s="94" customFormat="1" ht="10.199999999999999">
      <c r="A16" s="72" t="s">
        <v>139</v>
      </c>
      <c r="B16" s="339">
        <v>19</v>
      </c>
      <c r="C16" s="339">
        <v>-4</v>
      </c>
      <c r="D16" s="340">
        <v>15</v>
      </c>
      <c r="E16" s="336">
        <v>9</v>
      </c>
      <c r="F16" s="336">
        <v>-14</v>
      </c>
      <c r="G16" s="337">
        <v>-5</v>
      </c>
      <c r="H16" s="338">
        <v>8</v>
      </c>
      <c r="I16" s="338">
        <v>-13</v>
      </c>
      <c r="J16" s="337">
        <v>-5</v>
      </c>
      <c r="K16" s="336">
        <v>3</v>
      </c>
      <c r="L16" s="336">
        <v>-8</v>
      </c>
      <c r="M16" s="337">
        <v>-5</v>
      </c>
      <c r="N16" s="336">
        <v>39</v>
      </c>
      <c r="O16" s="336">
        <v>-39</v>
      </c>
      <c r="P16" s="337">
        <v>0</v>
      </c>
    </row>
    <row r="17" spans="1:16" s="94" customFormat="1" ht="10.199999999999999">
      <c r="A17" s="72" t="s">
        <v>140</v>
      </c>
      <c r="B17" s="339">
        <v>25</v>
      </c>
      <c r="C17" s="339">
        <v>-11</v>
      </c>
      <c r="D17" s="340">
        <v>14</v>
      </c>
      <c r="E17" s="336">
        <v>30</v>
      </c>
      <c r="F17" s="336">
        <v>-23</v>
      </c>
      <c r="G17" s="337">
        <v>7</v>
      </c>
      <c r="H17" s="338">
        <v>19</v>
      </c>
      <c r="I17" s="338">
        <v>-23</v>
      </c>
      <c r="J17" s="337">
        <v>-4</v>
      </c>
      <c r="K17" s="336">
        <v>7</v>
      </c>
      <c r="L17" s="336">
        <v>-24</v>
      </c>
      <c r="M17" s="337">
        <v>-17</v>
      </c>
      <c r="N17" s="336">
        <v>81</v>
      </c>
      <c r="O17" s="336">
        <v>-81</v>
      </c>
      <c r="P17" s="337">
        <v>0</v>
      </c>
    </row>
    <row r="18" spans="1:16" s="94" customFormat="1" ht="10.199999999999999">
      <c r="A18" s="72" t="s">
        <v>141</v>
      </c>
      <c r="B18" s="339">
        <v>33</v>
      </c>
      <c r="C18" s="339">
        <v>-15</v>
      </c>
      <c r="D18" s="340">
        <v>18</v>
      </c>
      <c r="E18" s="336">
        <v>16</v>
      </c>
      <c r="F18" s="336">
        <v>-52</v>
      </c>
      <c r="G18" s="337">
        <v>-36</v>
      </c>
      <c r="H18" s="338">
        <v>46</v>
      </c>
      <c r="I18" s="338">
        <v>-18</v>
      </c>
      <c r="J18" s="337">
        <v>28</v>
      </c>
      <c r="K18" s="336">
        <v>12</v>
      </c>
      <c r="L18" s="336">
        <v>-22</v>
      </c>
      <c r="M18" s="337">
        <v>-10</v>
      </c>
      <c r="N18" s="336">
        <v>107</v>
      </c>
      <c r="O18" s="336">
        <v>-107</v>
      </c>
      <c r="P18" s="337">
        <v>0</v>
      </c>
    </row>
    <row r="19" spans="1:16" s="94" customFormat="1" ht="10.199999999999999">
      <c r="A19" s="72" t="s">
        <v>142</v>
      </c>
      <c r="B19" s="339">
        <v>84</v>
      </c>
      <c r="C19" s="339">
        <v>-25</v>
      </c>
      <c r="D19" s="340">
        <v>59</v>
      </c>
      <c r="E19" s="336">
        <v>72</v>
      </c>
      <c r="F19" s="336">
        <v>-102</v>
      </c>
      <c r="G19" s="337">
        <v>-30</v>
      </c>
      <c r="H19" s="338">
        <v>84</v>
      </c>
      <c r="I19" s="338">
        <v>-86</v>
      </c>
      <c r="J19" s="337">
        <v>-2</v>
      </c>
      <c r="K19" s="336">
        <v>20</v>
      </c>
      <c r="L19" s="336">
        <v>-47</v>
      </c>
      <c r="M19" s="337">
        <v>-27</v>
      </c>
      <c r="N19" s="336">
        <v>260</v>
      </c>
      <c r="O19" s="336">
        <v>-260</v>
      </c>
      <c r="P19" s="337">
        <v>0</v>
      </c>
    </row>
    <row r="20" spans="1:16" s="94" customFormat="1" ht="14.25" customHeight="1">
      <c r="A20" s="72" t="s">
        <v>143</v>
      </c>
      <c r="B20" s="339">
        <v>42</v>
      </c>
      <c r="C20" s="339">
        <v>-19</v>
      </c>
      <c r="D20" s="340">
        <v>23</v>
      </c>
      <c r="E20" s="336">
        <v>29</v>
      </c>
      <c r="F20" s="336">
        <v>-51</v>
      </c>
      <c r="G20" s="337">
        <v>-22</v>
      </c>
      <c r="H20" s="338">
        <v>41</v>
      </c>
      <c r="I20" s="338">
        <v>-41</v>
      </c>
      <c r="J20" s="337">
        <v>0</v>
      </c>
      <c r="K20" s="336">
        <v>15</v>
      </c>
      <c r="L20" s="336">
        <v>-16</v>
      </c>
      <c r="M20" s="337">
        <v>-1</v>
      </c>
      <c r="N20" s="336">
        <v>127</v>
      </c>
      <c r="O20" s="336">
        <v>-127</v>
      </c>
      <c r="P20" s="337">
        <v>0</v>
      </c>
    </row>
    <row r="21" spans="1:16" s="94" customFormat="1" ht="10.199999999999999">
      <c r="A21" s="72" t="s">
        <v>144</v>
      </c>
      <c r="B21" s="339">
        <v>1256</v>
      </c>
      <c r="C21" s="339">
        <v>-468</v>
      </c>
      <c r="D21" s="340">
        <v>788</v>
      </c>
      <c r="E21" s="336">
        <v>659</v>
      </c>
      <c r="F21" s="336">
        <v>-1336</v>
      </c>
      <c r="G21" s="337">
        <v>-677</v>
      </c>
      <c r="H21" s="338">
        <v>1195</v>
      </c>
      <c r="I21" s="338">
        <v>-937</v>
      </c>
      <c r="J21" s="337">
        <v>258</v>
      </c>
      <c r="K21" s="336">
        <v>452</v>
      </c>
      <c r="L21" s="336">
        <v>-821</v>
      </c>
      <c r="M21" s="337">
        <v>-369</v>
      </c>
      <c r="N21" s="336">
        <v>3562</v>
      </c>
      <c r="O21" s="336">
        <v>-3562</v>
      </c>
      <c r="P21" s="337">
        <v>0</v>
      </c>
    </row>
    <row r="22" spans="1:16" s="94" customFormat="1" ht="10.199999999999999">
      <c r="A22" s="72" t="s">
        <v>145</v>
      </c>
      <c r="B22" s="339">
        <v>14</v>
      </c>
      <c r="C22" s="339">
        <v>-4</v>
      </c>
      <c r="D22" s="340">
        <v>10</v>
      </c>
      <c r="E22" s="336">
        <v>13</v>
      </c>
      <c r="F22" s="336">
        <v>-17</v>
      </c>
      <c r="G22" s="337">
        <v>-4</v>
      </c>
      <c r="H22" s="338">
        <v>13</v>
      </c>
      <c r="I22" s="338">
        <v>-31</v>
      </c>
      <c r="J22" s="337">
        <v>-18</v>
      </c>
      <c r="K22" s="336">
        <v>22</v>
      </c>
      <c r="L22" s="336">
        <v>-10</v>
      </c>
      <c r="M22" s="337">
        <v>12</v>
      </c>
      <c r="N22" s="336">
        <v>62</v>
      </c>
      <c r="O22" s="336">
        <v>-62</v>
      </c>
      <c r="P22" s="337">
        <v>0</v>
      </c>
    </row>
    <row r="23" spans="1:16" s="94" customFormat="1" ht="12" customHeight="1">
      <c r="A23" s="72" t="s">
        <v>146</v>
      </c>
      <c r="B23" s="339">
        <v>2</v>
      </c>
      <c r="C23" s="339">
        <v>-1</v>
      </c>
      <c r="D23" s="340">
        <v>1</v>
      </c>
      <c r="E23" s="336">
        <v>0</v>
      </c>
      <c r="F23" s="336">
        <v>-2</v>
      </c>
      <c r="G23" s="337">
        <v>-2</v>
      </c>
      <c r="H23" s="338">
        <v>1</v>
      </c>
      <c r="I23" s="338">
        <v>0</v>
      </c>
      <c r="J23" s="337">
        <v>1</v>
      </c>
      <c r="K23" s="336">
        <v>0</v>
      </c>
      <c r="L23" s="336">
        <v>0</v>
      </c>
      <c r="M23" s="337">
        <v>0</v>
      </c>
      <c r="N23" s="336">
        <v>3</v>
      </c>
      <c r="O23" s="336">
        <v>-3</v>
      </c>
      <c r="P23" s="337">
        <v>0</v>
      </c>
    </row>
    <row r="24" spans="1:16" s="94" customFormat="1" ht="10.199999999999999">
      <c r="A24" s="72" t="s">
        <v>147</v>
      </c>
      <c r="B24" s="339">
        <v>2</v>
      </c>
      <c r="C24" s="339">
        <v>-4</v>
      </c>
      <c r="D24" s="340">
        <v>-2</v>
      </c>
      <c r="E24" s="343">
        <v>7</v>
      </c>
      <c r="F24" s="336">
        <v>-6</v>
      </c>
      <c r="G24" s="337">
        <v>1</v>
      </c>
      <c r="H24" s="338">
        <v>6</v>
      </c>
      <c r="I24" s="338">
        <v>-3</v>
      </c>
      <c r="J24" s="337">
        <v>3</v>
      </c>
      <c r="K24" s="336">
        <v>4</v>
      </c>
      <c r="L24" s="336">
        <v>-6</v>
      </c>
      <c r="M24" s="337">
        <v>-2</v>
      </c>
      <c r="N24" s="336">
        <v>19</v>
      </c>
      <c r="O24" s="336">
        <v>-19</v>
      </c>
      <c r="P24" s="337">
        <v>0</v>
      </c>
    </row>
    <row r="25" spans="1:16" s="94" customFormat="1" ht="10.199999999999999">
      <c r="A25" s="72" t="s">
        <v>148</v>
      </c>
      <c r="B25" s="339">
        <v>2</v>
      </c>
      <c r="C25" s="339">
        <v>-2</v>
      </c>
      <c r="D25" s="340">
        <v>0</v>
      </c>
      <c r="E25" s="336">
        <v>1</v>
      </c>
      <c r="F25" s="336">
        <v>-1</v>
      </c>
      <c r="G25" s="337">
        <v>0</v>
      </c>
      <c r="H25" s="338">
        <v>3</v>
      </c>
      <c r="I25" s="338">
        <v>-2</v>
      </c>
      <c r="J25" s="337">
        <v>1</v>
      </c>
      <c r="K25" s="336">
        <v>1</v>
      </c>
      <c r="L25" s="336">
        <v>-2</v>
      </c>
      <c r="M25" s="337">
        <v>-1</v>
      </c>
      <c r="N25" s="336">
        <v>7</v>
      </c>
      <c r="O25" s="336">
        <v>-7</v>
      </c>
      <c r="P25" s="337">
        <v>0</v>
      </c>
    </row>
    <row r="26" spans="1:16" s="94" customFormat="1" ht="10.199999999999999">
      <c r="A26" s="72" t="s">
        <v>149</v>
      </c>
      <c r="B26" s="339">
        <v>36</v>
      </c>
      <c r="C26" s="339">
        <v>-15</v>
      </c>
      <c r="D26" s="340">
        <v>21</v>
      </c>
      <c r="E26" s="343">
        <v>54</v>
      </c>
      <c r="F26" s="336">
        <v>-61</v>
      </c>
      <c r="G26" s="337">
        <v>-7</v>
      </c>
      <c r="H26" s="338">
        <v>46</v>
      </c>
      <c r="I26" s="338">
        <v>-61</v>
      </c>
      <c r="J26" s="337">
        <v>-15</v>
      </c>
      <c r="K26" s="336">
        <v>31</v>
      </c>
      <c r="L26" s="336">
        <v>-30</v>
      </c>
      <c r="M26" s="337">
        <v>1</v>
      </c>
      <c r="N26" s="336">
        <v>167</v>
      </c>
      <c r="O26" s="336">
        <v>-167</v>
      </c>
      <c r="P26" s="337">
        <v>0</v>
      </c>
    </row>
    <row r="27" spans="1:16" s="94" customFormat="1" ht="10.199999999999999">
      <c r="A27" s="72" t="s">
        <v>150</v>
      </c>
      <c r="B27" s="339">
        <v>10</v>
      </c>
      <c r="C27" s="339">
        <v>-12</v>
      </c>
      <c r="D27" s="340">
        <v>-2</v>
      </c>
      <c r="E27" s="343">
        <v>39</v>
      </c>
      <c r="F27" s="336">
        <v>-22</v>
      </c>
      <c r="G27" s="337">
        <v>17</v>
      </c>
      <c r="H27" s="338">
        <v>12</v>
      </c>
      <c r="I27" s="338">
        <v>-18</v>
      </c>
      <c r="J27" s="337">
        <v>-6</v>
      </c>
      <c r="K27" s="336">
        <v>11</v>
      </c>
      <c r="L27" s="336">
        <v>-20</v>
      </c>
      <c r="M27" s="337">
        <v>-9</v>
      </c>
      <c r="N27" s="336">
        <v>72</v>
      </c>
      <c r="O27" s="336">
        <v>-72</v>
      </c>
      <c r="P27" s="337">
        <v>0</v>
      </c>
    </row>
    <row r="28" spans="1:16" s="94" customFormat="1" ht="10.199999999999999">
      <c r="A28" s="72" t="s">
        <v>151</v>
      </c>
      <c r="B28" s="339">
        <v>9</v>
      </c>
      <c r="C28" s="339">
        <v>-4</v>
      </c>
      <c r="D28" s="340">
        <v>5</v>
      </c>
      <c r="E28" s="343">
        <v>13</v>
      </c>
      <c r="F28" s="336">
        <v>-14</v>
      </c>
      <c r="G28" s="337">
        <v>-1</v>
      </c>
      <c r="H28" s="338">
        <v>9</v>
      </c>
      <c r="I28" s="338">
        <v>-7</v>
      </c>
      <c r="J28" s="337">
        <v>2</v>
      </c>
      <c r="K28" s="336">
        <v>3</v>
      </c>
      <c r="L28" s="336">
        <v>-9</v>
      </c>
      <c r="M28" s="337">
        <v>-6</v>
      </c>
      <c r="N28" s="336">
        <v>34</v>
      </c>
      <c r="O28" s="336">
        <v>-34</v>
      </c>
      <c r="P28" s="337">
        <v>0</v>
      </c>
    </row>
    <row r="29" spans="1:16" s="94" customFormat="1" ht="10.199999999999999">
      <c r="A29" s="72" t="s">
        <v>152</v>
      </c>
      <c r="B29" s="339">
        <v>9</v>
      </c>
      <c r="C29" s="339">
        <v>0</v>
      </c>
      <c r="D29" s="340">
        <v>9</v>
      </c>
      <c r="E29" s="343">
        <v>5</v>
      </c>
      <c r="F29" s="336">
        <v>-11</v>
      </c>
      <c r="G29" s="337">
        <v>-6</v>
      </c>
      <c r="H29" s="338">
        <v>6</v>
      </c>
      <c r="I29" s="338">
        <v>-8</v>
      </c>
      <c r="J29" s="337">
        <v>-2</v>
      </c>
      <c r="K29" s="336">
        <v>4</v>
      </c>
      <c r="L29" s="336">
        <v>-5</v>
      </c>
      <c r="M29" s="337">
        <v>-1</v>
      </c>
      <c r="N29" s="336">
        <v>24</v>
      </c>
      <c r="O29" s="336">
        <v>-24</v>
      </c>
      <c r="P29" s="337">
        <v>0</v>
      </c>
    </row>
    <row r="30" spans="1:16" s="94" customFormat="1" ht="10.199999999999999">
      <c r="A30" s="72" t="s">
        <v>153</v>
      </c>
      <c r="B30" s="339">
        <v>2</v>
      </c>
      <c r="C30" s="339">
        <v>-1</v>
      </c>
      <c r="D30" s="340">
        <v>1</v>
      </c>
      <c r="E30" s="343">
        <v>5</v>
      </c>
      <c r="F30" s="336">
        <v>-1</v>
      </c>
      <c r="G30" s="337">
        <v>4</v>
      </c>
      <c r="H30" s="338">
        <v>1</v>
      </c>
      <c r="I30" s="336">
        <v>-4</v>
      </c>
      <c r="J30" s="337">
        <v>-3</v>
      </c>
      <c r="K30" s="336">
        <v>0</v>
      </c>
      <c r="L30" s="336">
        <v>-2</v>
      </c>
      <c r="M30" s="337">
        <v>-2</v>
      </c>
      <c r="N30" s="336">
        <v>8</v>
      </c>
      <c r="O30" s="336">
        <v>-8</v>
      </c>
      <c r="P30" s="337">
        <v>0</v>
      </c>
    </row>
    <row r="31" spans="1:16" s="94" customFormat="1" ht="10.199999999999999">
      <c r="A31" s="72" t="s">
        <v>154</v>
      </c>
      <c r="B31" s="339">
        <v>9</v>
      </c>
      <c r="C31" s="339">
        <v>-4</v>
      </c>
      <c r="D31" s="340">
        <v>5</v>
      </c>
      <c r="E31" s="343">
        <v>10</v>
      </c>
      <c r="F31" s="336">
        <v>-13</v>
      </c>
      <c r="G31" s="337">
        <v>-3</v>
      </c>
      <c r="H31" s="338">
        <v>4</v>
      </c>
      <c r="I31" s="336">
        <v>-5</v>
      </c>
      <c r="J31" s="337">
        <v>-1</v>
      </c>
      <c r="K31" s="336">
        <v>2</v>
      </c>
      <c r="L31" s="336">
        <v>-3</v>
      </c>
      <c r="M31" s="337">
        <v>-1</v>
      </c>
      <c r="N31" s="336">
        <v>25</v>
      </c>
      <c r="O31" s="336">
        <v>-25</v>
      </c>
      <c r="P31" s="337">
        <v>0</v>
      </c>
    </row>
    <row r="32" spans="1:16" s="94" customFormat="1" ht="10.199999999999999">
      <c r="A32" s="72" t="s">
        <v>155</v>
      </c>
      <c r="B32" s="336">
        <v>0</v>
      </c>
      <c r="C32" s="336">
        <v>0</v>
      </c>
      <c r="D32" s="337">
        <v>0</v>
      </c>
      <c r="E32" s="336">
        <v>0</v>
      </c>
      <c r="F32" s="336">
        <v>0</v>
      </c>
      <c r="G32" s="337">
        <v>0</v>
      </c>
      <c r="H32" s="336">
        <v>0</v>
      </c>
      <c r="I32" s="336">
        <v>0</v>
      </c>
      <c r="J32" s="337">
        <v>0</v>
      </c>
      <c r="K32" s="336">
        <v>0</v>
      </c>
      <c r="L32" s="336">
        <v>0</v>
      </c>
      <c r="M32" s="337">
        <v>0</v>
      </c>
      <c r="N32" s="336">
        <v>0</v>
      </c>
      <c r="O32" s="336">
        <v>0</v>
      </c>
      <c r="P32" s="337">
        <v>0</v>
      </c>
    </row>
    <row r="33" spans="1:16" s="94" customFormat="1" ht="17.25" customHeight="1">
      <c r="A33" s="210" t="s">
        <v>236</v>
      </c>
      <c r="B33" s="344">
        <v>2</v>
      </c>
      <c r="C33" s="344">
        <v>0</v>
      </c>
      <c r="D33" s="345">
        <v>2</v>
      </c>
      <c r="E33" s="344">
        <v>0</v>
      </c>
      <c r="F33" s="344">
        <v>-4</v>
      </c>
      <c r="G33" s="345">
        <v>-4</v>
      </c>
      <c r="H33" s="344">
        <v>2</v>
      </c>
      <c r="I33" s="344">
        <v>-1</v>
      </c>
      <c r="J33" s="345">
        <v>1</v>
      </c>
      <c r="K33" s="344">
        <v>1</v>
      </c>
      <c r="L33" s="344">
        <v>0</v>
      </c>
      <c r="M33" s="345">
        <v>1</v>
      </c>
      <c r="N33" s="344">
        <v>5</v>
      </c>
      <c r="O33" s="344">
        <v>-5</v>
      </c>
      <c r="P33" s="345">
        <v>0</v>
      </c>
    </row>
    <row r="34" spans="1:16" s="94" customFormat="1" ht="10.8" thickBot="1">
      <c r="A34" s="346" t="s">
        <v>128</v>
      </c>
      <c r="B34" s="347">
        <v>1846</v>
      </c>
      <c r="C34" s="347">
        <v>-693</v>
      </c>
      <c r="D34" s="347">
        <v>1153</v>
      </c>
      <c r="E34" s="347">
        <v>1154</v>
      </c>
      <c r="F34" s="347">
        <v>-2054</v>
      </c>
      <c r="G34" s="347">
        <v>-900</v>
      </c>
      <c r="H34" s="347">
        <v>1769</v>
      </c>
      <c r="I34" s="347">
        <v>-1476</v>
      </c>
      <c r="J34" s="347">
        <v>293</v>
      </c>
      <c r="K34" s="347">
        <v>694</v>
      </c>
      <c r="L34" s="347">
        <v>-1240</v>
      </c>
      <c r="M34" s="347">
        <v>-546</v>
      </c>
      <c r="N34" s="347">
        <v>5463</v>
      </c>
      <c r="O34" s="347">
        <v>-5463</v>
      </c>
      <c r="P34" s="347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CA33-76C0-4893-91AC-67CF5E591D10}">
  <sheetPr codeName="Hoja20"/>
  <dimension ref="A2:P200"/>
  <sheetViews>
    <sheetView zoomScaleNormal="100" workbookViewId="0"/>
  </sheetViews>
  <sheetFormatPr baseColWidth="10" defaultColWidth="11.44140625" defaultRowHeight="13.2"/>
  <cols>
    <col min="1" max="1" width="2.5546875" style="91" customWidth="1"/>
    <col min="2" max="2" width="18.33203125" style="91" customWidth="1"/>
    <col min="3" max="15" width="10.33203125" style="91" customWidth="1"/>
    <col min="16" max="256" width="11.44140625" style="91"/>
    <col min="257" max="257" width="2.5546875" style="91" customWidth="1"/>
    <col min="258" max="258" width="18.33203125" style="91" customWidth="1"/>
    <col min="259" max="271" width="10.33203125" style="91" customWidth="1"/>
    <col min="272" max="512" width="11.44140625" style="91"/>
    <col min="513" max="513" width="2.5546875" style="91" customWidth="1"/>
    <col min="514" max="514" width="18.33203125" style="91" customWidth="1"/>
    <col min="515" max="527" width="10.33203125" style="91" customWidth="1"/>
    <col min="528" max="768" width="11.44140625" style="91"/>
    <col min="769" max="769" width="2.5546875" style="91" customWidth="1"/>
    <col min="770" max="770" width="18.33203125" style="91" customWidth="1"/>
    <col min="771" max="783" width="10.33203125" style="91" customWidth="1"/>
    <col min="784" max="1024" width="11.44140625" style="91"/>
    <col min="1025" max="1025" width="2.5546875" style="91" customWidth="1"/>
    <col min="1026" max="1026" width="18.33203125" style="91" customWidth="1"/>
    <col min="1027" max="1039" width="10.33203125" style="91" customWidth="1"/>
    <col min="1040" max="1280" width="11.44140625" style="91"/>
    <col min="1281" max="1281" width="2.5546875" style="91" customWidth="1"/>
    <col min="1282" max="1282" width="18.33203125" style="91" customWidth="1"/>
    <col min="1283" max="1295" width="10.33203125" style="91" customWidth="1"/>
    <col min="1296" max="1536" width="11.44140625" style="91"/>
    <col min="1537" max="1537" width="2.5546875" style="91" customWidth="1"/>
    <col min="1538" max="1538" width="18.33203125" style="91" customWidth="1"/>
    <col min="1539" max="1551" width="10.33203125" style="91" customWidth="1"/>
    <col min="1552" max="1792" width="11.44140625" style="91"/>
    <col min="1793" max="1793" width="2.5546875" style="91" customWidth="1"/>
    <col min="1794" max="1794" width="18.33203125" style="91" customWidth="1"/>
    <col min="1795" max="1807" width="10.33203125" style="91" customWidth="1"/>
    <col min="1808" max="2048" width="11.44140625" style="91"/>
    <col min="2049" max="2049" width="2.5546875" style="91" customWidth="1"/>
    <col min="2050" max="2050" width="18.33203125" style="91" customWidth="1"/>
    <col min="2051" max="2063" width="10.33203125" style="91" customWidth="1"/>
    <col min="2064" max="2304" width="11.44140625" style="91"/>
    <col min="2305" max="2305" width="2.5546875" style="91" customWidth="1"/>
    <col min="2306" max="2306" width="18.33203125" style="91" customWidth="1"/>
    <col min="2307" max="2319" width="10.33203125" style="91" customWidth="1"/>
    <col min="2320" max="2560" width="11.44140625" style="91"/>
    <col min="2561" max="2561" width="2.5546875" style="91" customWidth="1"/>
    <col min="2562" max="2562" width="18.33203125" style="91" customWidth="1"/>
    <col min="2563" max="2575" width="10.33203125" style="91" customWidth="1"/>
    <col min="2576" max="2816" width="11.44140625" style="91"/>
    <col min="2817" max="2817" width="2.5546875" style="91" customWidth="1"/>
    <col min="2818" max="2818" width="18.33203125" style="91" customWidth="1"/>
    <col min="2819" max="2831" width="10.33203125" style="91" customWidth="1"/>
    <col min="2832" max="3072" width="11.44140625" style="91"/>
    <col min="3073" max="3073" width="2.5546875" style="91" customWidth="1"/>
    <col min="3074" max="3074" width="18.33203125" style="91" customWidth="1"/>
    <col min="3075" max="3087" width="10.33203125" style="91" customWidth="1"/>
    <col min="3088" max="3328" width="11.44140625" style="91"/>
    <col min="3329" max="3329" width="2.5546875" style="91" customWidth="1"/>
    <col min="3330" max="3330" width="18.33203125" style="91" customWidth="1"/>
    <col min="3331" max="3343" width="10.33203125" style="91" customWidth="1"/>
    <col min="3344" max="3584" width="11.44140625" style="91"/>
    <col min="3585" max="3585" width="2.5546875" style="91" customWidth="1"/>
    <col min="3586" max="3586" width="18.33203125" style="91" customWidth="1"/>
    <col min="3587" max="3599" width="10.33203125" style="91" customWidth="1"/>
    <col min="3600" max="3840" width="11.44140625" style="91"/>
    <col min="3841" max="3841" width="2.5546875" style="91" customWidth="1"/>
    <col min="3842" max="3842" width="18.33203125" style="91" customWidth="1"/>
    <col min="3843" max="3855" width="10.33203125" style="91" customWidth="1"/>
    <col min="3856" max="4096" width="11.44140625" style="91"/>
    <col min="4097" max="4097" width="2.5546875" style="91" customWidth="1"/>
    <col min="4098" max="4098" width="18.33203125" style="91" customWidth="1"/>
    <col min="4099" max="4111" width="10.33203125" style="91" customWidth="1"/>
    <col min="4112" max="4352" width="11.44140625" style="91"/>
    <col min="4353" max="4353" width="2.5546875" style="91" customWidth="1"/>
    <col min="4354" max="4354" width="18.33203125" style="91" customWidth="1"/>
    <col min="4355" max="4367" width="10.33203125" style="91" customWidth="1"/>
    <col min="4368" max="4608" width="11.44140625" style="91"/>
    <col min="4609" max="4609" width="2.5546875" style="91" customWidth="1"/>
    <col min="4610" max="4610" width="18.33203125" style="91" customWidth="1"/>
    <col min="4611" max="4623" width="10.33203125" style="91" customWidth="1"/>
    <col min="4624" max="4864" width="11.44140625" style="91"/>
    <col min="4865" max="4865" width="2.5546875" style="91" customWidth="1"/>
    <col min="4866" max="4866" width="18.33203125" style="91" customWidth="1"/>
    <col min="4867" max="4879" width="10.33203125" style="91" customWidth="1"/>
    <col min="4880" max="5120" width="11.44140625" style="91"/>
    <col min="5121" max="5121" width="2.5546875" style="91" customWidth="1"/>
    <col min="5122" max="5122" width="18.33203125" style="91" customWidth="1"/>
    <col min="5123" max="5135" width="10.33203125" style="91" customWidth="1"/>
    <col min="5136" max="5376" width="11.44140625" style="91"/>
    <col min="5377" max="5377" width="2.5546875" style="91" customWidth="1"/>
    <col min="5378" max="5378" width="18.33203125" style="91" customWidth="1"/>
    <col min="5379" max="5391" width="10.33203125" style="91" customWidth="1"/>
    <col min="5392" max="5632" width="11.44140625" style="91"/>
    <col min="5633" max="5633" width="2.5546875" style="91" customWidth="1"/>
    <col min="5634" max="5634" width="18.33203125" style="91" customWidth="1"/>
    <col min="5635" max="5647" width="10.33203125" style="91" customWidth="1"/>
    <col min="5648" max="5888" width="11.44140625" style="91"/>
    <col min="5889" max="5889" width="2.5546875" style="91" customWidth="1"/>
    <col min="5890" max="5890" width="18.33203125" style="91" customWidth="1"/>
    <col min="5891" max="5903" width="10.33203125" style="91" customWidth="1"/>
    <col min="5904" max="6144" width="11.44140625" style="91"/>
    <col min="6145" max="6145" width="2.5546875" style="91" customWidth="1"/>
    <col min="6146" max="6146" width="18.33203125" style="91" customWidth="1"/>
    <col min="6147" max="6159" width="10.33203125" style="91" customWidth="1"/>
    <col min="6160" max="6400" width="11.44140625" style="91"/>
    <col min="6401" max="6401" width="2.5546875" style="91" customWidth="1"/>
    <col min="6402" max="6402" width="18.33203125" style="91" customWidth="1"/>
    <col min="6403" max="6415" width="10.33203125" style="91" customWidth="1"/>
    <col min="6416" max="6656" width="11.44140625" style="91"/>
    <col min="6657" max="6657" width="2.5546875" style="91" customWidth="1"/>
    <col min="6658" max="6658" width="18.33203125" style="91" customWidth="1"/>
    <col min="6659" max="6671" width="10.33203125" style="91" customWidth="1"/>
    <col min="6672" max="6912" width="11.44140625" style="91"/>
    <col min="6913" max="6913" width="2.5546875" style="91" customWidth="1"/>
    <col min="6914" max="6914" width="18.33203125" style="91" customWidth="1"/>
    <col min="6915" max="6927" width="10.33203125" style="91" customWidth="1"/>
    <col min="6928" max="7168" width="11.44140625" style="91"/>
    <col min="7169" max="7169" width="2.5546875" style="91" customWidth="1"/>
    <col min="7170" max="7170" width="18.33203125" style="91" customWidth="1"/>
    <col min="7171" max="7183" width="10.33203125" style="91" customWidth="1"/>
    <col min="7184" max="7424" width="11.44140625" style="91"/>
    <col min="7425" max="7425" width="2.5546875" style="91" customWidth="1"/>
    <col min="7426" max="7426" width="18.33203125" style="91" customWidth="1"/>
    <col min="7427" max="7439" width="10.33203125" style="91" customWidth="1"/>
    <col min="7440" max="7680" width="11.44140625" style="91"/>
    <col min="7681" max="7681" width="2.5546875" style="91" customWidth="1"/>
    <col min="7682" max="7682" width="18.33203125" style="91" customWidth="1"/>
    <col min="7683" max="7695" width="10.33203125" style="91" customWidth="1"/>
    <col min="7696" max="7936" width="11.44140625" style="91"/>
    <col min="7937" max="7937" width="2.5546875" style="91" customWidth="1"/>
    <col min="7938" max="7938" width="18.33203125" style="91" customWidth="1"/>
    <col min="7939" max="7951" width="10.33203125" style="91" customWidth="1"/>
    <col min="7952" max="8192" width="11.44140625" style="91"/>
    <col min="8193" max="8193" width="2.5546875" style="91" customWidth="1"/>
    <col min="8194" max="8194" width="18.33203125" style="91" customWidth="1"/>
    <col min="8195" max="8207" width="10.33203125" style="91" customWidth="1"/>
    <col min="8208" max="8448" width="11.44140625" style="91"/>
    <col min="8449" max="8449" width="2.5546875" style="91" customWidth="1"/>
    <col min="8450" max="8450" width="18.33203125" style="91" customWidth="1"/>
    <col min="8451" max="8463" width="10.33203125" style="91" customWidth="1"/>
    <col min="8464" max="8704" width="11.44140625" style="91"/>
    <col min="8705" max="8705" width="2.5546875" style="91" customWidth="1"/>
    <col min="8706" max="8706" width="18.33203125" style="91" customWidth="1"/>
    <col min="8707" max="8719" width="10.33203125" style="91" customWidth="1"/>
    <col min="8720" max="8960" width="11.44140625" style="91"/>
    <col min="8961" max="8961" width="2.5546875" style="91" customWidth="1"/>
    <col min="8962" max="8962" width="18.33203125" style="91" customWidth="1"/>
    <col min="8963" max="8975" width="10.33203125" style="91" customWidth="1"/>
    <col min="8976" max="9216" width="11.44140625" style="91"/>
    <col min="9217" max="9217" width="2.5546875" style="91" customWidth="1"/>
    <col min="9218" max="9218" width="18.33203125" style="91" customWidth="1"/>
    <col min="9219" max="9231" width="10.33203125" style="91" customWidth="1"/>
    <col min="9232" max="9472" width="11.44140625" style="91"/>
    <col min="9473" max="9473" width="2.5546875" style="91" customWidth="1"/>
    <col min="9474" max="9474" width="18.33203125" style="91" customWidth="1"/>
    <col min="9475" max="9487" width="10.33203125" style="91" customWidth="1"/>
    <col min="9488" max="9728" width="11.44140625" style="91"/>
    <col min="9729" max="9729" width="2.5546875" style="91" customWidth="1"/>
    <col min="9730" max="9730" width="18.33203125" style="91" customWidth="1"/>
    <col min="9731" max="9743" width="10.33203125" style="91" customWidth="1"/>
    <col min="9744" max="9984" width="11.44140625" style="91"/>
    <col min="9985" max="9985" width="2.5546875" style="91" customWidth="1"/>
    <col min="9986" max="9986" width="18.33203125" style="91" customWidth="1"/>
    <col min="9987" max="9999" width="10.33203125" style="91" customWidth="1"/>
    <col min="10000" max="10240" width="11.44140625" style="91"/>
    <col min="10241" max="10241" width="2.5546875" style="91" customWidth="1"/>
    <col min="10242" max="10242" width="18.33203125" style="91" customWidth="1"/>
    <col min="10243" max="10255" width="10.33203125" style="91" customWidth="1"/>
    <col min="10256" max="10496" width="11.44140625" style="91"/>
    <col min="10497" max="10497" width="2.5546875" style="91" customWidth="1"/>
    <col min="10498" max="10498" width="18.33203125" style="91" customWidth="1"/>
    <col min="10499" max="10511" width="10.33203125" style="91" customWidth="1"/>
    <col min="10512" max="10752" width="11.44140625" style="91"/>
    <col min="10753" max="10753" width="2.5546875" style="91" customWidth="1"/>
    <col min="10754" max="10754" width="18.33203125" style="91" customWidth="1"/>
    <col min="10755" max="10767" width="10.33203125" style="91" customWidth="1"/>
    <col min="10768" max="11008" width="11.44140625" style="91"/>
    <col min="11009" max="11009" width="2.5546875" style="91" customWidth="1"/>
    <col min="11010" max="11010" width="18.33203125" style="91" customWidth="1"/>
    <col min="11011" max="11023" width="10.33203125" style="91" customWidth="1"/>
    <col min="11024" max="11264" width="11.44140625" style="91"/>
    <col min="11265" max="11265" width="2.5546875" style="91" customWidth="1"/>
    <col min="11266" max="11266" width="18.33203125" style="91" customWidth="1"/>
    <col min="11267" max="11279" width="10.33203125" style="91" customWidth="1"/>
    <col min="11280" max="11520" width="11.44140625" style="91"/>
    <col min="11521" max="11521" width="2.5546875" style="91" customWidth="1"/>
    <col min="11522" max="11522" width="18.33203125" style="91" customWidth="1"/>
    <col min="11523" max="11535" width="10.33203125" style="91" customWidth="1"/>
    <col min="11536" max="11776" width="11.44140625" style="91"/>
    <col min="11777" max="11777" width="2.5546875" style="91" customWidth="1"/>
    <col min="11778" max="11778" width="18.33203125" style="91" customWidth="1"/>
    <col min="11779" max="11791" width="10.33203125" style="91" customWidth="1"/>
    <col min="11792" max="12032" width="11.44140625" style="91"/>
    <col min="12033" max="12033" width="2.5546875" style="91" customWidth="1"/>
    <col min="12034" max="12034" width="18.33203125" style="91" customWidth="1"/>
    <col min="12035" max="12047" width="10.33203125" style="91" customWidth="1"/>
    <col min="12048" max="12288" width="11.44140625" style="91"/>
    <col min="12289" max="12289" width="2.5546875" style="91" customWidth="1"/>
    <col min="12290" max="12290" width="18.33203125" style="91" customWidth="1"/>
    <col min="12291" max="12303" width="10.33203125" style="91" customWidth="1"/>
    <col min="12304" max="12544" width="11.44140625" style="91"/>
    <col min="12545" max="12545" width="2.5546875" style="91" customWidth="1"/>
    <col min="12546" max="12546" width="18.33203125" style="91" customWidth="1"/>
    <col min="12547" max="12559" width="10.33203125" style="91" customWidth="1"/>
    <col min="12560" max="12800" width="11.44140625" style="91"/>
    <col min="12801" max="12801" width="2.5546875" style="91" customWidth="1"/>
    <col min="12802" max="12802" width="18.33203125" style="91" customWidth="1"/>
    <col min="12803" max="12815" width="10.33203125" style="91" customWidth="1"/>
    <col min="12816" max="13056" width="11.44140625" style="91"/>
    <col min="13057" max="13057" width="2.5546875" style="91" customWidth="1"/>
    <col min="13058" max="13058" width="18.33203125" style="91" customWidth="1"/>
    <col min="13059" max="13071" width="10.33203125" style="91" customWidth="1"/>
    <col min="13072" max="13312" width="11.44140625" style="91"/>
    <col min="13313" max="13313" width="2.5546875" style="91" customWidth="1"/>
    <col min="13314" max="13314" width="18.33203125" style="91" customWidth="1"/>
    <col min="13315" max="13327" width="10.33203125" style="91" customWidth="1"/>
    <col min="13328" max="13568" width="11.44140625" style="91"/>
    <col min="13569" max="13569" width="2.5546875" style="91" customWidth="1"/>
    <col min="13570" max="13570" width="18.33203125" style="91" customWidth="1"/>
    <col min="13571" max="13583" width="10.33203125" style="91" customWidth="1"/>
    <col min="13584" max="13824" width="11.44140625" style="91"/>
    <col min="13825" max="13825" width="2.5546875" style="91" customWidth="1"/>
    <col min="13826" max="13826" width="18.33203125" style="91" customWidth="1"/>
    <col min="13827" max="13839" width="10.33203125" style="91" customWidth="1"/>
    <col min="13840" max="14080" width="11.44140625" style="91"/>
    <col min="14081" max="14081" width="2.5546875" style="91" customWidth="1"/>
    <col min="14082" max="14082" width="18.33203125" style="91" customWidth="1"/>
    <col min="14083" max="14095" width="10.33203125" style="91" customWidth="1"/>
    <col min="14096" max="14336" width="11.44140625" style="91"/>
    <col min="14337" max="14337" width="2.5546875" style="91" customWidth="1"/>
    <col min="14338" max="14338" width="18.33203125" style="91" customWidth="1"/>
    <col min="14339" max="14351" width="10.33203125" style="91" customWidth="1"/>
    <col min="14352" max="14592" width="11.44140625" style="91"/>
    <col min="14593" max="14593" width="2.5546875" style="91" customWidth="1"/>
    <col min="14594" max="14594" width="18.33203125" style="91" customWidth="1"/>
    <col min="14595" max="14607" width="10.33203125" style="91" customWidth="1"/>
    <col min="14608" max="14848" width="11.44140625" style="91"/>
    <col min="14849" max="14849" width="2.5546875" style="91" customWidth="1"/>
    <col min="14850" max="14850" width="18.33203125" style="91" customWidth="1"/>
    <col min="14851" max="14863" width="10.33203125" style="91" customWidth="1"/>
    <col min="14864" max="15104" width="11.44140625" style="91"/>
    <col min="15105" max="15105" width="2.5546875" style="91" customWidth="1"/>
    <col min="15106" max="15106" width="18.33203125" style="91" customWidth="1"/>
    <col min="15107" max="15119" width="10.33203125" style="91" customWidth="1"/>
    <col min="15120" max="15360" width="11.44140625" style="91"/>
    <col min="15361" max="15361" width="2.5546875" style="91" customWidth="1"/>
    <col min="15362" max="15362" width="18.33203125" style="91" customWidth="1"/>
    <col min="15363" max="15375" width="10.33203125" style="91" customWidth="1"/>
    <col min="15376" max="15616" width="11.44140625" style="91"/>
    <col min="15617" max="15617" width="2.5546875" style="91" customWidth="1"/>
    <col min="15618" max="15618" width="18.33203125" style="91" customWidth="1"/>
    <col min="15619" max="15631" width="10.33203125" style="91" customWidth="1"/>
    <col min="15632" max="15872" width="11.44140625" style="91"/>
    <col min="15873" max="15873" width="2.5546875" style="91" customWidth="1"/>
    <col min="15874" max="15874" width="18.33203125" style="91" customWidth="1"/>
    <col min="15875" max="15887" width="10.33203125" style="91" customWidth="1"/>
    <col min="15888" max="16128" width="11.44140625" style="91"/>
    <col min="16129" max="16129" width="2.5546875" style="91" customWidth="1"/>
    <col min="16130" max="16130" width="18.33203125" style="91" customWidth="1"/>
    <col min="16131" max="16143" width="10.33203125" style="91" customWidth="1"/>
    <col min="16144" max="16384" width="11.44140625" style="91"/>
  </cols>
  <sheetData>
    <row r="2" spans="1:16" ht="35.4" customHeight="1">
      <c r="A2" s="104" t="s">
        <v>237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4"/>
    </row>
    <row r="3" spans="1:16" ht="6.75" customHeight="1" thickBot="1">
      <c r="A3" s="348"/>
      <c r="B3" s="349"/>
    </row>
    <row r="4" spans="1:16">
      <c r="A4" s="350"/>
      <c r="B4" s="350"/>
      <c r="C4" s="351">
        <v>44985</v>
      </c>
      <c r="D4" s="351">
        <v>45016</v>
      </c>
      <c r="E4" s="351">
        <v>45046</v>
      </c>
      <c r="F4" s="351">
        <v>45077</v>
      </c>
      <c r="G4" s="351">
        <v>45107</v>
      </c>
      <c r="H4" s="351">
        <v>45138</v>
      </c>
      <c r="I4" s="351">
        <v>45169</v>
      </c>
      <c r="J4" s="351">
        <v>45199</v>
      </c>
      <c r="K4" s="351">
        <v>45230</v>
      </c>
      <c r="L4" s="351">
        <v>45260</v>
      </c>
      <c r="M4" s="351">
        <v>45291</v>
      </c>
      <c r="N4" s="351">
        <v>45322</v>
      </c>
      <c r="O4" s="351">
        <v>45351</v>
      </c>
      <c r="P4" s="352"/>
    </row>
    <row r="5" spans="1:16">
      <c r="A5" s="56" t="s">
        <v>238</v>
      </c>
      <c r="B5" s="353"/>
      <c r="C5" s="354"/>
      <c r="D5" s="354"/>
      <c r="E5" s="354"/>
      <c r="F5" s="354"/>
      <c r="G5" s="354"/>
      <c r="H5" s="354"/>
      <c r="I5" s="354"/>
      <c r="J5" s="354"/>
      <c r="K5" s="354"/>
      <c r="L5" s="355"/>
      <c r="M5" s="355"/>
      <c r="N5" s="355"/>
      <c r="O5" s="355"/>
      <c r="P5" s="355"/>
    </row>
    <row r="6" spans="1:16">
      <c r="A6" s="56"/>
      <c r="B6" s="356" t="s">
        <v>114</v>
      </c>
      <c r="C6" s="355">
        <v>396553</v>
      </c>
      <c r="D6" s="355">
        <v>382846</v>
      </c>
      <c r="E6" s="355">
        <v>406654</v>
      </c>
      <c r="F6" s="355">
        <v>404759</v>
      </c>
      <c r="G6" s="355">
        <v>396121</v>
      </c>
      <c r="H6" s="355">
        <v>420622</v>
      </c>
      <c r="I6" s="355">
        <v>406379</v>
      </c>
      <c r="J6" s="355">
        <v>413199</v>
      </c>
      <c r="K6" s="355">
        <v>413162</v>
      </c>
      <c r="L6" s="355">
        <v>412066</v>
      </c>
      <c r="M6" s="355">
        <v>417667</v>
      </c>
      <c r="N6" s="355">
        <v>395070</v>
      </c>
      <c r="O6" s="355">
        <v>394826</v>
      </c>
      <c r="P6" s="355"/>
    </row>
    <row r="7" spans="1:16">
      <c r="A7" s="357"/>
      <c r="B7" s="356" t="s">
        <v>117</v>
      </c>
      <c r="C7" s="355">
        <v>1645095</v>
      </c>
      <c r="D7" s="355">
        <v>1570879</v>
      </c>
      <c r="E7" s="355">
        <v>1701498</v>
      </c>
      <c r="F7" s="355">
        <v>1670527</v>
      </c>
      <c r="G7" s="355">
        <v>1646395</v>
      </c>
      <c r="H7" s="355">
        <v>1810167</v>
      </c>
      <c r="I7" s="355">
        <v>1780780</v>
      </c>
      <c r="J7" s="355">
        <v>1834023</v>
      </c>
      <c r="K7" s="355">
        <v>1845047</v>
      </c>
      <c r="L7" s="355">
        <v>1814150</v>
      </c>
      <c r="M7" s="355">
        <v>1917422</v>
      </c>
      <c r="N7" s="355">
        <v>1809790</v>
      </c>
      <c r="O7" s="355">
        <v>1781337</v>
      </c>
      <c r="P7" s="355"/>
    </row>
    <row r="8" spans="1:16">
      <c r="A8" s="357"/>
      <c r="B8" s="356" t="s">
        <v>118</v>
      </c>
      <c r="C8" s="355">
        <v>937132</v>
      </c>
      <c r="D8" s="355">
        <v>894061</v>
      </c>
      <c r="E8" s="355">
        <v>953369</v>
      </c>
      <c r="F8" s="355">
        <v>939204</v>
      </c>
      <c r="G8" s="355">
        <v>914467</v>
      </c>
      <c r="H8" s="355">
        <v>983419</v>
      </c>
      <c r="I8" s="355">
        <v>946821</v>
      </c>
      <c r="J8" s="355">
        <v>983897</v>
      </c>
      <c r="K8" s="355">
        <v>973534</v>
      </c>
      <c r="L8" s="355">
        <v>980996</v>
      </c>
      <c r="M8" s="355">
        <v>979924</v>
      </c>
      <c r="N8" s="355">
        <v>933793</v>
      </c>
      <c r="O8" s="355">
        <v>917261</v>
      </c>
      <c r="P8" s="355"/>
    </row>
    <row r="9" spans="1:16">
      <c r="A9" s="357"/>
      <c r="B9" s="356" t="s">
        <v>239</v>
      </c>
      <c r="C9" s="355">
        <v>563368</v>
      </c>
      <c r="D9" s="355">
        <v>561490</v>
      </c>
      <c r="E9" s="355">
        <v>612356</v>
      </c>
      <c r="F9" s="355">
        <v>594307</v>
      </c>
      <c r="G9" s="355">
        <v>565902</v>
      </c>
      <c r="H9" s="355">
        <v>632484</v>
      </c>
      <c r="I9" s="355">
        <v>582773</v>
      </c>
      <c r="J9" s="355">
        <v>584671</v>
      </c>
      <c r="K9" s="355">
        <v>607804</v>
      </c>
      <c r="L9" s="355">
        <v>579878</v>
      </c>
      <c r="M9" s="355">
        <v>595319</v>
      </c>
      <c r="N9" s="355">
        <v>581523</v>
      </c>
      <c r="O9" s="355">
        <v>570196</v>
      </c>
      <c r="P9" s="355"/>
    </row>
    <row r="10" spans="1:16">
      <c r="A10" s="357"/>
      <c r="B10" s="356" t="s">
        <v>120</v>
      </c>
      <c r="C10" s="358">
        <v>3542148</v>
      </c>
      <c r="D10" s="358">
        <v>3409276</v>
      </c>
      <c r="E10" s="358">
        <v>3673877</v>
      </c>
      <c r="F10" s="358">
        <v>3608797</v>
      </c>
      <c r="G10" s="358">
        <v>3522885</v>
      </c>
      <c r="H10" s="358">
        <v>3846692</v>
      </c>
      <c r="I10" s="358">
        <v>3716753</v>
      </c>
      <c r="J10" s="358">
        <v>3815790</v>
      </c>
      <c r="K10" s="358">
        <v>3839547</v>
      </c>
      <c r="L10" s="358">
        <v>3787090</v>
      </c>
      <c r="M10" s="358">
        <v>3910332</v>
      </c>
      <c r="N10" s="358">
        <v>3720176</v>
      </c>
      <c r="O10" s="358">
        <v>3663620</v>
      </c>
      <c r="P10" s="358"/>
    </row>
    <row r="11" spans="1:16">
      <c r="A11" s="359"/>
      <c r="B11" s="360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54"/>
    </row>
    <row r="12" spans="1:16">
      <c r="A12" s="56" t="s">
        <v>240</v>
      </c>
      <c r="B12" s="353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62"/>
      <c r="P12" s="354"/>
    </row>
    <row r="13" spans="1:16" ht="13.5" customHeight="1">
      <c r="A13" s="56"/>
      <c r="B13" s="356" t="s">
        <v>114</v>
      </c>
      <c r="C13" s="363">
        <v>39.147500000000001</v>
      </c>
      <c r="D13" s="363">
        <v>37.781199999999998</v>
      </c>
      <c r="E13" s="363">
        <v>40.131700000000002</v>
      </c>
      <c r="F13" s="363">
        <v>39.9084</v>
      </c>
      <c r="G13" s="363">
        <v>39.050899999999999</v>
      </c>
      <c r="H13" s="363">
        <v>41.4634</v>
      </c>
      <c r="I13" s="363">
        <v>40.060900000000004</v>
      </c>
      <c r="J13" s="363">
        <v>40.719700000000003</v>
      </c>
      <c r="K13" s="363">
        <v>40.701799999999999</v>
      </c>
      <c r="L13" s="363">
        <v>40.578600000000002</v>
      </c>
      <c r="M13" s="363">
        <v>41.114600000000003</v>
      </c>
      <c r="N13" s="363">
        <v>38.882400000000004</v>
      </c>
      <c r="O13" s="364">
        <v>38.789318510266014</v>
      </c>
      <c r="P13" s="365"/>
    </row>
    <row r="14" spans="1:16">
      <c r="A14" s="357"/>
      <c r="B14" s="356" t="s">
        <v>117</v>
      </c>
      <c r="C14" s="363">
        <v>43.2087</v>
      </c>
      <c r="D14" s="363">
        <v>40.784700000000001</v>
      </c>
      <c r="E14" s="363">
        <v>43.782499999999999</v>
      </c>
      <c r="F14" s="363">
        <v>42.506599999999999</v>
      </c>
      <c r="G14" s="363">
        <v>41.473500000000001</v>
      </c>
      <c r="H14" s="363">
        <v>45.18</v>
      </c>
      <c r="I14" s="363">
        <v>43.984100000000005</v>
      </c>
      <c r="J14" s="363">
        <v>44.827600000000004</v>
      </c>
      <c r="K14" s="363">
        <v>44.688099999999999</v>
      </c>
      <c r="L14" s="363">
        <v>43.586500000000001</v>
      </c>
      <c r="M14" s="363">
        <v>45.705100000000002</v>
      </c>
      <c r="N14" s="363">
        <v>42.681200000000004</v>
      </c>
      <c r="O14" s="364">
        <v>41.627648616008166</v>
      </c>
      <c r="P14" s="365"/>
    </row>
    <row r="15" spans="1:16">
      <c r="A15" s="357"/>
      <c r="B15" s="356" t="s">
        <v>118</v>
      </c>
      <c r="C15" s="363">
        <v>39.984400000000001</v>
      </c>
      <c r="D15" s="363">
        <v>38.1586</v>
      </c>
      <c r="E15" s="363">
        <v>40.6922</v>
      </c>
      <c r="F15" s="363">
        <v>40.109200000000001</v>
      </c>
      <c r="G15" s="363">
        <v>39.052</v>
      </c>
      <c r="H15" s="363">
        <v>41.990900000000003</v>
      </c>
      <c r="I15" s="363">
        <v>40.4268</v>
      </c>
      <c r="J15" s="363">
        <v>42.007200000000005</v>
      </c>
      <c r="K15" s="363">
        <v>41.564399999999999</v>
      </c>
      <c r="L15" s="363">
        <v>41.8827</v>
      </c>
      <c r="M15" s="363">
        <v>41.8337</v>
      </c>
      <c r="N15" s="363">
        <v>39.8613</v>
      </c>
      <c r="O15" s="364">
        <v>39.150183381570677</v>
      </c>
      <c r="P15" s="365"/>
    </row>
    <row r="16" spans="1:16">
      <c r="A16" s="357"/>
      <c r="B16" s="356" t="s">
        <v>119</v>
      </c>
      <c r="C16" s="363">
        <v>32.3538</v>
      </c>
      <c r="D16" s="363">
        <v>32.264099999999999</v>
      </c>
      <c r="E16" s="363">
        <v>35.193200000000004</v>
      </c>
      <c r="F16" s="363">
        <v>34.180599999999998</v>
      </c>
      <c r="G16" s="363">
        <v>32.562800000000003</v>
      </c>
      <c r="H16" s="363">
        <v>36.414200000000001</v>
      </c>
      <c r="I16" s="363">
        <v>33.569400000000002</v>
      </c>
      <c r="J16" s="363">
        <v>33.6967</v>
      </c>
      <c r="K16" s="363">
        <v>35.0488</v>
      </c>
      <c r="L16" s="363">
        <v>33.455100000000002</v>
      </c>
      <c r="M16" s="363">
        <v>34.365700000000004</v>
      </c>
      <c r="N16" s="363">
        <v>33.584800000000001</v>
      </c>
      <c r="O16" s="364">
        <v>32.955896470827582</v>
      </c>
      <c r="P16" s="365"/>
    </row>
    <row r="17" spans="1:16">
      <c r="A17" s="366"/>
      <c r="B17" s="356" t="s">
        <v>120</v>
      </c>
      <c r="C17" s="367">
        <v>39.775700000000001</v>
      </c>
      <c r="D17" s="367">
        <v>38.099800000000002</v>
      </c>
      <c r="E17" s="367">
        <v>40.900800000000004</v>
      </c>
      <c r="F17" s="367">
        <v>39.988399999999999</v>
      </c>
      <c r="G17" s="367">
        <v>38.868200000000002</v>
      </c>
      <c r="H17" s="367">
        <v>42.271799999999999</v>
      </c>
      <c r="I17" s="367">
        <v>40.659500000000001</v>
      </c>
      <c r="J17" s="367">
        <v>41.551300000000005</v>
      </c>
      <c r="K17" s="367">
        <v>41.642700000000005</v>
      </c>
      <c r="L17" s="367">
        <v>40.927300000000002</v>
      </c>
      <c r="M17" s="367">
        <v>42.110900000000001</v>
      </c>
      <c r="N17" s="367">
        <v>39.871500000000005</v>
      </c>
      <c r="O17" s="368">
        <v>39.098644350807142</v>
      </c>
      <c r="P17" s="369"/>
    </row>
    <row r="18" spans="1:16">
      <c r="A18" s="359"/>
      <c r="B18" s="360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61"/>
      <c r="O18" s="370"/>
      <c r="P18" s="354"/>
    </row>
    <row r="19" spans="1:16">
      <c r="A19" s="56" t="s">
        <v>241</v>
      </c>
      <c r="B19" s="353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71"/>
      <c r="P19" s="354"/>
    </row>
    <row r="20" spans="1:16">
      <c r="A20" s="56"/>
      <c r="B20" s="356" t="s">
        <v>114</v>
      </c>
      <c r="C20" s="363">
        <v>59.920300000000005</v>
      </c>
      <c r="D20" s="363">
        <v>57.372800000000005</v>
      </c>
      <c r="E20" s="363">
        <v>60.5627</v>
      </c>
      <c r="F20" s="363">
        <v>59.633200000000002</v>
      </c>
      <c r="G20" s="363">
        <v>57.981700000000004</v>
      </c>
      <c r="H20" s="363">
        <v>61.212000000000003</v>
      </c>
      <c r="I20" s="363">
        <v>58.834700000000005</v>
      </c>
      <c r="J20" s="363">
        <v>59.4422</v>
      </c>
      <c r="K20" s="363">
        <v>47.111699999999999</v>
      </c>
      <c r="L20" s="363">
        <v>46.895500000000006</v>
      </c>
      <c r="M20" s="363">
        <v>47.445599999999999</v>
      </c>
      <c r="N20" s="363">
        <v>44.8506</v>
      </c>
      <c r="O20" s="372">
        <v>44.729403794498467</v>
      </c>
      <c r="P20" s="373"/>
    </row>
    <row r="21" spans="1:16">
      <c r="A21" s="357"/>
      <c r="B21" s="356" t="s">
        <v>117</v>
      </c>
      <c r="C21" s="363">
        <v>55.137700000000002</v>
      </c>
      <c r="D21" s="363">
        <v>51.787400000000005</v>
      </c>
      <c r="E21" s="363">
        <v>55.3018</v>
      </c>
      <c r="F21" s="363">
        <v>53.503600000000006</v>
      </c>
      <c r="G21" s="363">
        <v>52.037600000000005</v>
      </c>
      <c r="H21" s="363">
        <v>56.527300000000004</v>
      </c>
      <c r="I21" s="363">
        <v>54.931699999999999</v>
      </c>
      <c r="J21" s="363">
        <v>55.804400000000001</v>
      </c>
      <c r="K21" s="363">
        <v>55.436900000000001</v>
      </c>
      <c r="L21" s="363">
        <v>53.811100000000003</v>
      </c>
      <c r="M21" s="363">
        <v>56.244900000000001</v>
      </c>
      <c r="N21" s="363">
        <v>52.546800000000005</v>
      </c>
      <c r="O21" s="372">
        <v>51.106412340107504</v>
      </c>
      <c r="P21" s="374"/>
    </row>
    <row r="22" spans="1:16">
      <c r="A22" s="357"/>
      <c r="B22" s="356" t="s">
        <v>118</v>
      </c>
      <c r="C22" s="363">
        <v>55.5107</v>
      </c>
      <c r="D22" s="363">
        <v>52.802199999999999</v>
      </c>
      <c r="E22" s="363">
        <v>56.122400000000006</v>
      </c>
      <c r="F22" s="363">
        <v>55.145000000000003</v>
      </c>
      <c r="G22" s="363">
        <v>53.553400000000003</v>
      </c>
      <c r="H22" s="363">
        <v>57.4373</v>
      </c>
      <c r="I22" s="363">
        <v>55.166800000000002</v>
      </c>
      <c r="J22" s="363">
        <v>57.149900000000002</v>
      </c>
      <c r="K22" s="363">
        <v>56.387500000000003</v>
      </c>
      <c r="L22" s="363">
        <v>56.676900000000003</v>
      </c>
      <c r="M22" s="363">
        <v>56.468900000000005</v>
      </c>
      <c r="N22" s="363">
        <v>53.718400000000003</v>
      </c>
      <c r="O22" s="372">
        <v>52.669322160125454</v>
      </c>
      <c r="P22" s="374"/>
    </row>
    <row r="23" spans="1:16">
      <c r="A23" s="357"/>
      <c r="B23" s="356" t="s">
        <v>119</v>
      </c>
      <c r="C23" s="363">
        <v>47.506500000000003</v>
      </c>
      <c r="D23" s="363">
        <v>47.315300000000001</v>
      </c>
      <c r="E23" s="363">
        <v>51.539500000000004</v>
      </c>
      <c r="F23" s="363">
        <v>49.956200000000003</v>
      </c>
      <c r="G23" s="363">
        <v>47.527900000000002</v>
      </c>
      <c r="H23" s="363">
        <v>53.075900000000004</v>
      </c>
      <c r="I23" s="363">
        <v>48.870000000000005</v>
      </c>
      <c r="J23" s="363">
        <v>48.989600000000003</v>
      </c>
      <c r="K23" s="363">
        <v>50.901800000000001</v>
      </c>
      <c r="L23" s="363">
        <v>48.523600000000002</v>
      </c>
      <c r="M23" s="363">
        <v>49.7941</v>
      </c>
      <c r="N23" s="363">
        <v>48.623600000000003</v>
      </c>
      <c r="O23" s="375">
        <v>47.686295237274855</v>
      </c>
      <c r="P23" s="374"/>
    </row>
    <row r="24" spans="1:16" ht="13.8" thickBot="1">
      <c r="A24" s="376"/>
      <c r="B24" s="377" t="s">
        <v>120</v>
      </c>
      <c r="C24" s="378">
        <v>54.331700000000005</v>
      </c>
      <c r="D24" s="378">
        <v>51.808400000000006</v>
      </c>
      <c r="E24" s="378">
        <v>55.370600000000003</v>
      </c>
      <c r="F24" s="378">
        <v>53.912300000000002</v>
      </c>
      <c r="G24" s="378">
        <v>52.2273</v>
      </c>
      <c r="H24" s="378">
        <v>56.625100000000003</v>
      </c>
      <c r="I24" s="378">
        <v>54.328200000000002</v>
      </c>
      <c r="J24" s="378">
        <v>55.3277</v>
      </c>
      <c r="K24" s="378">
        <v>53.8827</v>
      </c>
      <c r="L24" s="378">
        <v>52.775000000000006</v>
      </c>
      <c r="M24" s="378">
        <v>54.157700000000006</v>
      </c>
      <c r="N24" s="378">
        <v>51.247100000000003</v>
      </c>
      <c r="O24" s="379">
        <v>50.148695902848175</v>
      </c>
      <c r="P24" s="380"/>
    </row>
    <row r="25" spans="1:16" ht="6.6" customHeight="1">
      <c r="A25" s="357"/>
      <c r="B25" s="356"/>
      <c r="O25" s="381"/>
      <c r="P25" s="382"/>
    </row>
    <row r="26" spans="1:16">
      <c r="A26" s="57" t="s">
        <v>242</v>
      </c>
      <c r="B26" s="57"/>
      <c r="O26" s="381"/>
    </row>
    <row r="27" spans="1:16">
      <c r="A27" s="57" t="s">
        <v>243</v>
      </c>
      <c r="B27" s="57"/>
    </row>
    <row r="28" spans="1:16">
      <c r="A28" s="57" t="s">
        <v>244</v>
      </c>
      <c r="B28" s="57"/>
      <c r="L28" s="383"/>
      <c r="N28" s="384"/>
      <c r="O28" s="384"/>
    </row>
    <row r="29" spans="1:16">
      <c r="N29" s="384"/>
      <c r="O29" s="384"/>
      <c r="P29" s="385"/>
    </row>
    <row r="30" spans="1:16">
      <c r="N30" s="384"/>
      <c r="O30" s="384"/>
    </row>
    <row r="31" spans="1:16" ht="13.8">
      <c r="M31" s="386"/>
      <c r="N31" s="384"/>
      <c r="P31" s="387"/>
    </row>
    <row r="32" spans="1:16" ht="13.8">
      <c r="M32" s="355"/>
      <c r="N32" s="386"/>
      <c r="O32" s="384"/>
    </row>
    <row r="33" spans="1:16">
      <c r="A33" s="388"/>
      <c r="H33" s="389"/>
      <c r="I33" s="389"/>
      <c r="M33" s="355"/>
      <c r="N33" s="355"/>
      <c r="O33" s="385"/>
      <c r="P33" s="385"/>
    </row>
    <row r="34" spans="1:16">
      <c r="A34" s="388"/>
      <c r="E34" s="390"/>
      <c r="F34" s="390"/>
      <c r="G34" s="390"/>
      <c r="I34" s="390"/>
      <c r="J34" s="390"/>
      <c r="M34" s="355"/>
      <c r="N34" s="355"/>
    </row>
    <row r="35" spans="1:16">
      <c r="A35" s="388"/>
      <c r="F35" s="390"/>
      <c r="G35" s="390"/>
      <c r="H35" s="390"/>
      <c r="I35" s="390"/>
      <c r="J35" s="390"/>
      <c r="K35" s="390"/>
      <c r="L35" s="390"/>
      <c r="M35" s="355"/>
      <c r="N35" s="355"/>
      <c r="O35" s="391"/>
      <c r="P35" s="391"/>
    </row>
    <row r="36" spans="1:16">
      <c r="A36" s="388"/>
      <c r="K36" s="390"/>
      <c r="L36" s="390"/>
      <c r="O36" s="383"/>
      <c r="P36" s="383"/>
    </row>
    <row r="37" spans="1:16">
      <c r="A37" s="388"/>
      <c r="J37" s="391"/>
      <c r="N37" s="391"/>
    </row>
    <row r="38" spans="1:16" ht="13.8">
      <c r="A38" s="388"/>
      <c r="E38" s="390"/>
      <c r="F38" s="392"/>
      <c r="H38" s="390"/>
      <c r="I38" s="390"/>
      <c r="J38" s="392"/>
      <c r="K38" s="390"/>
      <c r="M38" s="390"/>
      <c r="N38" s="393"/>
      <c r="O38" s="392"/>
      <c r="P38" s="390"/>
    </row>
    <row r="39" spans="1:16" ht="13.8">
      <c r="A39" s="388"/>
      <c r="E39" s="390"/>
      <c r="F39" s="392"/>
      <c r="H39" s="390"/>
      <c r="I39" s="390"/>
      <c r="J39" s="392"/>
      <c r="K39" s="390"/>
      <c r="M39" s="390"/>
      <c r="N39" s="393"/>
      <c r="O39" s="392"/>
      <c r="P39" s="390"/>
    </row>
    <row r="40" spans="1:16" ht="13.8">
      <c r="A40" s="388"/>
      <c r="E40" s="390"/>
      <c r="F40" s="392"/>
      <c r="H40" s="390"/>
      <c r="I40" s="390"/>
      <c r="J40" s="392"/>
      <c r="K40" s="390"/>
      <c r="M40" s="390"/>
      <c r="N40" s="393"/>
      <c r="O40" s="392"/>
      <c r="P40" s="390"/>
    </row>
    <row r="41" spans="1:16" ht="13.8">
      <c r="A41" s="388"/>
      <c r="E41" s="390"/>
      <c r="F41" s="392"/>
      <c r="H41" s="390"/>
      <c r="I41" s="390"/>
      <c r="J41" s="392"/>
      <c r="K41" s="390"/>
      <c r="M41" s="390"/>
      <c r="N41" s="393"/>
      <c r="O41" s="392"/>
      <c r="P41" s="390"/>
    </row>
    <row r="42" spans="1:16" ht="13.8">
      <c r="A42" s="388"/>
      <c r="E42" s="390"/>
      <c r="F42" s="392"/>
      <c r="H42" s="390"/>
      <c r="I42" s="390"/>
      <c r="J42" s="392"/>
      <c r="K42" s="390"/>
      <c r="M42" s="390"/>
      <c r="N42" s="393"/>
      <c r="O42" s="392"/>
      <c r="P42" s="390"/>
    </row>
    <row r="43" spans="1:16">
      <c r="A43" s="388"/>
      <c r="E43" s="390"/>
      <c r="F43" s="390"/>
      <c r="G43" s="390"/>
      <c r="H43" s="390"/>
      <c r="I43" s="390"/>
      <c r="J43" s="392"/>
      <c r="K43" s="390"/>
      <c r="L43" s="390"/>
      <c r="M43" s="367"/>
      <c r="N43" s="358"/>
      <c r="O43" s="390"/>
    </row>
    <row r="44" spans="1:16">
      <c r="A44" s="388"/>
      <c r="N44" s="391"/>
    </row>
    <row r="45" spans="1:16">
      <c r="A45" s="388"/>
      <c r="N45" s="391"/>
    </row>
    <row r="46" spans="1:16">
      <c r="A46" s="388"/>
      <c r="M46" s="363"/>
      <c r="N46" s="363"/>
    </row>
    <row r="47" spans="1:16">
      <c r="M47" s="355"/>
      <c r="N47" s="355"/>
    </row>
    <row r="48" spans="1:16">
      <c r="M48" s="363"/>
      <c r="N48" s="363"/>
    </row>
    <row r="49" spans="13:14">
      <c r="M49" s="363"/>
      <c r="N49" s="363"/>
    </row>
    <row r="50" spans="13:14">
      <c r="M50" s="363"/>
      <c r="N50" s="363"/>
    </row>
    <row r="51" spans="13:14">
      <c r="M51" s="363"/>
      <c r="N51" s="363"/>
    </row>
    <row r="200" spans="3:3">
      <c r="C200" s="91" t="s">
        <v>123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0975-67D6-4B2C-89B9-B0BED580E1D6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91" customWidth="1"/>
    <col min="2" max="2" width="11.5546875" style="91"/>
    <col min="3" max="13" width="10.33203125" style="91" customWidth="1"/>
    <col min="14" max="14" width="11.44140625" style="91" customWidth="1"/>
    <col min="15" max="256" width="11.5546875" style="91"/>
    <col min="257" max="257" width="10.44140625" style="91" customWidth="1"/>
    <col min="258" max="258" width="11.5546875" style="91"/>
    <col min="259" max="269" width="10.33203125" style="91" customWidth="1"/>
    <col min="270" max="270" width="11.44140625" style="91" customWidth="1"/>
    <col min="271" max="512" width="11.5546875" style="91"/>
    <col min="513" max="513" width="10.44140625" style="91" customWidth="1"/>
    <col min="514" max="514" width="11.5546875" style="91"/>
    <col min="515" max="525" width="10.33203125" style="91" customWidth="1"/>
    <col min="526" max="526" width="11.44140625" style="91" customWidth="1"/>
    <col min="527" max="768" width="11.5546875" style="91"/>
    <col min="769" max="769" width="10.44140625" style="91" customWidth="1"/>
    <col min="770" max="770" width="11.5546875" style="91"/>
    <col min="771" max="781" width="10.33203125" style="91" customWidth="1"/>
    <col min="782" max="782" width="11.44140625" style="91" customWidth="1"/>
    <col min="783" max="1024" width="11.5546875" style="91"/>
    <col min="1025" max="1025" width="10.44140625" style="91" customWidth="1"/>
    <col min="1026" max="1026" width="11.5546875" style="91"/>
    <col min="1027" max="1037" width="10.33203125" style="91" customWidth="1"/>
    <col min="1038" max="1038" width="11.44140625" style="91" customWidth="1"/>
    <col min="1039" max="1280" width="11.5546875" style="91"/>
    <col min="1281" max="1281" width="10.44140625" style="91" customWidth="1"/>
    <col min="1282" max="1282" width="11.5546875" style="91"/>
    <col min="1283" max="1293" width="10.33203125" style="91" customWidth="1"/>
    <col min="1294" max="1294" width="11.44140625" style="91" customWidth="1"/>
    <col min="1295" max="1536" width="11.5546875" style="91"/>
    <col min="1537" max="1537" width="10.44140625" style="91" customWidth="1"/>
    <col min="1538" max="1538" width="11.5546875" style="91"/>
    <col min="1539" max="1549" width="10.33203125" style="91" customWidth="1"/>
    <col min="1550" max="1550" width="11.44140625" style="91" customWidth="1"/>
    <col min="1551" max="1792" width="11.5546875" style="91"/>
    <col min="1793" max="1793" width="10.44140625" style="91" customWidth="1"/>
    <col min="1794" max="1794" width="11.5546875" style="91"/>
    <col min="1795" max="1805" width="10.33203125" style="91" customWidth="1"/>
    <col min="1806" max="1806" width="11.44140625" style="91" customWidth="1"/>
    <col min="1807" max="2048" width="11.5546875" style="91"/>
    <col min="2049" max="2049" width="10.44140625" style="91" customWidth="1"/>
    <col min="2050" max="2050" width="11.5546875" style="91"/>
    <col min="2051" max="2061" width="10.33203125" style="91" customWidth="1"/>
    <col min="2062" max="2062" width="11.44140625" style="91" customWidth="1"/>
    <col min="2063" max="2304" width="11.5546875" style="91"/>
    <col min="2305" max="2305" width="10.44140625" style="91" customWidth="1"/>
    <col min="2306" max="2306" width="11.5546875" style="91"/>
    <col min="2307" max="2317" width="10.33203125" style="91" customWidth="1"/>
    <col min="2318" max="2318" width="11.44140625" style="91" customWidth="1"/>
    <col min="2319" max="2560" width="11.5546875" style="91"/>
    <col min="2561" max="2561" width="10.44140625" style="91" customWidth="1"/>
    <col min="2562" max="2562" width="11.5546875" style="91"/>
    <col min="2563" max="2573" width="10.33203125" style="91" customWidth="1"/>
    <col min="2574" max="2574" width="11.44140625" style="91" customWidth="1"/>
    <col min="2575" max="2816" width="11.5546875" style="91"/>
    <col min="2817" max="2817" width="10.44140625" style="91" customWidth="1"/>
    <col min="2818" max="2818" width="11.5546875" style="91"/>
    <col min="2819" max="2829" width="10.33203125" style="91" customWidth="1"/>
    <col min="2830" max="2830" width="11.44140625" style="91" customWidth="1"/>
    <col min="2831" max="3072" width="11.5546875" style="91"/>
    <col min="3073" max="3073" width="10.44140625" style="91" customWidth="1"/>
    <col min="3074" max="3074" width="11.5546875" style="91"/>
    <col min="3075" max="3085" width="10.33203125" style="91" customWidth="1"/>
    <col min="3086" max="3086" width="11.44140625" style="91" customWidth="1"/>
    <col min="3087" max="3328" width="11.5546875" style="91"/>
    <col min="3329" max="3329" width="10.44140625" style="91" customWidth="1"/>
    <col min="3330" max="3330" width="11.5546875" style="91"/>
    <col min="3331" max="3341" width="10.33203125" style="91" customWidth="1"/>
    <col min="3342" max="3342" width="11.44140625" style="91" customWidth="1"/>
    <col min="3343" max="3584" width="11.5546875" style="91"/>
    <col min="3585" max="3585" width="10.44140625" style="91" customWidth="1"/>
    <col min="3586" max="3586" width="11.5546875" style="91"/>
    <col min="3587" max="3597" width="10.33203125" style="91" customWidth="1"/>
    <col min="3598" max="3598" width="11.44140625" style="91" customWidth="1"/>
    <col min="3599" max="3840" width="11.5546875" style="91"/>
    <col min="3841" max="3841" width="10.44140625" style="91" customWidth="1"/>
    <col min="3842" max="3842" width="11.5546875" style="91"/>
    <col min="3843" max="3853" width="10.33203125" style="91" customWidth="1"/>
    <col min="3854" max="3854" width="11.44140625" style="91" customWidth="1"/>
    <col min="3855" max="4096" width="11.5546875" style="91"/>
    <col min="4097" max="4097" width="10.44140625" style="91" customWidth="1"/>
    <col min="4098" max="4098" width="11.5546875" style="91"/>
    <col min="4099" max="4109" width="10.33203125" style="91" customWidth="1"/>
    <col min="4110" max="4110" width="11.44140625" style="91" customWidth="1"/>
    <col min="4111" max="4352" width="11.5546875" style="91"/>
    <col min="4353" max="4353" width="10.44140625" style="91" customWidth="1"/>
    <col min="4354" max="4354" width="11.5546875" style="91"/>
    <col min="4355" max="4365" width="10.33203125" style="91" customWidth="1"/>
    <col min="4366" max="4366" width="11.44140625" style="91" customWidth="1"/>
    <col min="4367" max="4608" width="11.5546875" style="91"/>
    <col min="4609" max="4609" width="10.44140625" style="91" customWidth="1"/>
    <col min="4610" max="4610" width="11.5546875" style="91"/>
    <col min="4611" max="4621" width="10.33203125" style="91" customWidth="1"/>
    <col min="4622" max="4622" width="11.44140625" style="91" customWidth="1"/>
    <col min="4623" max="4864" width="11.5546875" style="91"/>
    <col min="4865" max="4865" width="10.44140625" style="91" customWidth="1"/>
    <col min="4866" max="4866" width="11.5546875" style="91"/>
    <col min="4867" max="4877" width="10.33203125" style="91" customWidth="1"/>
    <col min="4878" max="4878" width="11.44140625" style="91" customWidth="1"/>
    <col min="4879" max="5120" width="11.5546875" style="91"/>
    <col min="5121" max="5121" width="10.44140625" style="91" customWidth="1"/>
    <col min="5122" max="5122" width="11.5546875" style="91"/>
    <col min="5123" max="5133" width="10.33203125" style="91" customWidth="1"/>
    <col min="5134" max="5134" width="11.44140625" style="91" customWidth="1"/>
    <col min="5135" max="5376" width="11.5546875" style="91"/>
    <col min="5377" max="5377" width="10.44140625" style="91" customWidth="1"/>
    <col min="5378" max="5378" width="11.5546875" style="91"/>
    <col min="5379" max="5389" width="10.33203125" style="91" customWidth="1"/>
    <col min="5390" max="5390" width="11.44140625" style="91" customWidth="1"/>
    <col min="5391" max="5632" width="11.5546875" style="91"/>
    <col min="5633" max="5633" width="10.44140625" style="91" customWidth="1"/>
    <col min="5634" max="5634" width="11.5546875" style="91"/>
    <col min="5635" max="5645" width="10.33203125" style="91" customWidth="1"/>
    <col min="5646" max="5646" width="11.44140625" style="91" customWidth="1"/>
    <col min="5647" max="5888" width="11.5546875" style="91"/>
    <col min="5889" max="5889" width="10.44140625" style="91" customWidth="1"/>
    <col min="5890" max="5890" width="11.5546875" style="91"/>
    <col min="5891" max="5901" width="10.33203125" style="91" customWidth="1"/>
    <col min="5902" max="5902" width="11.44140625" style="91" customWidth="1"/>
    <col min="5903" max="6144" width="11.5546875" style="91"/>
    <col min="6145" max="6145" width="10.44140625" style="91" customWidth="1"/>
    <col min="6146" max="6146" width="11.5546875" style="91"/>
    <col min="6147" max="6157" width="10.33203125" style="91" customWidth="1"/>
    <col min="6158" max="6158" width="11.44140625" style="91" customWidth="1"/>
    <col min="6159" max="6400" width="11.5546875" style="91"/>
    <col min="6401" max="6401" width="10.44140625" style="91" customWidth="1"/>
    <col min="6402" max="6402" width="11.5546875" style="91"/>
    <col min="6403" max="6413" width="10.33203125" style="91" customWidth="1"/>
    <col min="6414" max="6414" width="11.44140625" style="91" customWidth="1"/>
    <col min="6415" max="6656" width="11.5546875" style="91"/>
    <col min="6657" max="6657" width="10.44140625" style="91" customWidth="1"/>
    <col min="6658" max="6658" width="11.5546875" style="91"/>
    <col min="6659" max="6669" width="10.33203125" style="91" customWidth="1"/>
    <col min="6670" max="6670" width="11.44140625" style="91" customWidth="1"/>
    <col min="6671" max="6912" width="11.5546875" style="91"/>
    <col min="6913" max="6913" width="10.44140625" style="91" customWidth="1"/>
    <col min="6914" max="6914" width="11.5546875" style="91"/>
    <col min="6915" max="6925" width="10.33203125" style="91" customWidth="1"/>
    <col min="6926" max="6926" width="11.44140625" style="91" customWidth="1"/>
    <col min="6927" max="7168" width="11.5546875" style="91"/>
    <col min="7169" max="7169" width="10.44140625" style="91" customWidth="1"/>
    <col min="7170" max="7170" width="11.5546875" style="91"/>
    <col min="7171" max="7181" width="10.33203125" style="91" customWidth="1"/>
    <col min="7182" max="7182" width="11.44140625" style="91" customWidth="1"/>
    <col min="7183" max="7424" width="11.5546875" style="91"/>
    <col min="7425" max="7425" width="10.44140625" style="91" customWidth="1"/>
    <col min="7426" max="7426" width="11.5546875" style="91"/>
    <col min="7427" max="7437" width="10.33203125" style="91" customWidth="1"/>
    <col min="7438" max="7438" width="11.44140625" style="91" customWidth="1"/>
    <col min="7439" max="7680" width="11.5546875" style="91"/>
    <col min="7681" max="7681" width="10.44140625" style="91" customWidth="1"/>
    <col min="7682" max="7682" width="11.5546875" style="91"/>
    <col min="7683" max="7693" width="10.33203125" style="91" customWidth="1"/>
    <col min="7694" max="7694" width="11.44140625" style="91" customWidth="1"/>
    <col min="7695" max="7936" width="11.5546875" style="91"/>
    <col min="7937" max="7937" width="10.44140625" style="91" customWidth="1"/>
    <col min="7938" max="7938" width="11.5546875" style="91"/>
    <col min="7939" max="7949" width="10.33203125" style="91" customWidth="1"/>
    <col min="7950" max="7950" width="11.44140625" style="91" customWidth="1"/>
    <col min="7951" max="8192" width="11.5546875" style="91"/>
    <col min="8193" max="8193" width="10.44140625" style="91" customWidth="1"/>
    <col min="8194" max="8194" width="11.5546875" style="91"/>
    <col min="8195" max="8205" width="10.33203125" style="91" customWidth="1"/>
    <col min="8206" max="8206" width="11.44140625" style="91" customWidth="1"/>
    <col min="8207" max="8448" width="11.5546875" style="91"/>
    <col min="8449" max="8449" width="10.44140625" style="91" customWidth="1"/>
    <col min="8450" max="8450" width="11.5546875" style="91"/>
    <col min="8451" max="8461" width="10.33203125" style="91" customWidth="1"/>
    <col min="8462" max="8462" width="11.44140625" style="91" customWidth="1"/>
    <col min="8463" max="8704" width="11.5546875" style="91"/>
    <col min="8705" max="8705" width="10.44140625" style="91" customWidth="1"/>
    <col min="8706" max="8706" width="11.5546875" style="91"/>
    <col min="8707" max="8717" width="10.33203125" style="91" customWidth="1"/>
    <col min="8718" max="8718" width="11.44140625" style="91" customWidth="1"/>
    <col min="8719" max="8960" width="11.5546875" style="91"/>
    <col min="8961" max="8961" width="10.44140625" style="91" customWidth="1"/>
    <col min="8962" max="8962" width="11.5546875" style="91"/>
    <col min="8963" max="8973" width="10.33203125" style="91" customWidth="1"/>
    <col min="8974" max="8974" width="11.44140625" style="91" customWidth="1"/>
    <col min="8975" max="9216" width="11.5546875" style="91"/>
    <col min="9217" max="9217" width="10.44140625" style="91" customWidth="1"/>
    <col min="9218" max="9218" width="11.5546875" style="91"/>
    <col min="9219" max="9229" width="10.33203125" style="91" customWidth="1"/>
    <col min="9230" max="9230" width="11.44140625" style="91" customWidth="1"/>
    <col min="9231" max="9472" width="11.5546875" style="91"/>
    <col min="9473" max="9473" width="10.44140625" style="91" customWidth="1"/>
    <col min="9474" max="9474" width="11.5546875" style="91"/>
    <col min="9475" max="9485" width="10.33203125" style="91" customWidth="1"/>
    <col min="9486" max="9486" width="11.44140625" style="91" customWidth="1"/>
    <col min="9487" max="9728" width="11.5546875" style="91"/>
    <col min="9729" max="9729" width="10.44140625" style="91" customWidth="1"/>
    <col min="9730" max="9730" width="11.5546875" style="91"/>
    <col min="9731" max="9741" width="10.33203125" style="91" customWidth="1"/>
    <col min="9742" max="9742" width="11.44140625" style="91" customWidth="1"/>
    <col min="9743" max="9984" width="11.5546875" style="91"/>
    <col min="9985" max="9985" width="10.44140625" style="91" customWidth="1"/>
    <col min="9986" max="9986" width="11.5546875" style="91"/>
    <col min="9987" max="9997" width="10.33203125" style="91" customWidth="1"/>
    <col min="9998" max="9998" width="11.44140625" style="91" customWidth="1"/>
    <col min="9999" max="10240" width="11.5546875" style="91"/>
    <col min="10241" max="10241" width="10.44140625" style="91" customWidth="1"/>
    <col min="10242" max="10242" width="11.5546875" style="91"/>
    <col min="10243" max="10253" width="10.33203125" style="91" customWidth="1"/>
    <col min="10254" max="10254" width="11.44140625" style="91" customWidth="1"/>
    <col min="10255" max="10496" width="11.5546875" style="91"/>
    <col min="10497" max="10497" width="10.44140625" style="91" customWidth="1"/>
    <col min="10498" max="10498" width="11.5546875" style="91"/>
    <col min="10499" max="10509" width="10.33203125" style="91" customWidth="1"/>
    <col min="10510" max="10510" width="11.44140625" style="91" customWidth="1"/>
    <col min="10511" max="10752" width="11.5546875" style="91"/>
    <col min="10753" max="10753" width="10.44140625" style="91" customWidth="1"/>
    <col min="10754" max="10754" width="11.5546875" style="91"/>
    <col min="10755" max="10765" width="10.33203125" style="91" customWidth="1"/>
    <col min="10766" max="10766" width="11.44140625" style="91" customWidth="1"/>
    <col min="10767" max="11008" width="11.5546875" style="91"/>
    <col min="11009" max="11009" width="10.44140625" style="91" customWidth="1"/>
    <col min="11010" max="11010" width="11.5546875" style="91"/>
    <col min="11011" max="11021" width="10.33203125" style="91" customWidth="1"/>
    <col min="11022" max="11022" width="11.44140625" style="91" customWidth="1"/>
    <col min="11023" max="11264" width="11.5546875" style="91"/>
    <col min="11265" max="11265" width="10.44140625" style="91" customWidth="1"/>
    <col min="11266" max="11266" width="11.5546875" style="91"/>
    <col min="11267" max="11277" width="10.33203125" style="91" customWidth="1"/>
    <col min="11278" max="11278" width="11.44140625" style="91" customWidth="1"/>
    <col min="11279" max="11520" width="11.5546875" style="91"/>
    <col min="11521" max="11521" width="10.44140625" style="91" customWidth="1"/>
    <col min="11522" max="11522" width="11.5546875" style="91"/>
    <col min="11523" max="11533" width="10.33203125" style="91" customWidth="1"/>
    <col min="11534" max="11534" width="11.44140625" style="91" customWidth="1"/>
    <col min="11535" max="11776" width="11.5546875" style="91"/>
    <col min="11777" max="11777" width="10.44140625" style="91" customWidth="1"/>
    <col min="11778" max="11778" width="11.5546875" style="91"/>
    <col min="11779" max="11789" width="10.33203125" style="91" customWidth="1"/>
    <col min="11790" max="11790" width="11.44140625" style="91" customWidth="1"/>
    <col min="11791" max="12032" width="11.5546875" style="91"/>
    <col min="12033" max="12033" width="10.44140625" style="91" customWidth="1"/>
    <col min="12034" max="12034" width="11.5546875" style="91"/>
    <col min="12035" max="12045" width="10.33203125" style="91" customWidth="1"/>
    <col min="12046" max="12046" width="11.44140625" style="91" customWidth="1"/>
    <col min="12047" max="12288" width="11.5546875" style="91"/>
    <col min="12289" max="12289" width="10.44140625" style="91" customWidth="1"/>
    <col min="12290" max="12290" width="11.5546875" style="91"/>
    <col min="12291" max="12301" width="10.33203125" style="91" customWidth="1"/>
    <col min="12302" max="12302" width="11.44140625" style="91" customWidth="1"/>
    <col min="12303" max="12544" width="11.5546875" style="91"/>
    <col min="12545" max="12545" width="10.44140625" style="91" customWidth="1"/>
    <col min="12546" max="12546" width="11.5546875" style="91"/>
    <col min="12547" max="12557" width="10.33203125" style="91" customWidth="1"/>
    <col min="12558" max="12558" width="11.44140625" style="91" customWidth="1"/>
    <col min="12559" max="12800" width="11.5546875" style="91"/>
    <col min="12801" max="12801" width="10.44140625" style="91" customWidth="1"/>
    <col min="12802" max="12802" width="11.5546875" style="91"/>
    <col min="12803" max="12813" width="10.33203125" style="91" customWidth="1"/>
    <col min="12814" max="12814" width="11.44140625" style="91" customWidth="1"/>
    <col min="12815" max="13056" width="11.5546875" style="91"/>
    <col min="13057" max="13057" width="10.44140625" style="91" customWidth="1"/>
    <col min="13058" max="13058" width="11.5546875" style="91"/>
    <col min="13059" max="13069" width="10.33203125" style="91" customWidth="1"/>
    <col min="13070" max="13070" width="11.44140625" style="91" customWidth="1"/>
    <col min="13071" max="13312" width="11.5546875" style="91"/>
    <col min="13313" max="13313" width="10.44140625" style="91" customWidth="1"/>
    <col min="13314" max="13314" width="11.5546875" style="91"/>
    <col min="13315" max="13325" width="10.33203125" style="91" customWidth="1"/>
    <col min="13326" max="13326" width="11.44140625" style="91" customWidth="1"/>
    <col min="13327" max="13568" width="11.5546875" style="91"/>
    <col min="13569" max="13569" width="10.44140625" style="91" customWidth="1"/>
    <col min="13570" max="13570" width="11.5546875" style="91"/>
    <col min="13571" max="13581" width="10.33203125" style="91" customWidth="1"/>
    <col min="13582" max="13582" width="11.44140625" style="91" customWidth="1"/>
    <col min="13583" max="13824" width="11.5546875" style="91"/>
    <col min="13825" max="13825" width="10.44140625" style="91" customWidth="1"/>
    <col min="13826" max="13826" width="11.5546875" style="91"/>
    <col min="13827" max="13837" width="10.33203125" style="91" customWidth="1"/>
    <col min="13838" max="13838" width="11.44140625" style="91" customWidth="1"/>
    <col min="13839" max="14080" width="11.5546875" style="91"/>
    <col min="14081" max="14081" width="10.44140625" style="91" customWidth="1"/>
    <col min="14082" max="14082" width="11.5546875" style="91"/>
    <col min="14083" max="14093" width="10.33203125" style="91" customWidth="1"/>
    <col min="14094" max="14094" width="11.44140625" style="91" customWidth="1"/>
    <col min="14095" max="14336" width="11.5546875" style="91"/>
    <col min="14337" max="14337" width="10.44140625" style="91" customWidth="1"/>
    <col min="14338" max="14338" width="11.5546875" style="91"/>
    <col min="14339" max="14349" width="10.33203125" style="91" customWidth="1"/>
    <col min="14350" max="14350" width="11.44140625" style="91" customWidth="1"/>
    <col min="14351" max="14592" width="11.5546875" style="91"/>
    <col min="14593" max="14593" width="10.44140625" style="91" customWidth="1"/>
    <col min="14594" max="14594" width="11.5546875" style="91"/>
    <col min="14595" max="14605" width="10.33203125" style="91" customWidth="1"/>
    <col min="14606" max="14606" width="11.44140625" style="91" customWidth="1"/>
    <col min="14607" max="14848" width="11.5546875" style="91"/>
    <col min="14849" max="14849" width="10.44140625" style="91" customWidth="1"/>
    <col min="14850" max="14850" width="11.5546875" style="91"/>
    <col min="14851" max="14861" width="10.33203125" style="91" customWidth="1"/>
    <col min="14862" max="14862" width="11.44140625" style="91" customWidth="1"/>
    <col min="14863" max="15104" width="11.5546875" style="91"/>
    <col min="15105" max="15105" width="10.44140625" style="91" customWidth="1"/>
    <col min="15106" max="15106" width="11.5546875" style="91"/>
    <col min="15107" max="15117" width="10.33203125" style="91" customWidth="1"/>
    <col min="15118" max="15118" width="11.44140625" style="91" customWidth="1"/>
    <col min="15119" max="15360" width="11.5546875" style="91"/>
    <col min="15361" max="15361" width="10.44140625" style="91" customWidth="1"/>
    <col min="15362" max="15362" width="11.5546875" style="91"/>
    <col min="15363" max="15373" width="10.33203125" style="91" customWidth="1"/>
    <col min="15374" max="15374" width="11.44140625" style="91" customWidth="1"/>
    <col min="15375" max="15616" width="11.5546875" style="91"/>
    <col min="15617" max="15617" width="10.44140625" style="91" customWidth="1"/>
    <col min="15618" max="15618" width="11.5546875" style="91"/>
    <col min="15619" max="15629" width="10.33203125" style="91" customWidth="1"/>
    <col min="15630" max="15630" width="11.44140625" style="91" customWidth="1"/>
    <col min="15631" max="15872" width="11.5546875" style="91"/>
    <col min="15873" max="15873" width="10.44140625" style="91" customWidth="1"/>
    <col min="15874" max="15874" width="11.5546875" style="91"/>
    <col min="15875" max="15885" width="10.33203125" style="91" customWidth="1"/>
    <col min="15886" max="15886" width="11.44140625" style="91" customWidth="1"/>
    <col min="15887" max="16128" width="11.5546875" style="91"/>
    <col min="16129" max="16129" width="10.44140625" style="91" customWidth="1"/>
    <col min="16130" max="16130" width="11.5546875" style="91"/>
    <col min="16131" max="16141" width="10.33203125" style="91" customWidth="1"/>
    <col min="16142" max="16142" width="11.44140625" style="91" customWidth="1"/>
    <col min="16143" max="16384" width="11.5546875" style="91"/>
  </cols>
  <sheetData>
    <row r="2" spans="1:14" ht="28.2">
      <c r="A2" s="104" t="s">
        <v>24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7.399999999999999" thickBot="1">
      <c r="A3" s="1872" t="s">
        <v>245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  <c r="N3" s="1872"/>
    </row>
    <row r="4" spans="1:14" ht="13.8">
      <c r="A4" s="226"/>
      <c r="B4" s="226"/>
      <c r="C4" s="227"/>
      <c r="D4" s="228"/>
      <c r="E4" s="228"/>
      <c r="F4" s="227"/>
      <c r="G4" s="227"/>
      <c r="H4" s="227"/>
      <c r="I4" s="227"/>
      <c r="J4" s="227"/>
      <c r="K4" s="227"/>
      <c r="L4" s="229"/>
      <c r="M4" s="229"/>
      <c r="N4" s="1853" t="s">
        <v>128</v>
      </c>
    </row>
    <row r="5" spans="1:14" ht="13.8">
      <c r="A5" s="230"/>
      <c r="B5" s="230"/>
      <c r="C5" s="231" t="s">
        <v>246</v>
      </c>
      <c r="D5" s="231" t="s">
        <v>247</v>
      </c>
      <c r="E5" s="231" t="s">
        <v>248</v>
      </c>
      <c r="F5" s="231" t="s">
        <v>249</v>
      </c>
      <c r="G5" s="231" t="s">
        <v>250</v>
      </c>
      <c r="H5" s="231" t="s">
        <v>251</v>
      </c>
      <c r="I5" s="231" t="s">
        <v>252</v>
      </c>
      <c r="J5" s="231" t="s">
        <v>253</v>
      </c>
      <c r="K5" s="231" t="s">
        <v>254</v>
      </c>
      <c r="L5" s="231" t="s">
        <v>255</v>
      </c>
      <c r="M5" s="231" t="s">
        <v>256</v>
      </c>
      <c r="N5" s="1873" t="s">
        <v>128</v>
      </c>
    </row>
    <row r="6" spans="1:14" ht="13.8">
      <c r="A6" s="232" t="s">
        <v>114</v>
      </c>
      <c r="B6" s="233"/>
      <c r="C6" s="87">
        <v>17</v>
      </c>
      <c r="D6" s="87">
        <v>7983</v>
      </c>
      <c r="E6" s="87">
        <v>127004</v>
      </c>
      <c r="F6" s="87">
        <v>124979</v>
      </c>
      <c r="G6" s="87">
        <v>59423</v>
      </c>
      <c r="H6" s="87">
        <v>31962</v>
      </c>
      <c r="I6" s="87">
        <v>20539</v>
      </c>
      <c r="J6" s="87">
        <v>11470</v>
      </c>
      <c r="K6" s="87">
        <v>6499</v>
      </c>
      <c r="L6" s="87">
        <v>3608</v>
      </c>
      <c r="M6" s="87">
        <v>1342</v>
      </c>
      <c r="N6" s="87">
        <v>394826</v>
      </c>
    </row>
    <row r="7" spans="1:14" ht="13.8">
      <c r="A7" s="226"/>
      <c r="B7" s="233" t="s">
        <v>115</v>
      </c>
      <c r="C7" s="50">
        <v>12</v>
      </c>
      <c r="D7" s="50">
        <v>4848</v>
      </c>
      <c r="E7" s="50">
        <v>73294</v>
      </c>
      <c r="F7" s="50">
        <v>69841</v>
      </c>
      <c r="G7" s="50">
        <v>35293</v>
      </c>
      <c r="H7" s="50">
        <v>19481</v>
      </c>
      <c r="I7" s="50">
        <v>12603</v>
      </c>
      <c r="J7" s="50">
        <v>7157</v>
      </c>
      <c r="K7" s="50">
        <v>4063</v>
      </c>
      <c r="L7" s="50">
        <v>2266</v>
      </c>
      <c r="M7" s="50">
        <v>797</v>
      </c>
      <c r="N7" s="50">
        <v>229655</v>
      </c>
    </row>
    <row r="8" spans="1:14" ht="13.8">
      <c r="A8" s="234"/>
      <c r="B8" s="235" t="s">
        <v>116</v>
      </c>
      <c r="C8" s="235">
        <v>5</v>
      </c>
      <c r="D8" s="235">
        <v>3135</v>
      </c>
      <c r="E8" s="235">
        <v>53710</v>
      </c>
      <c r="F8" s="235">
        <v>55138</v>
      </c>
      <c r="G8" s="235">
        <v>24130</v>
      </c>
      <c r="H8" s="235">
        <v>12481</v>
      </c>
      <c r="I8" s="235">
        <v>7936</v>
      </c>
      <c r="J8" s="235">
        <v>4313</v>
      </c>
      <c r="K8" s="235">
        <v>2436</v>
      </c>
      <c r="L8" s="235">
        <v>1342</v>
      </c>
      <c r="M8" s="235">
        <v>545</v>
      </c>
      <c r="N8" s="235">
        <v>165171</v>
      </c>
    </row>
    <row r="9" spans="1:14" ht="13.8">
      <c r="A9" s="232" t="s">
        <v>117</v>
      </c>
      <c r="B9" s="233"/>
      <c r="C9" s="87">
        <v>105188</v>
      </c>
      <c r="D9" s="87">
        <v>329753</v>
      </c>
      <c r="E9" s="87">
        <v>291549</v>
      </c>
      <c r="F9" s="87">
        <v>214107</v>
      </c>
      <c r="G9" s="87">
        <v>186109</v>
      </c>
      <c r="H9" s="87">
        <v>179023</v>
      </c>
      <c r="I9" s="87">
        <v>168688</v>
      </c>
      <c r="J9" s="87">
        <v>134284</v>
      </c>
      <c r="K9" s="87">
        <v>95115</v>
      </c>
      <c r="L9" s="87">
        <v>57279</v>
      </c>
      <c r="M9" s="87">
        <v>20242</v>
      </c>
      <c r="N9" s="87">
        <v>1781337</v>
      </c>
    </row>
    <row r="10" spans="1:14" ht="13.8">
      <c r="A10" s="226"/>
      <c r="B10" s="233" t="s">
        <v>115</v>
      </c>
      <c r="C10" s="50">
        <v>63406</v>
      </c>
      <c r="D10" s="50">
        <v>188580</v>
      </c>
      <c r="E10" s="50">
        <v>158665</v>
      </c>
      <c r="F10" s="50">
        <v>122705</v>
      </c>
      <c r="G10" s="50">
        <v>109700</v>
      </c>
      <c r="H10" s="50">
        <v>106550</v>
      </c>
      <c r="I10" s="50">
        <v>99519</v>
      </c>
      <c r="J10" s="50">
        <v>78460</v>
      </c>
      <c r="K10" s="50">
        <v>56917</v>
      </c>
      <c r="L10" s="50">
        <v>35212</v>
      </c>
      <c r="M10" s="50">
        <v>13531</v>
      </c>
      <c r="N10" s="50">
        <v>1033245</v>
      </c>
    </row>
    <row r="11" spans="1:14" ht="13.8">
      <c r="A11" s="234"/>
      <c r="B11" s="235" t="s">
        <v>116</v>
      </c>
      <c r="C11" s="235">
        <v>41782</v>
      </c>
      <c r="D11" s="235">
        <v>141173</v>
      </c>
      <c r="E11" s="235">
        <v>132884</v>
      </c>
      <c r="F11" s="235">
        <v>91402</v>
      </c>
      <c r="G11" s="235">
        <v>76409</v>
      </c>
      <c r="H11" s="235">
        <v>72473</v>
      </c>
      <c r="I11" s="235">
        <v>69169</v>
      </c>
      <c r="J11" s="235">
        <v>55824</v>
      </c>
      <c r="K11" s="235">
        <v>38198</v>
      </c>
      <c r="L11" s="235">
        <v>22067</v>
      </c>
      <c r="M11" s="235">
        <v>6711</v>
      </c>
      <c r="N11" s="235">
        <v>748092</v>
      </c>
    </row>
    <row r="12" spans="1:14" ht="13.8">
      <c r="A12" s="236" t="s">
        <v>124</v>
      </c>
      <c r="B12" s="233"/>
      <c r="C12" s="87">
        <v>9</v>
      </c>
      <c r="D12" s="87">
        <v>64836</v>
      </c>
      <c r="E12" s="87">
        <v>169022</v>
      </c>
      <c r="F12" s="87">
        <v>158008</v>
      </c>
      <c r="G12" s="87">
        <v>140740</v>
      </c>
      <c r="H12" s="87">
        <v>121104</v>
      </c>
      <c r="I12" s="87">
        <v>101912</v>
      </c>
      <c r="J12" s="87">
        <v>74029</v>
      </c>
      <c r="K12" s="87">
        <v>48942</v>
      </c>
      <c r="L12" s="87">
        <v>28756</v>
      </c>
      <c r="M12" s="87">
        <v>9903</v>
      </c>
      <c r="N12" s="87">
        <v>917261</v>
      </c>
    </row>
    <row r="13" spans="1:14" ht="13.8">
      <c r="A13" s="226"/>
      <c r="B13" s="233" t="s">
        <v>115</v>
      </c>
      <c r="C13" s="50">
        <v>3</v>
      </c>
      <c r="D13" s="50">
        <v>39040</v>
      </c>
      <c r="E13" s="50">
        <v>96852</v>
      </c>
      <c r="F13" s="50">
        <v>90691</v>
      </c>
      <c r="G13" s="50">
        <v>81871</v>
      </c>
      <c r="H13" s="50">
        <v>72653</v>
      </c>
      <c r="I13" s="50">
        <v>63536</v>
      </c>
      <c r="J13" s="50">
        <v>46748</v>
      </c>
      <c r="K13" s="50">
        <v>31629</v>
      </c>
      <c r="L13" s="50">
        <v>19152</v>
      </c>
      <c r="M13" s="50">
        <v>7050</v>
      </c>
      <c r="N13" s="50">
        <v>549225</v>
      </c>
    </row>
    <row r="14" spans="1:14" ht="13.8">
      <c r="A14" s="234"/>
      <c r="B14" s="235" t="s">
        <v>116</v>
      </c>
      <c r="C14" s="235">
        <v>6</v>
      </c>
      <c r="D14" s="235">
        <v>25796</v>
      </c>
      <c r="E14" s="235">
        <v>72170</v>
      </c>
      <c r="F14" s="235">
        <v>67317</v>
      </c>
      <c r="G14" s="235">
        <v>58869</v>
      </c>
      <c r="H14" s="235">
        <v>48451</v>
      </c>
      <c r="I14" s="235">
        <v>38376</v>
      </c>
      <c r="J14" s="235">
        <v>27281</v>
      </c>
      <c r="K14" s="235">
        <v>17313</v>
      </c>
      <c r="L14" s="235">
        <v>9604</v>
      </c>
      <c r="M14" s="235">
        <v>2853</v>
      </c>
      <c r="N14" s="235">
        <v>368036</v>
      </c>
    </row>
    <row r="15" spans="1:14" ht="13.8">
      <c r="A15" s="236" t="s">
        <v>119</v>
      </c>
      <c r="B15" s="233"/>
      <c r="C15" s="87">
        <v>0</v>
      </c>
      <c r="D15" s="87">
        <v>368</v>
      </c>
      <c r="E15" s="87">
        <v>7710</v>
      </c>
      <c r="F15" s="87">
        <v>50373</v>
      </c>
      <c r="G15" s="87">
        <v>86318</v>
      </c>
      <c r="H15" s="87">
        <v>106012</v>
      </c>
      <c r="I15" s="87">
        <v>107593</v>
      </c>
      <c r="J15" s="87">
        <v>91725</v>
      </c>
      <c r="K15" s="87">
        <v>66720</v>
      </c>
      <c r="L15" s="87">
        <v>39923</v>
      </c>
      <c r="M15" s="87">
        <v>13454</v>
      </c>
      <c r="N15" s="87">
        <v>570196</v>
      </c>
    </row>
    <row r="16" spans="1:14" ht="13.8">
      <c r="A16" s="226"/>
      <c r="B16" s="233" t="s">
        <v>115</v>
      </c>
      <c r="C16" s="50">
        <v>0</v>
      </c>
      <c r="D16" s="50">
        <v>184</v>
      </c>
      <c r="E16" s="50">
        <v>4767</v>
      </c>
      <c r="F16" s="50">
        <v>33788</v>
      </c>
      <c r="G16" s="50">
        <v>58559</v>
      </c>
      <c r="H16" s="50">
        <v>70255</v>
      </c>
      <c r="I16" s="50">
        <v>68563</v>
      </c>
      <c r="J16" s="50">
        <v>57397</v>
      </c>
      <c r="K16" s="50">
        <v>42623</v>
      </c>
      <c r="L16" s="50">
        <v>26285</v>
      </c>
      <c r="M16" s="50">
        <v>9894</v>
      </c>
      <c r="N16" s="50">
        <v>372315</v>
      </c>
    </row>
    <row r="17" spans="1:14" ht="13.8">
      <c r="A17" s="234"/>
      <c r="B17" s="235" t="s">
        <v>116</v>
      </c>
      <c r="C17" s="235">
        <v>0</v>
      </c>
      <c r="D17" s="235">
        <v>184</v>
      </c>
      <c r="E17" s="235">
        <v>2943</v>
      </c>
      <c r="F17" s="235">
        <v>16585</v>
      </c>
      <c r="G17" s="235">
        <v>27759</v>
      </c>
      <c r="H17" s="235">
        <v>35757</v>
      </c>
      <c r="I17" s="235">
        <v>39030</v>
      </c>
      <c r="J17" s="235">
        <v>34328</v>
      </c>
      <c r="K17" s="235">
        <v>24097</v>
      </c>
      <c r="L17" s="235">
        <v>13638</v>
      </c>
      <c r="M17" s="235">
        <v>3560</v>
      </c>
      <c r="N17" s="235">
        <v>197881</v>
      </c>
    </row>
    <row r="18" spans="1:14" ht="13.8">
      <c r="A18" s="236" t="s">
        <v>120</v>
      </c>
      <c r="B18" s="233"/>
      <c r="C18" s="87">
        <v>105214</v>
      </c>
      <c r="D18" s="87">
        <v>402940</v>
      </c>
      <c r="E18" s="87">
        <v>595285</v>
      </c>
      <c r="F18" s="87">
        <v>547467</v>
      </c>
      <c r="G18" s="87">
        <v>472590</v>
      </c>
      <c r="H18" s="87">
        <v>438101</v>
      </c>
      <c r="I18" s="87">
        <v>398732</v>
      </c>
      <c r="J18" s="87">
        <v>311508</v>
      </c>
      <c r="K18" s="87">
        <v>217276</v>
      </c>
      <c r="L18" s="87">
        <v>129566</v>
      </c>
      <c r="M18" s="87">
        <v>44941</v>
      </c>
      <c r="N18" s="87">
        <v>3663620</v>
      </c>
    </row>
    <row r="19" spans="1:14">
      <c r="A19" s="233"/>
      <c r="B19" s="233" t="s">
        <v>115</v>
      </c>
      <c r="C19" s="50">
        <v>63421</v>
      </c>
      <c r="D19" s="50">
        <v>232652</v>
      </c>
      <c r="E19" s="50">
        <v>333578</v>
      </c>
      <c r="F19" s="50">
        <v>317025</v>
      </c>
      <c r="G19" s="50">
        <v>285423</v>
      </c>
      <c r="H19" s="50">
        <v>268939</v>
      </c>
      <c r="I19" s="50">
        <v>244221</v>
      </c>
      <c r="J19" s="50">
        <v>189762</v>
      </c>
      <c r="K19" s="50">
        <v>135232</v>
      </c>
      <c r="L19" s="50">
        <v>82915</v>
      </c>
      <c r="M19" s="50">
        <v>31272</v>
      </c>
      <c r="N19" s="50">
        <v>2184440</v>
      </c>
    </row>
    <row r="20" spans="1:14">
      <c r="A20" s="235"/>
      <c r="B20" s="235" t="s">
        <v>116</v>
      </c>
      <c r="C20" s="235">
        <v>41793</v>
      </c>
      <c r="D20" s="235">
        <v>170288</v>
      </c>
      <c r="E20" s="235">
        <v>261707</v>
      </c>
      <c r="F20" s="235">
        <v>230442</v>
      </c>
      <c r="G20" s="235">
        <v>187167</v>
      </c>
      <c r="H20" s="235">
        <v>169162</v>
      </c>
      <c r="I20" s="235">
        <v>154511</v>
      </c>
      <c r="J20" s="235">
        <v>121746</v>
      </c>
      <c r="K20" s="235">
        <v>82044</v>
      </c>
      <c r="L20" s="235">
        <v>46651</v>
      </c>
      <c r="M20" s="235">
        <v>13669</v>
      </c>
      <c r="N20" s="235">
        <v>1479180</v>
      </c>
    </row>
    <row r="21" spans="1:14" ht="14.4" thickBot="1">
      <c r="A21" s="394" t="s">
        <v>121</v>
      </c>
      <c r="B21" s="395"/>
      <c r="C21" s="245">
        <v>2.8718589810078554</v>
      </c>
      <c r="D21" s="245">
        <v>10.998411407296608</v>
      </c>
      <c r="E21" s="245">
        <v>16.248546519562616</v>
      </c>
      <c r="F21" s="245">
        <v>14.943334734497574</v>
      </c>
      <c r="G21" s="245">
        <v>12.899536523984475</v>
      </c>
      <c r="H21" s="245">
        <v>11.958145222484864</v>
      </c>
      <c r="I21" s="245">
        <v>10.883552333484369</v>
      </c>
      <c r="J21" s="245">
        <v>8.5027377293496595</v>
      </c>
      <c r="K21" s="245">
        <v>5.9306369110333499</v>
      </c>
      <c r="L21" s="245">
        <v>3.5365567389631023</v>
      </c>
      <c r="M21" s="245">
        <v>1.226682898335526</v>
      </c>
      <c r="N21" s="245">
        <v>100</v>
      </c>
    </row>
    <row r="22" spans="1:14">
      <c r="A22" s="390"/>
      <c r="B22" s="390"/>
      <c r="C22" s="390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</row>
    <row r="122" spans="3:3">
      <c r="C122" s="91" t="s">
        <v>123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61CE-2C6A-4EBB-A27E-5F7C22684B04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91" customWidth="1"/>
    <col min="2" max="2" width="11.44140625" style="91"/>
    <col min="3" max="14" width="13.33203125" style="91" customWidth="1"/>
    <col min="15" max="16" width="11.44140625" style="91"/>
    <col min="17" max="17" width="19.109375" style="91" customWidth="1"/>
    <col min="18" max="256" width="11.44140625" style="91"/>
    <col min="257" max="257" width="3.44140625" style="91" customWidth="1"/>
    <col min="258" max="258" width="11.44140625" style="91"/>
    <col min="259" max="270" width="13.33203125" style="91" customWidth="1"/>
    <col min="271" max="272" width="11.44140625" style="91"/>
    <col min="273" max="273" width="19.109375" style="91" customWidth="1"/>
    <col min="274" max="512" width="11.44140625" style="91"/>
    <col min="513" max="513" width="3.44140625" style="91" customWidth="1"/>
    <col min="514" max="514" width="11.44140625" style="91"/>
    <col min="515" max="526" width="13.33203125" style="91" customWidth="1"/>
    <col min="527" max="528" width="11.44140625" style="91"/>
    <col min="529" max="529" width="19.109375" style="91" customWidth="1"/>
    <col min="530" max="768" width="11.44140625" style="91"/>
    <col min="769" max="769" width="3.44140625" style="91" customWidth="1"/>
    <col min="770" max="770" width="11.44140625" style="91"/>
    <col min="771" max="782" width="13.33203125" style="91" customWidth="1"/>
    <col min="783" max="784" width="11.44140625" style="91"/>
    <col min="785" max="785" width="19.109375" style="91" customWidth="1"/>
    <col min="786" max="1024" width="11.44140625" style="91"/>
    <col min="1025" max="1025" width="3.44140625" style="91" customWidth="1"/>
    <col min="1026" max="1026" width="11.44140625" style="91"/>
    <col min="1027" max="1038" width="13.33203125" style="91" customWidth="1"/>
    <col min="1039" max="1040" width="11.44140625" style="91"/>
    <col min="1041" max="1041" width="19.109375" style="91" customWidth="1"/>
    <col min="1042" max="1280" width="11.44140625" style="91"/>
    <col min="1281" max="1281" width="3.44140625" style="91" customWidth="1"/>
    <col min="1282" max="1282" width="11.44140625" style="91"/>
    <col min="1283" max="1294" width="13.33203125" style="91" customWidth="1"/>
    <col min="1295" max="1296" width="11.44140625" style="91"/>
    <col min="1297" max="1297" width="19.109375" style="91" customWidth="1"/>
    <col min="1298" max="1536" width="11.44140625" style="91"/>
    <col min="1537" max="1537" width="3.44140625" style="91" customWidth="1"/>
    <col min="1538" max="1538" width="11.44140625" style="91"/>
    <col min="1539" max="1550" width="13.33203125" style="91" customWidth="1"/>
    <col min="1551" max="1552" width="11.44140625" style="91"/>
    <col min="1553" max="1553" width="19.109375" style="91" customWidth="1"/>
    <col min="1554" max="1792" width="11.44140625" style="91"/>
    <col min="1793" max="1793" width="3.44140625" style="91" customWidth="1"/>
    <col min="1794" max="1794" width="11.44140625" style="91"/>
    <col min="1795" max="1806" width="13.33203125" style="91" customWidth="1"/>
    <col min="1807" max="1808" width="11.44140625" style="91"/>
    <col min="1809" max="1809" width="19.109375" style="91" customWidth="1"/>
    <col min="1810" max="2048" width="11.44140625" style="91"/>
    <col min="2049" max="2049" width="3.44140625" style="91" customWidth="1"/>
    <col min="2050" max="2050" width="11.44140625" style="91"/>
    <col min="2051" max="2062" width="13.33203125" style="91" customWidth="1"/>
    <col min="2063" max="2064" width="11.44140625" style="91"/>
    <col min="2065" max="2065" width="19.109375" style="91" customWidth="1"/>
    <col min="2066" max="2304" width="11.44140625" style="91"/>
    <col min="2305" max="2305" width="3.44140625" style="91" customWidth="1"/>
    <col min="2306" max="2306" width="11.44140625" style="91"/>
    <col min="2307" max="2318" width="13.33203125" style="91" customWidth="1"/>
    <col min="2319" max="2320" width="11.44140625" style="91"/>
    <col min="2321" max="2321" width="19.109375" style="91" customWidth="1"/>
    <col min="2322" max="2560" width="11.44140625" style="91"/>
    <col min="2561" max="2561" width="3.44140625" style="91" customWidth="1"/>
    <col min="2562" max="2562" width="11.44140625" style="91"/>
    <col min="2563" max="2574" width="13.33203125" style="91" customWidth="1"/>
    <col min="2575" max="2576" width="11.44140625" style="91"/>
    <col min="2577" max="2577" width="19.109375" style="91" customWidth="1"/>
    <col min="2578" max="2816" width="11.44140625" style="91"/>
    <col min="2817" max="2817" width="3.44140625" style="91" customWidth="1"/>
    <col min="2818" max="2818" width="11.44140625" style="91"/>
    <col min="2819" max="2830" width="13.33203125" style="91" customWidth="1"/>
    <col min="2831" max="2832" width="11.44140625" style="91"/>
    <col min="2833" max="2833" width="19.109375" style="91" customWidth="1"/>
    <col min="2834" max="3072" width="11.44140625" style="91"/>
    <col min="3073" max="3073" width="3.44140625" style="91" customWidth="1"/>
    <col min="3074" max="3074" width="11.44140625" style="91"/>
    <col min="3075" max="3086" width="13.33203125" style="91" customWidth="1"/>
    <col min="3087" max="3088" width="11.44140625" style="91"/>
    <col min="3089" max="3089" width="19.109375" style="91" customWidth="1"/>
    <col min="3090" max="3328" width="11.44140625" style="91"/>
    <col min="3329" max="3329" width="3.44140625" style="91" customWidth="1"/>
    <col min="3330" max="3330" width="11.44140625" style="91"/>
    <col min="3331" max="3342" width="13.33203125" style="91" customWidth="1"/>
    <col min="3343" max="3344" width="11.44140625" style="91"/>
    <col min="3345" max="3345" width="19.109375" style="91" customWidth="1"/>
    <col min="3346" max="3584" width="11.44140625" style="91"/>
    <col min="3585" max="3585" width="3.44140625" style="91" customWidth="1"/>
    <col min="3586" max="3586" width="11.44140625" style="91"/>
    <col min="3587" max="3598" width="13.33203125" style="91" customWidth="1"/>
    <col min="3599" max="3600" width="11.44140625" style="91"/>
    <col min="3601" max="3601" width="19.109375" style="91" customWidth="1"/>
    <col min="3602" max="3840" width="11.44140625" style="91"/>
    <col min="3841" max="3841" width="3.44140625" style="91" customWidth="1"/>
    <col min="3842" max="3842" width="11.44140625" style="91"/>
    <col min="3843" max="3854" width="13.33203125" style="91" customWidth="1"/>
    <col min="3855" max="3856" width="11.44140625" style="91"/>
    <col min="3857" max="3857" width="19.109375" style="91" customWidth="1"/>
    <col min="3858" max="4096" width="11.44140625" style="91"/>
    <col min="4097" max="4097" width="3.44140625" style="91" customWidth="1"/>
    <col min="4098" max="4098" width="11.44140625" style="91"/>
    <col min="4099" max="4110" width="13.33203125" style="91" customWidth="1"/>
    <col min="4111" max="4112" width="11.44140625" style="91"/>
    <col min="4113" max="4113" width="19.109375" style="91" customWidth="1"/>
    <col min="4114" max="4352" width="11.44140625" style="91"/>
    <col min="4353" max="4353" width="3.44140625" style="91" customWidth="1"/>
    <col min="4354" max="4354" width="11.44140625" style="91"/>
    <col min="4355" max="4366" width="13.33203125" style="91" customWidth="1"/>
    <col min="4367" max="4368" width="11.44140625" style="91"/>
    <col min="4369" max="4369" width="19.109375" style="91" customWidth="1"/>
    <col min="4370" max="4608" width="11.44140625" style="91"/>
    <col min="4609" max="4609" width="3.44140625" style="91" customWidth="1"/>
    <col min="4610" max="4610" width="11.44140625" style="91"/>
    <col min="4611" max="4622" width="13.33203125" style="91" customWidth="1"/>
    <col min="4623" max="4624" width="11.44140625" style="91"/>
    <col min="4625" max="4625" width="19.109375" style="91" customWidth="1"/>
    <col min="4626" max="4864" width="11.44140625" style="91"/>
    <col min="4865" max="4865" width="3.44140625" style="91" customWidth="1"/>
    <col min="4866" max="4866" width="11.44140625" style="91"/>
    <col min="4867" max="4878" width="13.33203125" style="91" customWidth="1"/>
    <col min="4879" max="4880" width="11.44140625" style="91"/>
    <col min="4881" max="4881" width="19.109375" style="91" customWidth="1"/>
    <col min="4882" max="5120" width="11.44140625" style="91"/>
    <col min="5121" max="5121" width="3.44140625" style="91" customWidth="1"/>
    <col min="5122" max="5122" width="11.44140625" style="91"/>
    <col min="5123" max="5134" width="13.33203125" style="91" customWidth="1"/>
    <col min="5135" max="5136" width="11.44140625" style="91"/>
    <col min="5137" max="5137" width="19.109375" style="91" customWidth="1"/>
    <col min="5138" max="5376" width="11.44140625" style="91"/>
    <col min="5377" max="5377" width="3.44140625" style="91" customWidth="1"/>
    <col min="5378" max="5378" width="11.44140625" style="91"/>
    <col min="5379" max="5390" width="13.33203125" style="91" customWidth="1"/>
    <col min="5391" max="5392" width="11.44140625" style="91"/>
    <col min="5393" max="5393" width="19.109375" style="91" customWidth="1"/>
    <col min="5394" max="5632" width="11.44140625" style="91"/>
    <col min="5633" max="5633" width="3.44140625" style="91" customWidth="1"/>
    <col min="5634" max="5634" width="11.44140625" style="91"/>
    <col min="5635" max="5646" width="13.33203125" style="91" customWidth="1"/>
    <col min="5647" max="5648" width="11.44140625" style="91"/>
    <col min="5649" max="5649" width="19.109375" style="91" customWidth="1"/>
    <col min="5650" max="5888" width="11.44140625" style="91"/>
    <col min="5889" max="5889" width="3.44140625" style="91" customWidth="1"/>
    <col min="5890" max="5890" width="11.44140625" style="91"/>
    <col min="5891" max="5902" width="13.33203125" style="91" customWidth="1"/>
    <col min="5903" max="5904" width="11.44140625" style="91"/>
    <col min="5905" max="5905" width="19.109375" style="91" customWidth="1"/>
    <col min="5906" max="6144" width="11.44140625" style="91"/>
    <col min="6145" max="6145" width="3.44140625" style="91" customWidth="1"/>
    <col min="6146" max="6146" width="11.44140625" style="91"/>
    <col min="6147" max="6158" width="13.33203125" style="91" customWidth="1"/>
    <col min="6159" max="6160" width="11.44140625" style="91"/>
    <col min="6161" max="6161" width="19.109375" style="91" customWidth="1"/>
    <col min="6162" max="6400" width="11.44140625" style="91"/>
    <col min="6401" max="6401" width="3.44140625" style="91" customWidth="1"/>
    <col min="6402" max="6402" width="11.44140625" style="91"/>
    <col min="6403" max="6414" width="13.33203125" style="91" customWidth="1"/>
    <col min="6415" max="6416" width="11.44140625" style="91"/>
    <col min="6417" max="6417" width="19.109375" style="91" customWidth="1"/>
    <col min="6418" max="6656" width="11.44140625" style="91"/>
    <col min="6657" max="6657" width="3.44140625" style="91" customWidth="1"/>
    <col min="6658" max="6658" width="11.44140625" style="91"/>
    <col min="6659" max="6670" width="13.33203125" style="91" customWidth="1"/>
    <col min="6671" max="6672" width="11.44140625" style="91"/>
    <col min="6673" max="6673" width="19.109375" style="91" customWidth="1"/>
    <col min="6674" max="6912" width="11.44140625" style="91"/>
    <col min="6913" max="6913" width="3.44140625" style="91" customWidth="1"/>
    <col min="6914" max="6914" width="11.44140625" style="91"/>
    <col min="6915" max="6926" width="13.33203125" style="91" customWidth="1"/>
    <col min="6927" max="6928" width="11.44140625" style="91"/>
    <col min="6929" max="6929" width="19.109375" style="91" customWidth="1"/>
    <col min="6930" max="7168" width="11.44140625" style="91"/>
    <col min="7169" max="7169" width="3.44140625" style="91" customWidth="1"/>
    <col min="7170" max="7170" width="11.44140625" style="91"/>
    <col min="7171" max="7182" width="13.33203125" style="91" customWidth="1"/>
    <col min="7183" max="7184" width="11.44140625" style="91"/>
    <col min="7185" max="7185" width="19.109375" style="91" customWidth="1"/>
    <col min="7186" max="7424" width="11.44140625" style="91"/>
    <col min="7425" max="7425" width="3.44140625" style="91" customWidth="1"/>
    <col min="7426" max="7426" width="11.44140625" style="91"/>
    <col min="7427" max="7438" width="13.33203125" style="91" customWidth="1"/>
    <col min="7439" max="7440" width="11.44140625" style="91"/>
    <col min="7441" max="7441" width="19.109375" style="91" customWidth="1"/>
    <col min="7442" max="7680" width="11.44140625" style="91"/>
    <col min="7681" max="7681" width="3.44140625" style="91" customWidth="1"/>
    <col min="7682" max="7682" width="11.44140625" style="91"/>
    <col min="7683" max="7694" width="13.33203125" style="91" customWidth="1"/>
    <col min="7695" max="7696" width="11.44140625" style="91"/>
    <col min="7697" max="7697" width="19.109375" style="91" customWidth="1"/>
    <col min="7698" max="7936" width="11.44140625" style="91"/>
    <col min="7937" max="7937" width="3.44140625" style="91" customWidth="1"/>
    <col min="7938" max="7938" width="11.44140625" style="91"/>
    <col min="7939" max="7950" width="13.33203125" style="91" customWidth="1"/>
    <col min="7951" max="7952" width="11.44140625" style="91"/>
    <col min="7953" max="7953" width="19.109375" style="91" customWidth="1"/>
    <col min="7954" max="8192" width="11.44140625" style="91"/>
    <col min="8193" max="8193" width="3.44140625" style="91" customWidth="1"/>
    <col min="8194" max="8194" width="11.44140625" style="91"/>
    <col min="8195" max="8206" width="13.33203125" style="91" customWidth="1"/>
    <col min="8207" max="8208" width="11.44140625" style="91"/>
    <col min="8209" max="8209" width="19.109375" style="91" customWidth="1"/>
    <col min="8210" max="8448" width="11.44140625" style="91"/>
    <col min="8449" max="8449" width="3.44140625" style="91" customWidth="1"/>
    <col min="8450" max="8450" width="11.44140625" style="91"/>
    <col min="8451" max="8462" width="13.33203125" style="91" customWidth="1"/>
    <col min="8463" max="8464" width="11.44140625" style="91"/>
    <col min="8465" max="8465" width="19.109375" style="91" customWidth="1"/>
    <col min="8466" max="8704" width="11.44140625" style="91"/>
    <col min="8705" max="8705" width="3.44140625" style="91" customWidth="1"/>
    <col min="8706" max="8706" width="11.44140625" style="91"/>
    <col min="8707" max="8718" width="13.33203125" style="91" customWidth="1"/>
    <col min="8719" max="8720" width="11.44140625" style="91"/>
    <col min="8721" max="8721" width="19.109375" style="91" customWidth="1"/>
    <col min="8722" max="8960" width="11.44140625" style="91"/>
    <col min="8961" max="8961" width="3.44140625" style="91" customWidth="1"/>
    <col min="8962" max="8962" width="11.44140625" style="91"/>
    <col min="8963" max="8974" width="13.33203125" style="91" customWidth="1"/>
    <col min="8975" max="8976" width="11.44140625" style="91"/>
    <col min="8977" max="8977" width="19.109375" style="91" customWidth="1"/>
    <col min="8978" max="9216" width="11.44140625" style="91"/>
    <col min="9217" max="9217" width="3.44140625" style="91" customWidth="1"/>
    <col min="9218" max="9218" width="11.44140625" style="91"/>
    <col min="9219" max="9230" width="13.33203125" style="91" customWidth="1"/>
    <col min="9231" max="9232" width="11.44140625" style="91"/>
    <col min="9233" max="9233" width="19.109375" style="91" customWidth="1"/>
    <col min="9234" max="9472" width="11.44140625" style="91"/>
    <col min="9473" max="9473" width="3.44140625" style="91" customWidth="1"/>
    <col min="9474" max="9474" width="11.44140625" style="91"/>
    <col min="9475" max="9486" width="13.33203125" style="91" customWidth="1"/>
    <col min="9487" max="9488" width="11.44140625" style="91"/>
    <col min="9489" max="9489" width="19.109375" style="91" customWidth="1"/>
    <col min="9490" max="9728" width="11.44140625" style="91"/>
    <col min="9729" max="9729" width="3.44140625" style="91" customWidth="1"/>
    <col min="9730" max="9730" width="11.44140625" style="91"/>
    <col min="9731" max="9742" width="13.33203125" style="91" customWidth="1"/>
    <col min="9743" max="9744" width="11.44140625" style="91"/>
    <col min="9745" max="9745" width="19.109375" style="91" customWidth="1"/>
    <col min="9746" max="9984" width="11.44140625" style="91"/>
    <col min="9985" max="9985" width="3.44140625" style="91" customWidth="1"/>
    <col min="9986" max="9986" width="11.44140625" style="91"/>
    <col min="9987" max="9998" width="13.33203125" style="91" customWidth="1"/>
    <col min="9999" max="10000" width="11.44140625" style="91"/>
    <col min="10001" max="10001" width="19.109375" style="91" customWidth="1"/>
    <col min="10002" max="10240" width="11.44140625" style="91"/>
    <col min="10241" max="10241" width="3.44140625" style="91" customWidth="1"/>
    <col min="10242" max="10242" width="11.44140625" style="91"/>
    <col min="10243" max="10254" width="13.33203125" style="91" customWidth="1"/>
    <col min="10255" max="10256" width="11.44140625" style="91"/>
    <col min="10257" max="10257" width="19.109375" style="91" customWidth="1"/>
    <col min="10258" max="10496" width="11.44140625" style="91"/>
    <col min="10497" max="10497" width="3.44140625" style="91" customWidth="1"/>
    <col min="10498" max="10498" width="11.44140625" style="91"/>
    <col min="10499" max="10510" width="13.33203125" style="91" customWidth="1"/>
    <col min="10511" max="10512" width="11.44140625" style="91"/>
    <col min="10513" max="10513" width="19.109375" style="91" customWidth="1"/>
    <col min="10514" max="10752" width="11.44140625" style="91"/>
    <col min="10753" max="10753" width="3.44140625" style="91" customWidth="1"/>
    <col min="10754" max="10754" width="11.44140625" style="91"/>
    <col min="10755" max="10766" width="13.33203125" style="91" customWidth="1"/>
    <col min="10767" max="10768" width="11.44140625" style="91"/>
    <col min="10769" max="10769" width="19.109375" style="91" customWidth="1"/>
    <col min="10770" max="11008" width="11.44140625" style="91"/>
    <col min="11009" max="11009" width="3.44140625" style="91" customWidth="1"/>
    <col min="11010" max="11010" width="11.44140625" style="91"/>
    <col min="11011" max="11022" width="13.33203125" style="91" customWidth="1"/>
    <col min="11023" max="11024" width="11.44140625" style="91"/>
    <col min="11025" max="11025" width="19.109375" style="91" customWidth="1"/>
    <col min="11026" max="11264" width="11.44140625" style="91"/>
    <col min="11265" max="11265" width="3.44140625" style="91" customWidth="1"/>
    <col min="11266" max="11266" width="11.44140625" style="91"/>
    <col min="11267" max="11278" width="13.33203125" style="91" customWidth="1"/>
    <col min="11279" max="11280" width="11.44140625" style="91"/>
    <col min="11281" max="11281" width="19.109375" style="91" customWidth="1"/>
    <col min="11282" max="11520" width="11.44140625" style="91"/>
    <col min="11521" max="11521" width="3.44140625" style="91" customWidth="1"/>
    <col min="11522" max="11522" width="11.44140625" style="91"/>
    <col min="11523" max="11534" width="13.33203125" style="91" customWidth="1"/>
    <col min="11535" max="11536" width="11.44140625" style="91"/>
    <col min="11537" max="11537" width="19.109375" style="91" customWidth="1"/>
    <col min="11538" max="11776" width="11.44140625" style="91"/>
    <col min="11777" max="11777" width="3.44140625" style="91" customWidth="1"/>
    <col min="11778" max="11778" width="11.44140625" style="91"/>
    <col min="11779" max="11790" width="13.33203125" style="91" customWidth="1"/>
    <col min="11791" max="11792" width="11.44140625" style="91"/>
    <col min="11793" max="11793" width="19.109375" style="91" customWidth="1"/>
    <col min="11794" max="12032" width="11.44140625" style="91"/>
    <col min="12033" max="12033" width="3.44140625" style="91" customWidth="1"/>
    <col min="12034" max="12034" width="11.44140625" style="91"/>
    <col min="12035" max="12046" width="13.33203125" style="91" customWidth="1"/>
    <col min="12047" max="12048" width="11.44140625" style="91"/>
    <col min="12049" max="12049" width="19.109375" style="91" customWidth="1"/>
    <col min="12050" max="12288" width="11.44140625" style="91"/>
    <col min="12289" max="12289" width="3.44140625" style="91" customWidth="1"/>
    <col min="12290" max="12290" width="11.44140625" style="91"/>
    <col min="12291" max="12302" width="13.33203125" style="91" customWidth="1"/>
    <col min="12303" max="12304" width="11.44140625" style="91"/>
    <col min="12305" max="12305" width="19.109375" style="91" customWidth="1"/>
    <col min="12306" max="12544" width="11.44140625" style="91"/>
    <col min="12545" max="12545" width="3.44140625" style="91" customWidth="1"/>
    <col min="12546" max="12546" width="11.44140625" style="91"/>
    <col min="12547" max="12558" width="13.33203125" style="91" customWidth="1"/>
    <col min="12559" max="12560" width="11.44140625" style="91"/>
    <col min="12561" max="12561" width="19.109375" style="91" customWidth="1"/>
    <col min="12562" max="12800" width="11.44140625" style="91"/>
    <col min="12801" max="12801" width="3.44140625" style="91" customWidth="1"/>
    <col min="12802" max="12802" width="11.44140625" style="91"/>
    <col min="12803" max="12814" width="13.33203125" style="91" customWidth="1"/>
    <col min="12815" max="12816" width="11.44140625" style="91"/>
    <col min="12817" max="12817" width="19.109375" style="91" customWidth="1"/>
    <col min="12818" max="13056" width="11.44140625" style="91"/>
    <col min="13057" max="13057" width="3.44140625" style="91" customWidth="1"/>
    <col min="13058" max="13058" width="11.44140625" style="91"/>
    <col min="13059" max="13070" width="13.33203125" style="91" customWidth="1"/>
    <col min="13071" max="13072" width="11.44140625" style="91"/>
    <col min="13073" max="13073" width="19.109375" style="91" customWidth="1"/>
    <col min="13074" max="13312" width="11.44140625" style="91"/>
    <col min="13313" max="13313" width="3.44140625" style="91" customWidth="1"/>
    <col min="13314" max="13314" width="11.44140625" style="91"/>
    <col min="13315" max="13326" width="13.33203125" style="91" customWidth="1"/>
    <col min="13327" max="13328" width="11.44140625" style="91"/>
    <col min="13329" max="13329" width="19.109375" style="91" customWidth="1"/>
    <col min="13330" max="13568" width="11.44140625" style="91"/>
    <col min="13569" max="13569" width="3.44140625" style="91" customWidth="1"/>
    <col min="13570" max="13570" width="11.44140625" style="91"/>
    <col min="13571" max="13582" width="13.33203125" style="91" customWidth="1"/>
    <col min="13583" max="13584" width="11.44140625" style="91"/>
    <col min="13585" max="13585" width="19.109375" style="91" customWidth="1"/>
    <col min="13586" max="13824" width="11.44140625" style="91"/>
    <col min="13825" max="13825" width="3.44140625" style="91" customWidth="1"/>
    <col min="13826" max="13826" width="11.44140625" style="91"/>
    <col min="13827" max="13838" width="13.33203125" style="91" customWidth="1"/>
    <col min="13839" max="13840" width="11.44140625" style="91"/>
    <col min="13841" max="13841" width="19.109375" style="91" customWidth="1"/>
    <col min="13842" max="14080" width="11.44140625" style="91"/>
    <col min="14081" max="14081" width="3.44140625" style="91" customWidth="1"/>
    <col min="14082" max="14082" width="11.44140625" style="91"/>
    <col min="14083" max="14094" width="13.33203125" style="91" customWidth="1"/>
    <col min="14095" max="14096" width="11.44140625" style="91"/>
    <col min="14097" max="14097" width="19.109375" style="91" customWidth="1"/>
    <col min="14098" max="14336" width="11.44140625" style="91"/>
    <col min="14337" max="14337" width="3.44140625" style="91" customWidth="1"/>
    <col min="14338" max="14338" width="11.44140625" style="91"/>
    <col min="14339" max="14350" width="13.33203125" style="91" customWidth="1"/>
    <col min="14351" max="14352" width="11.44140625" style="91"/>
    <col min="14353" max="14353" width="19.109375" style="91" customWidth="1"/>
    <col min="14354" max="14592" width="11.44140625" style="91"/>
    <col min="14593" max="14593" width="3.44140625" style="91" customWidth="1"/>
    <col min="14594" max="14594" width="11.44140625" style="91"/>
    <col min="14595" max="14606" width="13.33203125" style="91" customWidth="1"/>
    <col min="14607" max="14608" width="11.44140625" style="91"/>
    <col min="14609" max="14609" width="19.109375" style="91" customWidth="1"/>
    <col min="14610" max="14848" width="11.44140625" style="91"/>
    <col min="14849" max="14849" width="3.44140625" style="91" customWidth="1"/>
    <col min="14850" max="14850" width="11.44140625" style="91"/>
    <col min="14851" max="14862" width="13.33203125" style="91" customWidth="1"/>
    <col min="14863" max="14864" width="11.44140625" style="91"/>
    <col min="14865" max="14865" width="19.109375" style="91" customWidth="1"/>
    <col min="14866" max="15104" width="11.44140625" style="91"/>
    <col min="15105" max="15105" width="3.44140625" style="91" customWidth="1"/>
    <col min="15106" max="15106" width="11.44140625" style="91"/>
    <col min="15107" max="15118" width="13.33203125" style="91" customWidth="1"/>
    <col min="15119" max="15120" width="11.44140625" style="91"/>
    <col min="15121" max="15121" width="19.109375" style="91" customWidth="1"/>
    <col min="15122" max="15360" width="11.44140625" style="91"/>
    <col min="15361" max="15361" width="3.44140625" style="91" customWidth="1"/>
    <col min="15362" max="15362" width="11.44140625" style="91"/>
    <col min="15363" max="15374" width="13.33203125" style="91" customWidth="1"/>
    <col min="15375" max="15376" width="11.44140625" style="91"/>
    <col min="15377" max="15377" width="19.109375" style="91" customWidth="1"/>
    <col min="15378" max="15616" width="11.44140625" style="91"/>
    <col min="15617" max="15617" width="3.44140625" style="91" customWidth="1"/>
    <col min="15618" max="15618" width="11.44140625" style="91"/>
    <col min="15619" max="15630" width="13.33203125" style="91" customWidth="1"/>
    <col min="15631" max="15632" width="11.44140625" style="91"/>
    <col min="15633" max="15633" width="19.109375" style="91" customWidth="1"/>
    <col min="15634" max="15872" width="11.44140625" style="91"/>
    <col min="15873" max="15873" width="3.44140625" style="91" customWidth="1"/>
    <col min="15874" max="15874" width="11.44140625" style="91"/>
    <col min="15875" max="15886" width="13.33203125" style="91" customWidth="1"/>
    <col min="15887" max="15888" width="11.44140625" style="91"/>
    <col min="15889" max="15889" width="19.109375" style="91" customWidth="1"/>
    <col min="15890" max="16128" width="11.44140625" style="91"/>
    <col min="16129" max="16129" width="3.44140625" style="91" customWidth="1"/>
    <col min="16130" max="16130" width="11.44140625" style="91"/>
    <col min="16131" max="16142" width="13.33203125" style="91" customWidth="1"/>
    <col min="16143" max="16144" width="11.44140625" style="91"/>
    <col min="16145" max="16145" width="19.109375" style="91" customWidth="1"/>
    <col min="16146" max="16384" width="11.44140625" style="91"/>
  </cols>
  <sheetData>
    <row r="2" spans="1:27" ht="28.2">
      <c r="A2" s="1874" t="s">
        <v>25</v>
      </c>
      <c r="B2" s="1874"/>
      <c r="C2" s="1874"/>
      <c r="D2" s="1874"/>
      <c r="E2" s="1874"/>
      <c r="F2" s="1874"/>
      <c r="G2" s="1874"/>
      <c r="H2" s="1874"/>
      <c r="I2" s="1874"/>
      <c r="J2" s="1874"/>
      <c r="K2" s="1874"/>
      <c r="L2" s="1874"/>
      <c r="M2" s="1874"/>
      <c r="N2" s="1874"/>
      <c r="O2" s="396"/>
    </row>
    <row r="3" spans="1:27" ht="16.8">
      <c r="A3" s="25">
        <v>45351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110"/>
    </row>
    <row r="4" spans="1:27" ht="13.8" thickBot="1">
      <c r="A4" s="113"/>
      <c r="B4" s="113"/>
      <c r="C4" s="113"/>
      <c r="D4" s="114"/>
      <c r="E4" s="115"/>
      <c r="F4" s="115"/>
      <c r="G4" s="115"/>
      <c r="H4" s="115"/>
      <c r="I4" s="115"/>
      <c r="J4" s="115"/>
      <c r="K4" s="115"/>
      <c r="L4" s="115"/>
      <c r="M4" s="113"/>
      <c r="N4" s="113"/>
      <c r="O4" s="398"/>
    </row>
    <row r="5" spans="1:27" ht="13.8">
      <c r="A5" s="226"/>
      <c r="B5" s="226"/>
      <c r="C5" s="227" t="s">
        <v>98</v>
      </c>
      <c r="D5" s="228"/>
      <c r="E5" s="228"/>
      <c r="F5" s="227"/>
      <c r="G5" s="227"/>
      <c r="H5" s="227"/>
      <c r="I5" s="227"/>
      <c r="J5" s="227"/>
      <c r="K5" s="227"/>
      <c r="L5" s="229"/>
      <c r="M5" s="229"/>
      <c r="N5" s="1853" t="s">
        <v>128</v>
      </c>
    </row>
    <row r="6" spans="1:27" ht="13.8">
      <c r="A6" s="230"/>
      <c r="B6" s="230"/>
      <c r="C6" s="231" t="s">
        <v>101</v>
      </c>
      <c r="D6" s="231" t="s">
        <v>102</v>
      </c>
      <c r="E6" s="231" t="s">
        <v>103</v>
      </c>
      <c r="F6" s="231" t="s">
        <v>104</v>
      </c>
      <c r="G6" s="231" t="s">
        <v>105</v>
      </c>
      <c r="H6" s="231" t="s">
        <v>106</v>
      </c>
      <c r="I6" s="231" t="s">
        <v>107</v>
      </c>
      <c r="J6" s="231" t="s">
        <v>108</v>
      </c>
      <c r="K6" s="231" t="s">
        <v>109</v>
      </c>
      <c r="L6" s="231" t="s">
        <v>110</v>
      </c>
      <c r="M6" s="231" t="s">
        <v>111</v>
      </c>
      <c r="N6" s="1854"/>
    </row>
    <row r="7" spans="1:27" ht="13.8">
      <c r="A7" s="232" t="s">
        <v>114</v>
      </c>
      <c r="B7" s="233"/>
      <c r="C7" s="399">
        <v>23.611111111111111</v>
      </c>
      <c r="D7" s="399">
        <v>32.522610608653139</v>
      </c>
      <c r="E7" s="399">
        <v>36.118133860395012</v>
      </c>
      <c r="F7" s="399">
        <v>42.096062514736097</v>
      </c>
      <c r="G7" s="399">
        <v>41.635487170863634</v>
      </c>
      <c r="H7" s="399">
        <v>41.039007729642279</v>
      </c>
      <c r="I7" s="399">
        <v>40.198457744549259</v>
      </c>
      <c r="J7" s="399">
        <v>37.574526633034132</v>
      </c>
      <c r="K7" s="399">
        <v>32.790110998990919</v>
      </c>
      <c r="L7" s="399">
        <v>29.271458705176052</v>
      </c>
      <c r="M7" s="399">
        <v>12.953667953667953</v>
      </c>
      <c r="N7" s="399">
        <v>38.789318510266014</v>
      </c>
      <c r="O7" s="365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</row>
    <row r="8" spans="1:27" ht="13.8">
      <c r="A8" s="226"/>
      <c r="B8" s="233" t="s">
        <v>115</v>
      </c>
      <c r="C8" s="401">
        <v>22.222222222222221</v>
      </c>
      <c r="D8" s="401">
        <v>33.692403919660855</v>
      </c>
      <c r="E8" s="401">
        <v>37.433286176129599</v>
      </c>
      <c r="F8" s="401">
        <v>44.163194071188734</v>
      </c>
      <c r="G8" s="401">
        <v>44.046876170032199</v>
      </c>
      <c r="H8" s="401">
        <v>44.243828211941583</v>
      </c>
      <c r="I8" s="401">
        <v>43.813662436989397</v>
      </c>
      <c r="J8" s="401">
        <v>42.164486862259928</v>
      </c>
      <c r="K8" s="401">
        <v>35.712402214995166</v>
      </c>
      <c r="L8" s="401">
        <v>30.73792729245795</v>
      </c>
      <c r="M8" s="401">
        <v>11.950817213975109</v>
      </c>
      <c r="N8" s="401">
        <v>40.740714459312507</v>
      </c>
      <c r="O8" s="365"/>
      <c r="P8" s="400"/>
      <c r="Q8" s="400"/>
      <c r="R8" s="400"/>
      <c r="S8" s="400"/>
      <c r="T8" s="400"/>
      <c r="U8" s="400"/>
      <c r="V8" s="400"/>
      <c r="W8" s="400"/>
      <c r="X8" s="400"/>
      <c r="Y8" s="400"/>
      <c r="Z8" s="400"/>
      <c r="AA8" s="400"/>
    </row>
    <row r="9" spans="1:27" ht="13.8">
      <c r="A9" s="234"/>
      <c r="B9" s="235" t="s">
        <v>116</v>
      </c>
      <c r="C9" s="401">
        <v>27.777777777777779</v>
      </c>
      <c r="D9" s="401">
        <v>30.86541301565423</v>
      </c>
      <c r="E9" s="402">
        <v>34.465720372699508</v>
      </c>
      <c r="F9" s="402">
        <v>39.739958341441614</v>
      </c>
      <c r="G9" s="401">
        <v>38.548789060003834</v>
      </c>
      <c r="H9" s="401">
        <v>36.870402646893737</v>
      </c>
      <c r="I9" s="402">
        <v>35.541224416677863</v>
      </c>
      <c r="J9" s="402">
        <v>31.825560802833529</v>
      </c>
      <c r="K9" s="401">
        <v>28.852303683524813</v>
      </c>
      <c r="L9" s="401">
        <v>27.08922083165119</v>
      </c>
      <c r="M9" s="401">
        <v>14.765646166350583</v>
      </c>
      <c r="N9" s="401">
        <v>36.367339389749304</v>
      </c>
      <c r="O9" s="365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</row>
    <row r="10" spans="1:27" ht="13.8">
      <c r="A10" s="232" t="s">
        <v>117</v>
      </c>
      <c r="B10" s="233"/>
      <c r="C10" s="403">
        <v>45.876929384210776</v>
      </c>
      <c r="D10" s="403">
        <v>43.053078511911131</v>
      </c>
      <c r="E10" s="399">
        <v>47.675027063090525</v>
      </c>
      <c r="F10" s="399">
        <v>43.264427740058196</v>
      </c>
      <c r="G10" s="403">
        <v>40.508585620038701</v>
      </c>
      <c r="H10" s="403">
        <v>39.586364581168155</v>
      </c>
      <c r="I10" s="399">
        <v>40.65221687223162</v>
      </c>
      <c r="J10" s="399">
        <v>41.675278928665641</v>
      </c>
      <c r="K10" s="403">
        <v>41.233336945919582</v>
      </c>
      <c r="L10" s="403">
        <v>37.502209709627785</v>
      </c>
      <c r="M10" s="403">
        <v>13.926097156577436</v>
      </c>
      <c r="N10" s="403">
        <v>41.627648616008166</v>
      </c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  <c r="AA10" s="400"/>
    </row>
    <row r="11" spans="1:27" ht="13.8">
      <c r="A11" s="226"/>
      <c r="B11" s="233" t="s">
        <v>115</v>
      </c>
      <c r="C11" s="401">
        <v>46.86915576975673</v>
      </c>
      <c r="D11" s="401">
        <v>44.044693990041011</v>
      </c>
      <c r="E11" s="401">
        <v>48.665169890256841</v>
      </c>
      <c r="F11" s="401">
        <v>44.405722205937167</v>
      </c>
      <c r="G11" s="401">
        <v>42.01632393551624</v>
      </c>
      <c r="H11" s="401">
        <v>41.049606262809945</v>
      </c>
      <c r="I11" s="401">
        <v>40.996498455200822</v>
      </c>
      <c r="J11" s="401">
        <v>41.005754184980582</v>
      </c>
      <c r="K11" s="401">
        <v>39.876552724317435</v>
      </c>
      <c r="L11" s="401">
        <v>35.509570198261429</v>
      </c>
      <c r="M11" s="401">
        <v>13.384043205602485</v>
      </c>
      <c r="N11" s="401">
        <v>41.941559588152799</v>
      </c>
      <c r="O11" s="365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400"/>
    </row>
    <row r="12" spans="1:27" ht="13.8">
      <c r="A12" s="234"/>
      <c r="B12" s="235" t="s">
        <v>116</v>
      </c>
      <c r="C12" s="402">
        <v>44.448936170212768</v>
      </c>
      <c r="D12" s="402">
        <v>41.796095521751745</v>
      </c>
      <c r="E12" s="402">
        <v>46.544308231173382</v>
      </c>
      <c r="F12" s="402">
        <v>41.821434617689988</v>
      </c>
      <c r="G12" s="402">
        <v>38.523862822801021</v>
      </c>
      <c r="H12" s="402">
        <v>37.615093164478125</v>
      </c>
      <c r="I12" s="402">
        <v>40.166895077930825</v>
      </c>
      <c r="J12" s="402">
        <v>42.654115345823527</v>
      </c>
      <c r="K12" s="402">
        <v>43.435446089468059</v>
      </c>
      <c r="L12" s="402">
        <v>41.190525077931049</v>
      </c>
      <c r="M12" s="402">
        <v>15.164388204722631</v>
      </c>
      <c r="N12" s="402">
        <v>41.201730920795008</v>
      </c>
      <c r="O12" s="365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  <c r="AA12" s="400"/>
    </row>
    <row r="13" spans="1:27" ht="13.8">
      <c r="A13" s="236" t="s">
        <v>124</v>
      </c>
      <c r="B13" s="233"/>
      <c r="C13" s="404">
        <v>27.272727272727273</v>
      </c>
      <c r="D13" s="399">
        <v>36.649557962330704</v>
      </c>
      <c r="E13" s="399">
        <v>42.280128174661741</v>
      </c>
      <c r="F13" s="399">
        <v>42.656328879842128</v>
      </c>
      <c r="G13" s="399">
        <v>42.215709859230977</v>
      </c>
      <c r="H13" s="399">
        <v>41.25610645154697</v>
      </c>
      <c r="I13" s="399">
        <v>40.024192344850881</v>
      </c>
      <c r="J13" s="399">
        <v>38.465015743694728</v>
      </c>
      <c r="K13" s="399">
        <v>35.8242385647467</v>
      </c>
      <c r="L13" s="399">
        <v>30.952714121180154</v>
      </c>
      <c r="M13" s="399">
        <v>10.732516175179635</v>
      </c>
      <c r="N13" s="399">
        <v>39.150183381570677</v>
      </c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</row>
    <row r="14" spans="1:27" ht="13.8">
      <c r="A14" s="226"/>
      <c r="B14" s="233" t="s">
        <v>115</v>
      </c>
      <c r="C14" s="401">
        <v>16.666666666666668</v>
      </c>
      <c r="D14" s="401">
        <v>38.375716349981815</v>
      </c>
      <c r="E14" s="401">
        <v>44.061288737648539</v>
      </c>
      <c r="F14" s="401">
        <v>44.526436205990798</v>
      </c>
      <c r="G14" s="401">
        <v>44.255790697045867</v>
      </c>
      <c r="H14" s="401">
        <v>43.222164053018588</v>
      </c>
      <c r="I14" s="401">
        <v>41.191877803998857</v>
      </c>
      <c r="J14" s="401">
        <v>38.851121120954737</v>
      </c>
      <c r="K14" s="401">
        <v>35.495527848541641</v>
      </c>
      <c r="L14" s="401">
        <v>30.092388913330399</v>
      </c>
      <c r="M14" s="401">
        <v>10.470659874352082</v>
      </c>
      <c r="N14" s="401">
        <v>40.00243266648652</v>
      </c>
      <c r="O14" s="369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</row>
    <row r="15" spans="1:27" ht="13.8">
      <c r="A15" s="234"/>
      <c r="B15" s="235" t="s">
        <v>116</v>
      </c>
      <c r="C15" s="405">
        <v>40</v>
      </c>
      <c r="D15" s="402">
        <v>34.313686366840919</v>
      </c>
      <c r="E15" s="402">
        <v>40.104470562084963</v>
      </c>
      <c r="F15" s="402">
        <v>40.371951877751258</v>
      </c>
      <c r="G15" s="402">
        <v>39.67234547267973</v>
      </c>
      <c r="H15" s="402">
        <v>38.62176165803109</v>
      </c>
      <c r="I15" s="402">
        <v>38.229961546890877</v>
      </c>
      <c r="J15" s="402">
        <v>37.820939388898132</v>
      </c>
      <c r="K15" s="402">
        <v>36.440749315933488</v>
      </c>
      <c r="L15" s="402">
        <v>32.824088314706586</v>
      </c>
      <c r="M15" s="402">
        <v>11.439454691259021</v>
      </c>
      <c r="N15" s="402">
        <v>37.943811536677146</v>
      </c>
      <c r="O15" s="399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</row>
    <row r="16" spans="1:27" ht="13.8">
      <c r="A16" s="236" t="s">
        <v>119</v>
      </c>
      <c r="B16" s="233"/>
      <c r="C16" s="404">
        <v>0</v>
      </c>
      <c r="D16" s="399">
        <v>70.498084291187737</v>
      </c>
      <c r="E16" s="399">
        <v>40.029074295207934</v>
      </c>
      <c r="F16" s="399">
        <v>35.243372583590457</v>
      </c>
      <c r="G16" s="399">
        <v>34.96467805178392</v>
      </c>
      <c r="H16" s="399">
        <v>35.641833396652061</v>
      </c>
      <c r="I16" s="399">
        <v>36.330085023332458</v>
      </c>
      <c r="J16" s="399">
        <v>35.841838728332732</v>
      </c>
      <c r="K16" s="399">
        <v>34.404166451812507</v>
      </c>
      <c r="L16" s="399">
        <v>29.964348707171538</v>
      </c>
      <c r="M16" s="399">
        <v>9.3482490272373546</v>
      </c>
      <c r="N16" s="399">
        <v>32.955896470827582</v>
      </c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</row>
    <row r="17" spans="1:27" ht="13.8">
      <c r="A17" s="226"/>
      <c r="B17" s="233" t="s">
        <v>115</v>
      </c>
      <c r="C17" s="401">
        <v>0</v>
      </c>
      <c r="D17" s="401">
        <v>71.31782945736434</v>
      </c>
      <c r="E17" s="401">
        <v>40.490953877516354</v>
      </c>
      <c r="F17" s="401">
        <v>36.890490228190849</v>
      </c>
      <c r="G17" s="401">
        <v>36.654585970117488</v>
      </c>
      <c r="H17" s="401">
        <v>36.831123623190685</v>
      </c>
      <c r="I17" s="401">
        <v>35.796030030594451</v>
      </c>
      <c r="J17" s="401">
        <v>34.164474232449614</v>
      </c>
      <c r="K17" s="401">
        <v>32.326396262476109</v>
      </c>
      <c r="L17" s="401">
        <v>28.077765315387492</v>
      </c>
      <c r="M17" s="401">
        <v>9.2717714200035601</v>
      </c>
      <c r="N17" s="401">
        <v>32.49250119343823</v>
      </c>
      <c r="O17" s="401"/>
      <c r="P17" s="400"/>
      <c r="Q17" s="400"/>
      <c r="R17" s="400"/>
      <c r="S17" s="400"/>
      <c r="T17" s="400"/>
      <c r="U17" s="400"/>
      <c r="V17" s="400"/>
      <c r="W17" s="400"/>
      <c r="X17" s="400"/>
      <c r="Y17" s="400"/>
      <c r="Z17" s="400"/>
      <c r="AA17" s="400"/>
    </row>
    <row r="18" spans="1:27" ht="13.8">
      <c r="A18" s="234"/>
      <c r="B18" s="235" t="s">
        <v>116</v>
      </c>
      <c r="C18" s="405">
        <v>0</v>
      </c>
      <c r="D18" s="402">
        <v>69.696969696969703</v>
      </c>
      <c r="E18" s="402">
        <v>39.302884615384613</v>
      </c>
      <c r="F18" s="402">
        <v>32.304875435828514</v>
      </c>
      <c r="G18" s="402">
        <v>31.86550801832103</v>
      </c>
      <c r="H18" s="402">
        <v>33.515484403119373</v>
      </c>
      <c r="I18" s="402">
        <v>37.30786877724249</v>
      </c>
      <c r="J18" s="402">
        <v>39.047250722296788</v>
      </c>
      <c r="K18" s="402">
        <v>38.817294371597022</v>
      </c>
      <c r="L18" s="402">
        <v>34.422009086320038</v>
      </c>
      <c r="M18" s="402">
        <v>9.5675777365691097</v>
      </c>
      <c r="N18" s="402">
        <v>33.864597059880545</v>
      </c>
      <c r="O18" s="401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</row>
    <row r="19" spans="1:27" ht="13.8">
      <c r="A19" s="236" t="s">
        <v>120</v>
      </c>
      <c r="B19" s="233"/>
      <c r="C19" s="404">
        <v>45.866664341669903</v>
      </c>
      <c r="D19" s="399">
        <v>41.630419734310848</v>
      </c>
      <c r="E19" s="399">
        <v>43.068028652934423</v>
      </c>
      <c r="F19" s="399">
        <v>41.947636998896655</v>
      </c>
      <c r="G19" s="399">
        <v>39.968437290681386</v>
      </c>
      <c r="H19" s="399">
        <v>39.077955035032716</v>
      </c>
      <c r="I19" s="399">
        <v>39.213318279984421</v>
      </c>
      <c r="J19" s="399">
        <v>38.884304999906384</v>
      </c>
      <c r="K19" s="399">
        <v>37.394198698200817</v>
      </c>
      <c r="L19" s="399">
        <v>33.120227812443282</v>
      </c>
      <c r="M19" s="399">
        <v>11.467349146729811</v>
      </c>
      <c r="N19" s="399">
        <v>39.098644350807142</v>
      </c>
      <c r="O19" s="399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</row>
    <row r="20" spans="1:27">
      <c r="A20" s="233"/>
      <c r="B20" s="233" t="s">
        <v>115</v>
      </c>
      <c r="C20" s="401">
        <v>46.854614094579517</v>
      </c>
      <c r="D20" s="401">
        <v>42.724972178045817</v>
      </c>
      <c r="E20" s="401">
        <v>44.27528941437555</v>
      </c>
      <c r="F20" s="401">
        <v>43.443614771856787</v>
      </c>
      <c r="G20" s="401">
        <v>41.6087315899115</v>
      </c>
      <c r="H20" s="401">
        <v>40.598488004878959</v>
      </c>
      <c r="I20" s="401">
        <v>39.562965638906391</v>
      </c>
      <c r="J20" s="401">
        <v>38.209088657601768</v>
      </c>
      <c r="K20" s="401">
        <v>36.055232503885954</v>
      </c>
      <c r="L20" s="401">
        <v>31.431842391572179</v>
      </c>
      <c r="M20" s="401">
        <v>11.096877672466103</v>
      </c>
      <c r="N20" s="401">
        <v>39.387226468077706</v>
      </c>
      <c r="O20" s="401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  <c r="AA20" s="400"/>
    </row>
    <row r="21" spans="1:27">
      <c r="A21" s="233"/>
      <c r="B21" s="233" t="s">
        <v>116</v>
      </c>
      <c r="C21" s="401">
        <v>44.444562605015207</v>
      </c>
      <c r="D21" s="401">
        <v>40.222598048015421</v>
      </c>
      <c r="E21" s="401">
        <v>41.621460004230421</v>
      </c>
      <c r="F21" s="401">
        <v>40.050331867058524</v>
      </c>
      <c r="G21" s="401">
        <v>37.701913024560923</v>
      </c>
      <c r="H21" s="401">
        <v>36.881866484686881</v>
      </c>
      <c r="I21" s="401">
        <v>38.67309420295296</v>
      </c>
      <c r="J21" s="401">
        <v>39.985680222284991</v>
      </c>
      <c r="K21" s="401">
        <v>39.832405218159664</v>
      </c>
      <c r="L21" s="401">
        <v>36.616014944351129</v>
      </c>
      <c r="M21" s="401">
        <v>12.41564103728598</v>
      </c>
      <c r="N21" s="401">
        <v>38.680119817945759</v>
      </c>
      <c r="O21" s="401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</row>
    <row r="22" spans="1:27" ht="3" customHeight="1" thickBot="1">
      <c r="A22" s="138"/>
      <c r="B22" s="157"/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  <c r="N22" s="406"/>
      <c r="O22" s="71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  <c r="AA22" s="400"/>
    </row>
    <row r="23" spans="1:27">
      <c r="O23" s="407"/>
      <c r="P23" s="407"/>
      <c r="Q23" s="407"/>
      <c r="R23" s="407"/>
      <c r="S23" s="407"/>
    </row>
    <row r="24" spans="1:27">
      <c r="C24" s="399"/>
      <c r="D24" s="399"/>
      <c r="E24" s="399"/>
      <c r="L24" s="407"/>
      <c r="M24" s="399"/>
      <c r="N24" s="401"/>
      <c r="O24" s="408"/>
      <c r="P24" s="408"/>
      <c r="Q24" s="408"/>
      <c r="R24" s="408"/>
      <c r="S24" s="407"/>
    </row>
    <row r="25" spans="1:27"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</row>
    <row r="26" spans="1:27"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</row>
    <row r="27" spans="1:27">
      <c r="A27" s="409"/>
      <c r="B27" s="409"/>
      <c r="C27" s="409"/>
      <c r="D27" s="409"/>
      <c r="E27" s="409"/>
      <c r="F27" s="410"/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09"/>
      <c r="R27" s="409"/>
    </row>
    <row r="28" spans="1:27">
      <c r="A28" s="409"/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</row>
    <row r="29" spans="1:27">
      <c r="A29" s="409"/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</row>
    <row r="30" spans="1:27">
      <c r="A30" s="409"/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</row>
    <row r="31" spans="1:27">
      <c r="A31" s="409"/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</row>
    <row r="32" spans="1:27">
      <c r="A32" s="409"/>
      <c r="B32" s="409"/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</row>
    <row r="33" spans="1:18">
      <c r="A33" s="409"/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</row>
    <row r="34" spans="1:18">
      <c r="A34" s="409"/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09"/>
      <c r="Q34" s="409"/>
      <c r="R34" s="409"/>
    </row>
    <row r="35" spans="1:18">
      <c r="A35" s="409"/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</row>
    <row r="36" spans="1:18">
      <c r="A36" s="409"/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</row>
    <row r="37" spans="1:18">
      <c r="A37" s="40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</row>
    <row r="38" spans="1:18">
      <c r="A38" s="409"/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</row>
    <row r="39" spans="1:18">
      <c r="A39" s="409"/>
      <c r="B39" s="409"/>
      <c r="C39" s="409"/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</row>
    <row r="40" spans="1:18">
      <c r="A40" s="409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</row>
    <row r="41" spans="1:18">
      <c r="A41" s="409"/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</row>
    <row r="42" spans="1:18">
      <c r="A42" s="409"/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</row>
    <row r="43" spans="1:18">
      <c r="A43" s="409"/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</row>
    <row r="44" spans="1:18">
      <c r="A44" s="409"/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</row>
    <row r="45" spans="1:18">
      <c r="A45" s="409"/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</row>
    <row r="46" spans="1:18">
      <c r="A46" s="409"/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  <c r="M46" s="409"/>
      <c r="N46" s="409"/>
      <c r="O46" s="409"/>
      <c r="P46" s="409"/>
      <c r="Q46" s="409"/>
      <c r="R46" s="409"/>
    </row>
    <row r="47" spans="1:18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</row>
    <row r="48" spans="1:18">
      <c r="A48" s="409"/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  <c r="O48" s="409"/>
      <c r="P48" s="409"/>
      <c r="Q48" s="409"/>
      <c r="R48" s="409"/>
    </row>
    <row r="49" spans="1:18">
      <c r="A49" s="409"/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</row>
    <row r="50" spans="1:18">
      <c r="A50" s="409"/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830"/>
      <c r="C55" s="1830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1876"/>
    </row>
    <row r="56" spans="1:18" ht="13.8">
      <c r="B56" s="1875"/>
      <c r="C56" s="1875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1877"/>
    </row>
    <row r="57" spans="1:18">
      <c r="B57" s="39"/>
      <c r="C57" s="40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0"/>
    </row>
    <row r="58" spans="1:18" ht="13.8">
      <c r="B58" s="43"/>
      <c r="C58" s="44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18" ht="13.8">
      <c r="B59" s="48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8" ht="13.8">
      <c r="B60" s="43"/>
      <c r="C60" s="49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18" ht="13.8">
      <c r="B61" s="43"/>
      <c r="C61" s="56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</row>
    <row r="62" spans="1:18" ht="13.8">
      <c r="B62" s="48"/>
      <c r="C62" s="49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1:18" ht="13.8">
      <c r="B63" s="43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18" ht="13.8">
      <c r="B64" s="43"/>
      <c r="C64" s="5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</row>
    <row r="65" spans="2:15" ht="13.8">
      <c r="B65" s="48"/>
      <c r="C65" s="49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2:15" ht="13.8">
      <c r="B66" s="43"/>
      <c r="C66" s="49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2:15" ht="13.8">
      <c r="B67" s="43"/>
      <c r="C67" s="56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  <row r="68" spans="2:15" ht="13.8">
      <c r="B68" s="48"/>
      <c r="C68" s="49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2:15" ht="13.8">
      <c r="B69" s="43"/>
      <c r="C69" s="49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2:15" ht="13.8">
      <c r="B70" s="63"/>
      <c r="C70" s="56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</row>
    <row r="71" spans="2:15">
      <c r="B71" s="66"/>
      <c r="C71" s="67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2:15">
      <c r="B72" s="49"/>
      <c r="C72" s="67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2:15">
      <c r="B73" s="67"/>
      <c r="C73" s="22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D736C-E952-42BA-9641-5839FFA4EB75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15" customWidth="1"/>
    <col min="2" max="12" width="11.5546875" style="415"/>
    <col min="13" max="13" width="7.33203125" style="415" customWidth="1"/>
    <col min="14" max="256" width="11.5546875" style="415"/>
    <col min="257" max="257" width="13.88671875" style="415" customWidth="1"/>
    <col min="258" max="268" width="11.5546875" style="415"/>
    <col min="269" max="269" width="7.33203125" style="415" customWidth="1"/>
    <col min="270" max="512" width="11.5546875" style="415"/>
    <col min="513" max="513" width="13.88671875" style="415" customWidth="1"/>
    <col min="514" max="524" width="11.5546875" style="415"/>
    <col min="525" max="525" width="7.33203125" style="415" customWidth="1"/>
    <col min="526" max="768" width="11.5546875" style="415"/>
    <col min="769" max="769" width="13.88671875" style="415" customWidth="1"/>
    <col min="770" max="780" width="11.5546875" style="415"/>
    <col min="781" max="781" width="7.33203125" style="415" customWidth="1"/>
    <col min="782" max="1024" width="11.5546875" style="415"/>
    <col min="1025" max="1025" width="13.88671875" style="415" customWidth="1"/>
    <col min="1026" max="1036" width="11.5546875" style="415"/>
    <col min="1037" max="1037" width="7.33203125" style="415" customWidth="1"/>
    <col min="1038" max="1280" width="11.5546875" style="415"/>
    <col min="1281" max="1281" width="13.88671875" style="415" customWidth="1"/>
    <col min="1282" max="1292" width="11.5546875" style="415"/>
    <col min="1293" max="1293" width="7.33203125" style="415" customWidth="1"/>
    <col min="1294" max="1536" width="11.5546875" style="415"/>
    <col min="1537" max="1537" width="13.88671875" style="415" customWidth="1"/>
    <col min="1538" max="1548" width="11.5546875" style="415"/>
    <col min="1549" max="1549" width="7.33203125" style="415" customWidth="1"/>
    <col min="1550" max="1792" width="11.5546875" style="415"/>
    <col min="1793" max="1793" width="13.88671875" style="415" customWidth="1"/>
    <col min="1794" max="1804" width="11.5546875" style="415"/>
    <col min="1805" max="1805" width="7.33203125" style="415" customWidth="1"/>
    <col min="1806" max="2048" width="11.5546875" style="415"/>
    <col min="2049" max="2049" width="13.88671875" style="415" customWidth="1"/>
    <col min="2050" max="2060" width="11.5546875" style="415"/>
    <col min="2061" max="2061" width="7.33203125" style="415" customWidth="1"/>
    <col min="2062" max="2304" width="11.5546875" style="415"/>
    <col min="2305" max="2305" width="13.88671875" style="415" customWidth="1"/>
    <col min="2306" max="2316" width="11.5546875" style="415"/>
    <col min="2317" max="2317" width="7.33203125" style="415" customWidth="1"/>
    <col min="2318" max="2560" width="11.5546875" style="415"/>
    <col min="2561" max="2561" width="13.88671875" style="415" customWidth="1"/>
    <col min="2562" max="2572" width="11.5546875" style="415"/>
    <col min="2573" max="2573" width="7.33203125" style="415" customWidth="1"/>
    <col min="2574" max="2816" width="11.5546875" style="415"/>
    <col min="2817" max="2817" width="13.88671875" style="415" customWidth="1"/>
    <col min="2818" max="2828" width="11.5546875" style="415"/>
    <col min="2829" max="2829" width="7.33203125" style="415" customWidth="1"/>
    <col min="2830" max="3072" width="11.5546875" style="415"/>
    <col min="3073" max="3073" width="13.88671875" style="415" customWidth="1"/>
    <col min="3074" max="3084" width="11.5546875" style="415"/>
    <col min="3085" max="3085" width="7.33203125" style="415" customWidth="1"/>
    <col min="3086" max="3328" width="11.5546875" style="415"/>
    <col min="3329" max="3329" width="13.88671875" style="415" customWidth="1"/>
    <col min="3330" max="3340" width="11.5546875" style="415"/>
    <col min="3341" max="3341" width="7.33203125" style="415" customWidth="1"/>
    <col min="3342" max="3584" width="11.5546875" style="415"/>
    <col min="3585" max="3585" width="13.88671875" style="415" customWidth="1"/>
    <col min="3586" max="3596" width="11.5546875" style="415"/>
    <col min="3597" max="3597" width="7.33203125" style="415" customWidth="1"/>
    <col min="3598" max="3840" width="11.5546875" style="415"/>
    <col min="3841" max="3841" width="13.88671875" style="415" customWidth="1"/>
    <col min="3842" max="3852" width="11.5546875" style="415"/>
    <col min="3853" max="3853" width="7.33203125" style="415" customWidth="1"/>
    <col min="3854" max="4096" width="11.5546875" style="415"/>
    <col min="4097" max="4097" width="13.88671875" style="415" customWidth="1"/>
    <col min="4098" max="4108" width="11.5546875" style="415"/>
    <col min="4109" max="4109" width="7.33203125" style="415" customWidth="1"/>
    <col min="4110" max="4352" width="11.5546875" style="415"/>
    <col min="4353" max="4353" width="13.88671875" style="415" customWidth="1"/>
    <col min="4354" max="4364" width="11.5546875" style="415"/>
    <col min="4365" max="4365" width="7.33203125" style="415" customWidth="1"/>
    <col min="4366" max="4608" width="11.5546875" style="415"/>
    <col min="4609" max="4609" width="13.88671875" style="415" customWidth="1"/>
    <col min="4610" max="4620" width="11.5546875" style="415"/>
    <col min="4621" max="4621" width="7.33203125" style="415" customWidth="1"/>
    <col min="4622" max="4864" width="11.5546875" style="415"/>
    <col min="4865" max="4865" width="13.88671875" style="415" customWidth="1"/>
    <col min="4866" max="4876" width="11.5546875" style="415"/>
    <col min="4877" max="4877" width="7.33203125" style="415" customWidth="1"/>
    <col min="4878" max="5120" width="11.5546875" style="415"/>
    <col min="5121" max="5121" width="13.88671875" style="415" customWidth="1"/>
    <col min="5122" max="5132" width="11.5546875" style="415"/>
    <col min="5133" max="5133" width="7.33203125" style="415" customWidth="1"/>
    <col min="5134" max="5376" width="11.5546875" style="415"/>
    <col min="5377" max="5377" width="13.88671875" style="415" customWidth="1"/>
    <col min="5378" max="5388" width="11.5546875" style="415"/>
    <col min="5389" max="5389" width="7.33203125" style="415" customWidth="1"/>
    <col min="5390" max="5632" width="11.5546875" style="415"/>
    <col min="5633" max="5633" width="13.88671875" style="415" customWidth="1"/>
    <col min="5634" max="5644" width="11.5546875" style="415"/>
    <col min="5645" max="5645" width="7.33203125" style="415" customWidth="1"/>
    <col min="5646" max="5888" width="11.5546875" style="415"/>
    <col min="5889" max="5889" width="13.88671875" style="415" customWidth="1"/>
    <col min="5890" max="5900" width="11.5546875" style="415"/>
    <col min="5901" max="5901" width="7.33203125" style="415" customWidth="1"/>
    <col min="5902" max="6144" width="11.5546875" style="415"/>
    <col min="6145" max="6145" width="13.88671875" style="415" customWidth="1"/>
    <col min="6146" max="6156" width="11.5546875" style="415"/>
    <col min="6157" max="6157" width="7.33203125" style="415" customWidth="1"/>
    <col min="6158" max="6400" width="11.5546875" style="415"/>
    <col min="6401" max="6401" width="13.88671875" style="415" customWidth="1"/>
    <col min="6402" max="6412" width="11.5546875" style="415"/>
    <col min="6413" max="6413" width="7.33203125" style="415" customWidth="1"/>
    <col min="6414" max="6656" width="11.5546875" style="415"/>
    <col min="6657" max="6657" width="13.88671875" style="415" customWidth="1"/>
    <col min="6658" max="6668" width="11.5546875" style="415"/>
    <col min="6669" max="6669" width="7.33203125" style="415" customWidth="1"/>
    <col min="6670" max="6912" width="11.5546875" style="415"/>
    <col min="6913" max="6913" width="13.88671875" style="415" customWidth="1"/>
    <col min="6914" max="6924" width="11.5546875" style="415"/>
    <col min="6925" max="6925" width="7.33203125" style="415" customWidth="1"/>
    <col min="6926" max="7168" width="11.5546875" style="415"/>
    <col min="7169" max="7169" width="13.88671875" style="415" customWidth="1"/>
    <col min="7170" max="7180" width="11.5546875" style="415"/>
    <col min="7181" max="7181" width="7.33203125" style="415" customWidth="1"/>
    <col min="7182" max="7424" width="11.5546875" style="415"/>
    <col min="7425" max="7425" width="13.88671875" style="415" customWidth="1"/>
    <col min="7426" max="7436" width="11.5546875" style="415"/>
    <col min="7437" max="7437" width="7.33203125" style="415" customWidth="1"/>
    <col min="7438" max="7680" width="11.5546875" style="415"/>
    <col min="7681" max="7681" width="13.88671875" style="415" customWidth="1"/>
    <col min="7682" max="7692" width="11.5546875" style="415"/>
    <col min="7693" max="7693" width="7.33203125" style="415" customWidth="1"/>
    <col min="7694" max="7936" width="11.5546875" style="415"/>
    <col min="7937" max="7937" width="13.88671875" style="415" customWidth="1"/>
    <col min="7938" max="7948" width="11.5546875" style="415"/>
    <col min="7949" max="7949" width="7.33203125" style="415" customWidth="1"/>
    <col min="7950" max="8192" width="11.5546875" style="415"/>
    <col min="8193" max="8193" width="13.88671875" style="415" customWidth="1"/>
    <col min="8194" max="8204" width="11.5546875" style="415"/>
    <col min="8205" max="8205" width="7.33203125" style="415" customWidth="1"/>
    <col min="8206" max="8448" width="11.5546875" style="415"/>
    <col min="8449" max="8449" width="13.88671875" style="415" customWidth="1"/>
    <col min="8450" max="8460" width="11.5546875" style="415"/>
    <col min="8461" max="8461" width="7.33203125" style="415" customWidth="1"/>
    <col min="8462" max="8704" width="11.5546875" style="415"/>
    <col min="8705" max="8705" width="13.88671875" style="415" customWidth="1"/>
    <col min="8706" max="8716" width="11.5546875" style="415"/>
    <col min="8717" max="8717" width="7.33203125" style="415" customWidth="1"/>
    <col min="8718" max="8960" width="11.5546875" style="415"/>
    <col min="8961" max="8961" width="13.88671875" style="415" customWidth="1"/>
    <col min="8962" max="8972" width="11.5546875" style="415"/>
    <col min="8973" max="8973" width="7.33203125" style="415" customWidth="1"/>
    <col min="8974" max="9216" width="11.5546875" style="415"/>
    <col min="9217" max="9217" width="13.88671875" style="415" customWidth="1"/>
    <col min="9218" max="9228" width="11.5546875" style="415"/>
    <col min="9229" max="9229" width="7.33203125" style="415" customWidth="1"/>
    <col min="9230" max="9472" width="11.5546875" style="415"/>
    <col min="9473" max="9473" width="13.88671875" style="415" customWidth="1"/>
    <col min="9474" max="9484" width="11.5546875" style="415"/>
    <col min="9485" max="9485" width="7.33203125" style="415" customWidth="1"/>
    <col min="9486" max="9728" width="11.5546875" style="415"/>
    <col min="9729" max="9729" width="13.88671875" style="415" customWidth="1"/>
    <col min="9730" max="9740" width="11.5546875" style="415"/>
    <col min="9741" max="9741" width="7.33203125" style="415" customWidth="1"/>
    <col min="9742" max="9984" width="11.5546875" style="415"/>
    <col min="9985" max="9985" width="13.88671875" style="415" customWidth="1"/>
    <col min="9986" max="9996" width="11.5546875" style="415"/>
    <col min="9997" max="9997" width="7.33203125" style="415" customWidth="1"/>
    <col min="9998" max="10240" width="11.5546875" style="415"/>
    <col min="10241" max="10241" width="13.88671875" style="415" customWidth="1"/>
    <col min="10242" max="10252" width="11.5546875" style="415"/>
    <col min="10253" max="10253" width="7.33203125" style="415" customWidth="1"/>
    <col min="10254" max="10496" width="11.5546875" style="415"/>
    <col min="10497" max="10497" width="13.88671875" style="415" customWidth="1"/>
    <col min="10498" max="10508" width="11.5546875" style="415"/>
    <col min="10509" max="10509" width="7.33203125" style="415" customWidth="1"/>
    <col min="10510" max="10752" width="11.5546875" style="415"/>
    <col min="10753" max="10753" width="13.88671875" style="415" customWidth="1"/>
    <col min="10754" max="10764" width="11.5546875" style="415"/>
    <col min="10765" max="10765" width="7.33203125" style="415" customWidth="1"/>
    <col min="10766" max="11008" width="11.5546875" style="415"/>
    <col min="11009" max="11009" width="13.88671875" style="415" customWidth="1"/>
    <col min="11010" max="11020" width="11.5546875" style="415"/>
    <col min="11021" max="11021" width="7.33203125" style="415" customWidth="1"/>
    <col min="11022" max="11264" width="11.5546875" style="415"/>
    <col min="11265" max="11265" width="13.88671875" style="415" customWidth="1"/>
    <col min="11266" max="11276" width="11.5546875" style="415"/>
    <col min="11277" max="11277" width="7.33203125" style="415" customWidth="1"/>
    <col min="11278" max="11520" width="11.5546875" style="415"/>
    <col min="11521" max="11521" width="13.88671875" style="415" customWidth="1"/>
    <col min="11522" max="11532" width="11.5546875" style="415"/>
    <col min="11533" max="11533" width="7.33203125" style="415" customWidth="1"/>
    <col min="11534" max="11776" width="11.5546875" style="415"/>
    <col min="11777" max="11777" width="13.88671875" style="415" customWidth="1"/>
    <col min="11778" max="11788" width="11.5546875" style="415"/>
    <col min="11789" max="11789" width="7.33203125" style="415" customWidth="1"/>
    <col min="11790" max="12032" width="11.5546875" style="415"/>
    <col min="12033" max="12033" width="13.88671875" style="415" customWidth="1"/>
    <col min="12034" max="12044" width="11.5546875" style="415"/>
    <col min="12045" max="12045" width="7.33203125" style="415" customWidth="1"/>
    <col min="12046" max="12288" width="11.5546875" style="415"/>
    <col min="12289" max="12289" width="13.88671875" style="415" customWidth="1"/>
    <col min="12290" max="12300" width="11.5546875" style="415"/>
    <col min="12301" max="12301" width="7.33203125" style="415" customWidth="1"/>
    <col min="12302" max="12544" width="11.5546875" style="415"/>
    <col min="12545" max="12545" width="13.88671875" style="415" customWidth="1"/>
    <col min="12546" max="12556" width="11.5546875" style="415"/>
    <col min="12557" max="12557" width="7.33203125" style="415" customWidth="1"/>
    <col min="12558" max="12800" width="11.5546875" style="415"/>
    <col min="12801" max="12801" width="13.88671875" style="415" customWidth="1"/>
    <col min="12802" max="12812" width="11.5546875" style="415"/>
    <col min="12813" max="12813" width="7.33203125" style="415" customWidth="1"/>
    <col min="12814" max="13056" width="11.5546875" style="415"/>
    <col min="13057" max="13057" width="13.88671875" style="415" customWidth="1"/>
    <col min="13058" max="13068" width="11.5546875" style="415"/>
    <col min="13069" max="13069" width="7.33203125" style="415" customWidth="1"/>
    <col min="13070" max="13312" width="11.5546875" style="415"/>
    <col min="13313" max="13313" width="13.88671875" style="415" customWidth="1"/>
    <col min="13314" max="13324" width="11.5546875" style="415"/>
    <col min="13325" max="13325" width="7.33203125" style="415" customWidth="1"/>
    <col min="13326" max="13568" width="11.5546875" style="415"/>
    <col min="13569" max="13569" width="13.88671875" style="415" customWidth="1"/>
    <col min="13570" max="13580" width="11.5546875" style="415"/>
    <col min="13581" max="13581" width="7.33203125" style="415" customWidth="1"/>
    <col min="13582" max="13824" width="11.5546875" style="415"/>
    <col min="13825" max="13825" width="13.88671875" style="415" customWidth="1"/>
    <col min="13826" max="13836" width="11.5546875" style="415"/>
    <col min="13837" max="13837" width="7.33203125" style="415" customWidth="1"/>
    <col min="13838" max="14080" width="11.5546875" style="415"/>
    <col min="14081" max="14081" width="13.88671875" style="415" customWidth="1"/>
    <col min="14082" max="14092" width="11.5546875" style="415"/>
    <col min="14093" max="14093" width="7.33203125" style="415" customWidth="1"/>
    <col min="14094" max="14336" width="11.5546875" style="415"/>
    <col min="14337" max="14337" width="13.88671875" style="415" customWidth="1"/>
    <col min="14338" max="14348" width="11.5546875" style="415"/>
    <col min="14349" max="14349" width="7.33203125" style="415" customWidth="1"/>
    <col min="14350" max="14592" width="11.5546875" style="415"/>
    <col min="14593" max="14593" width="13.88671875" style="415" customWidth="1"/>
    <col min="14594" max="14604" width="11.5546875" style="415"/>
    <col min="14605" max="14605" width="7.33203125" style="415" customWidth="1"/>
    <col min="14606" max="14848" width="11.5546875" style="415"/>
    <col min="14849" max="14849" width="13.88671875" style="415" customWidth="1"/>
    <col min="14850" max="14860" width="11.5546875" style="415"/>
    <col min="14861" max="14861" width="7.33203125" style="415" customWidth="1"/>
    <col min="14862" max="15104" width="11.5546875" style="415"/>
    <col min="15105" max="15105" width="13.88671875" style="415" customWidth="1"/>
    <col min="15106" max="15116" width="11.5546875" style="415"/>
    <col min="15117" max="15117" width="7.33203125" style="415" customWidth="1"/>
    <col min="15118" max="15360" width="11.5546875" style="415"/>
    <col min="15361" max="15361" width="13.88671875" style="415" customWidth="1"/>
    <col min="15362" max="15372" width="11.5546875" style="415"/>
    <col min="15373" max="15373" width="7.33203125" style="415" customWidth="1"/>
    <col min="15374" max="15616" width="11.5546875" style="415"/>
    <col min="15617" max="15617" width="13.88671875" style="415" customWidth="1"/>
    <col min="15618" max="15628" width="11.5546875" style="415"/>
    <col min="15629" max="15629" width="7.33203125" style="415" customWidth="1"/>
    <col min="15630" max="15872" width="11.5546875" style="415"/>
    <col min="15873" max="15873" width="13.88671875" style="415" customWidth="1"/>
    <col min="15874" max="15884" width="11.5546875" style="415"/>
    <col min="15885" max="15885" width="7.33203125" style="415" customWidth="1"/>
    <col min="15886" max="16128" width="11.5546875" style="415"/>
    <col min="16129" max="16129" width="13.88671875" style="415" customWidth="1"/>
    <col min="16130" max="16140" width="11.5546875" style="415"/>
    <col min="16141" max="16141" width="7.33203125" style="415" customWidth="1"/>
    <col min="16142" max="16384" width="11.5546875" style="415"/>
  </cols>
  <sheetData>
    <row r="1" spans="1:13" s="91" customFormat="1"/>
    <row r="2" spans="1:13" s="91" customFormat="1" ht="30" customHeight="1">
      <c r="A2" s="23" t="s">
        <v>257</v>
      </c>
      <c r="B2" s="23"/>
      <c r="C2" s="23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s="91" customFormat="1" ht="16.8">
      <c r="A3" s="25">
        <v>45351</v>
      </c>
      <c r="B3" s="25"/>
      <c r="C3" s="25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s="91" customFormat="1" ht="13.8" thickBot="1"/>
    <row r="5" spans="1:13" s="91" customFormat="1">
      <c r="A5" s="1835" t="s">
        <v>127</v>
      </c>
      <c r="B5" s="93" t="s">
        <v>114</v>
      </c>
      <c r="C5" s="93"/>
      <c r="D5" s="93" t="s">
        <v>117</v>
      </c>
      <c r="E5" s="93"/>
      <c r="F5" s="93" t="s">
        <v>118</v>
      </c>
      <c r="G5" s="93"/>
      <c r="H5" s="93" t="s">
        <v>119</v>
      </c>
      <c r="I5" s="93"/>
      <c r="J5" s="93" t="s">
        <v>120</v>
      </c>
      <c r="K5" s="93"/>
      <c r="L5" s="93"/>
      <c r="M5" s="93"/>
    </row>
    <row r="6" spans="1:13" s="91" customFormat="1">
      <c r="A6" s="1836"/>
      <c r="B6" s="95" t="s">
        <v>115</v>
      </c>
      <c r="C6" s="95" t="s">
        <v>116</v>
      </c>
      <c r="D6" s="95" t="s">
        <v>115</v>
      </c>
      <c r="E6" s="95" t="s">
        <v>116</v>
      </c>
      <c r="F6" s="95" t="s">
        <v>115</v>
      </c>
      <c r="G6" s="95" t="s">
        <v>116</v>
      </c>
      <c r="H6" s="95" t="s">
        <v>115</v>
      </c>
      <c r="I6" s="95" t="s">
        <v>116</v>
      </c>
      <c r="J6" s="95" t="s">
        <v>115</v>
      </c>
      <c r="K6" s="95" t="s">
        <v>116</v>
      </c>
      <c r="L6" s="95" t="s">
        <v>128</v>
      </c>
      <c r="M6" s="95" t="s">
        <v>129</v>
      </c>
    </row>
    <row r="7" spans="1:13" s="91" customFormat="1">
      <c r="A7" s="72" t="s">
        <v>130</v>
      </c>
      <c r="B7" s="413">
        <v>1008</v>
      </c>
      <c r="C7" s="413">
        <v>668</v>
      </c>
      <c r="D7" s="413">
        <v>6675</v>
      </c>
      <c r="E7" s="413">
        <v>4731</v>
      </c>
      <c r="F7" s="413">
        <v>1949</v>
      </c>
      <c r="G7" s="413">
        <v>1068</v>
      </c>
      <c r="H7" s="413">
        <v>1973</v>
      </c>
      <c r="I7" s="413">
        <v>1082</v>
      </c>
      <c r="J7" s="413">
        <v>11605</v>
      </c>
      <c r="K7" s="413">
        <v>7549</v>
      </c>
      <c r="L7" s="413">
        <v>19154</v>
      </c>
      <c r="M7" s="71">
        <v>0.52281623094098184</v>
      </c>
    </row>
    <row r="8" spans="1:13" s="91" customFormat="1">
      <c r="A8" s="72" t="s">
        <v>131</v>
      </c>
      <c r="B8" s="413">
        <v>3587</v>
      </c>
      <c r="C8" s="413">
        <v>2102</v>
      </c>
      <c r="D8" s="413">
        <v>27831</v>
      </c>
      <c r="E8" s="413">
        <v>18535</v>
      </c>
      <c r="F8" s="413">
        <v>10743</v>
      </c>
      <c r="G8" s="413">
        <v>6284</v>
      </c>
      <c r="H8" s="413">
        <v>10156</v>
      </c>
      <c r="I8" s="413">
        <v>4499</v>
      </c>
      <c r="J8" s="413">
        <v>52317</v>
      </c>
      <c r="K8" s="413">
        <v>31420</v>
      </c>
      <c r="L8" s="413">
        <v>83737</v>
      </c>
      <c r="M8" s="71">
        <v>2.2856355189675783</v>
      </c>
    </row>
    <row r="9" spans="1:13" s="91" customFormat="1">
      <c r="A9" s="72" t="s">
        <v>132</v>
      </c>
      <c r="B9" s="413">
        <v>1902</v>
      </c>
      <c r="C9" s="413">
        <v>1192</v>
      </c>
      <c r="D9" s="413">
        <v>8035</v>
      </c>
      <c r="E9" s="413">
        <v>5672</v>
      </c>
      <c r="F9" s="413">
        <v>2682</v>
      </c>
      <c r="G9" s="413">
        <v>1733</v>
      </c>
      <c r="H9" s="413">
        <v>2007</v>
      </c>
      <c r="I9" s="413">
        <v>1072</v>
      </c>
      <c r="J9" s="413">
        <v>14626</v>
      </c>
      <c r="K9" s="413">
        <v>9669</v>
      </c>
      <c r="L9" s="413">
        <v>24295</v>
      </c>
      <c r="M9" s="71">
        <v>0.66314191974058445</v>
      </c>
    </row>
    <row r="10" spans="1:13" s="91" customFormat="1">
      <c r="A10" s="72" t="s">
        <v>133</v>
      </c>
      <c r="B10" s="413">
        <v>12819</v>
      </c>
      <c r="C10" s="413">
        <v>7828</v>
      </c>
      <c r="D10" s="413">
        <v>51187</v>
      </c>
      <c r="E10" s="413">
        <v>34210</v>
      </c>
      <c r="F10" s="413">
        <v>25635</v>
      </c>
      <c r="G10" s="413">
        <v>14882</v>
      </c>
      <c r="H10" s="413">
        <v>18657</v>
      </c>
      <c r="I10" s="413">
        <v>9520</v>
      </c>
      <c r="J10" s="413">
        <v>108298</v>
      </c>
      <c r="K10" s="413">
        <v>66440</v>
      </c>
      <c r="L10" s="413">
        <v>174738</v>
      </c>
      <c r="M10" s="71">
        <v>4.7695448763791006</v>
      </c>
    </row>
    <row r="11" spans="1:13" s="91" customFormat="1">
      <c r="A11" s="72" t="s">
        <v>134</v>
      </c>
      <c r="B11" s="413">
        <v>1883</v>
      </c>
      <c r="C11" s="413">
        <v>1638</v>
      </c>
      <c r="D11" s="413">
        <v>13429</v>
      </c>
      <c r="E11" s="413">
        <v>9216</v>
      </c>
      <c r="F11" s="413">
        <v>3156</v>
      </c>
      <c r="G11" s="413">
        <v>1989</v>
      </c>
      <c r="H11" s="413">
        <v>3624</v>
      </c>
      <c r="I11" s="413">
        <v>1432</v>
      </c>
      <c r="J11" s="413">
        <v>22092</v>
      </c>
      <c r="K11" s="413">
        <v>14275</v>
      </c>
      <c r="L11" s="413">
        <v>36367</v>
      </c>
      <c r="M11" s="71">
        <v>0.99265207636163144</v>
      </c>
    </row>
    <row r="12" spans="1:13" s="91" customFormat="1">
      <c r="A12" s="72" t="s">
        <v>135</v>
      </c>
      <c r="B12" s="413">
        <v>5437</v>
      </c>
      <c r="C12" s="413">
        <v>2841</v>
      </c>
      <c r="D12" s="413">
        <v>28726</v>
      </c>
      <c r="E12" s="413">
        <v>16324</v>
      </c>
      <c r="F12" s="413">
        <v>12694</v>
      </c>
      <c r="G12" s="413">
        <v>6348</v>
      </c>
      <c r="H12" s="413">
        <v>11590</v>
      </c>
      <c r="I12" s="413">
        <v>4378</v>
      </c>
      <c r="J12" s="413">
        <v>58447</v>
      </c>
      <c r="K12" s="413">
        <v>29891</v>
      </c>
      <c r="L12" s="413">
        <v>88338</v>
      </c>
      <c r="M12" s="71">
        <v>2.4112216878388044</v>
      </c>
    </row>
    <row r="13" spans="1:13" s="91" customFormat="1">
      <c r="A13" s="72" t="s">
        <v>136</v>
      </c>
      <c r="B13" s="413">
        <v>10878</v>
      </c>
      <c r="C13" s="413">
        <v>8259</v>
      </c>
      <c r="D13" s="413">
        <v>43969</v>
      </c>
      <c r="E13" s="413">
        <v>31422</v>
      </c>
      <c r="F13" s="413">
        <v>27147</v>
      </c>
      <c r="G13" s="413">
        <v>17562</v>
      </c>
      <c r="H13" s="413">
        <v>17379</v>
      </c>
      <c r="I13" s="413">
        <v>8628</v>
      </c>
      <c r="J13" s="413">
        <v>99373</v>
      </c>
      <c r="K13" s="413">
        <v>65871</v>
      </c>
      <c r="L13" s="413">
        <v>165244</v>
      </c>
      <c r="M13" s="71">
        <v>4.5104022797124159</v>
      </c>
    </row>
    <row r="14" spans="1:13" s="91" customFormat="1">
      <c r="A14" s="72" t="s">
        <v>137</v>
      </c>
      <c r="B14" s="413">
        <v>9229</v>
      </c>
      <c r="C14" s="413">
        <v>6355</v>
      </c>
      <c r="D14" s="413">
        <v>37493</v>
      </c>
      <c r="E14" s="413">
        <v>25201</v>
      </c>
      <c r="F14" s="413">
        <v>17964</v>
      </c>
      <c r="G14" s="413">
        <v>10220</v>
      </c>
      <c r="H14" s="413">
        <v>15271</v>
      </c>
      <c r="I14" s="413">
        <v>5549</v>
      </c>
      <c r="J14" s="413">
        <v>79957</v>
      </c>
      <c r="K14" s="413">
        <v>47325</v>
      </c>
      <c r="L14" s="413">
        <v>127282</v>
      </c>
      <c r="M14" s="71">
        <v>3.4742140287475229</v>
      </c>
    </row>
    <row r="15" spans="1:13" s="91" customFormat="1">
      <c r="A15" s="72" t="s">
        <v>138</v>
      </c>
      <c r="B15" s="413">
        <v>1322</v>
      </c>
      <c r="C15" s="413">
        <v>823</v>
      </c>
      <c r="D15" s="413">
        <v>7611</v>
      </c>
      <c r="E15" s="413">
        <v>4550</v>
      </c>
      <c r="F15" s="413">
        <v>2428</v>
      </c>
      <c r="G15" s="413">
        <v>1519</v>
      </c>
      <c r="H15" s="413">
        <v>3116</v>
      </c>
      <c r="I15" s="413">
        <v>1198</v>
      </c>
      <c r="J15" s="413">
        <v>14477</v>
      </c>
      <c r="K15" s="413">
        <v>8090</v>
      </c>
      <c r="L15" s="413">
        <v>22567</v>
      </c>
      <c r="M15" s="71">
        <v>0.61597545596977854</v>
      </c>
    </row>
    <row r="16" spans="1:13" s="91" customFormat="1">
      <c r="A16" s="72" t="s">
        <v>139</v>
      </c>
      <c r="B16" s="413">
        <v>2381</v>
      </c>
      <c r="C16" s="413">
        <v>1626</v>
      </c>
      <c r="D16" s="413">
        <v>12962</v>
      </c>
      <c r="E16" s="413">
        <v>9379</v>
      </c>
      <c r="F16" s="413">
        <v>4774</v>
      </c>
      <c r="G16" s="413">
        <v>3400</v>
      </c>
      <c r="H16" s="413">
        <v>6498</v>
      </c>
      <c r="I16" s="413">
        <v>4012</v>
      </c>
      <c r="J16" s="413">
        <v>26615</v>
      </c>
      <c r="K16" s="413">
        <v>18417</v>
      </c>
      <c r="L16" s="413">
        <v>45032</v>
      </c>
      <c r="M16" s="71">
        <v>1.2291667803975304</v>
      </c>
    </row>
    <row r="17" spans="1:13" s="91" customFormat="1">
      <c r="A17" s="72" t="s">
        <v>140</v>
      </c>
      <c r="B17" s="413">
        <v>6396</v>
      </c>
      <c r="C17" s="413">
        <v>4621</v>
      </c>
      <c r="D17" s="413">
        <v>39838</v>
      </c>
      <c r="E17" s="413">
        <v>29920</v>
      </c>
      <c r="F17" s="413">
        <v>16374</v>
      </c>
      <c r="G17" s="413">
        <v>12514</v>
      </c>
      <c r="H17" s="413">
        <v>15616</v>
      </c>
      <c r="I17" s="413">
        <v>9919</v>
      </c>
      <c r="J17" s="413">
        <v>78224</v>
      </c>
      <c r="K17" s="413">
        <v>56974</v>
      </c>
      <c r="L17" s="413">
        <v>135198</v>
      </c>
      <c r="M17" s="71">
        <v>3.6902844727346178</v>
      </c>
    </row>
    <row r="18" spans="1:13" s="91" customFormat="1">
      <c r="A18" s="72" t="s">
        <v>141</v>
      </c>
      <c r="B18" s="413">
        <v>4815</v>
      </c>
      <c r="C18" s="413">
        <v>3593</v>
      </c>
      <c r="D18" s="413">
        <v>28407</v>
      </c>
      <c r="E18" s="413">
        <v>19114</v>
      </c>
      <c r="F18" s="413">
        <v>13618</v>
      </c>
      <c r="G18" s="413">
        <v>9576</v>
      </c>
      <c r="H18" s="413">
        <v>12013</v>
      </c>
      <c r="I18" s="413">
        <v>6565</v>
      </c>
      <c r="J18" s="413">
        <v>58853</v>
      </c>
      <c r="K18" s="413">
        <v>38848</v>
      </c>
      <c r="L18" s="413">
        <v>97701</v>
      </c>
      <c r="M18" s="71">
        <v>2.666788586152494</v>
      </c>
    </row>
    <row r="19" spans="1:13" s="91" customFormat="1">
      <c r="A19" s="72" t="s">
        <v>142</v>
      </c>
      <c r="B19" s="413">
        <v>11726</v>
      </c>
      <c r="C19" s="413">
        <v>8112</v>
      </c>
      <c r="D19" s="413">
        <v>67823</v>
      </c>
      <c r="E19" s="413">
        <v>45341</v>
      </c>
      <c r="F19" s="413">
        <v>37730</v>
      </c>
      <c r="G19" s="413">
        <v>24118</v>
      </c>
      <c r="H19" s="413">
        <v>19666</v>
      </c>
      <c r="I19" s="413">
        <v>9045</v>
      </c>
      <c r="J19" s="413">
        <v>136945</v>
      </c>
      <c r="K19" s="413">
        <v>86616</v>
      </c>
      <c r="L19" s="413">
        <v>223561</v>
      </c>
      <c r="M19" s="71">
        <v>6.1021885457552916</v>
      </c>
    </row>
    <row r="20" spans="1:13" s="91" customFormat="1">
      <c r="A20" s="72" t="s">
        <v>143</v>
      </c>
      <c r="B20" s="413">
        <v>7480</v>
      </c>
      <c r="C20" s="413">
        <v>5000</v>
      </c>
      <c r="D20" s="413">
        <v>35819</v>
      </c>
      <c r="E20" s="413">
        <v>26726</v>
      </c>
      <c r="F20" s="413">
        <v>23573</v>
      </c>
      <c r="G20" s="413">
        <v>16558</v>
      </c>
      <c r="H20" s="413">
        <v>10395</v>
      </c>
      <c r="I20" s="413">
        <v>5765</v>
      </c>
      <c r="J20" s="413">
        <v>77267</v>
      </c>
      <c r="K20" s="413">
        <v>54049</v>
      </c>
      <c r="L20" s="413">
        <v>131316</v>
      </c>
      <c r="M20" s="71">
        <v>3.5843237016939531</v>
      </c>
    </row>
    <row r="21" spans="1:13" s="91" customFormat="1">
      <c r="A21" s="72" t="s">
        <v>144</v>
      </c>
      <c r="B21" s="413">
        <v>117853</v>
      </c>
      <c r="C21" s="413">
        <v>91499</v>
      </c>
      <c r="D21" s="413">
        <v>455493</v>
      </c>
      <c r="E21" s="413">
        <v>362133</v>
      </c>
      <c r="F21" s="413">
        <v>263252</v>
      </c>
      <c r="G21" s="413">
        <v>192745</v>
      </c>
      <c r="H21" s="413">
        <v>155569</v>
      </c>
      <c r="I21" s="413">
        <v>90029</v>
      </c>
      <c r="J21" s="413">
        <v>992167</v>
      </c>
      <c r="K21" s="413">
        <v>736406</v>
      </c>
      <c r="L21" s="413">
        <v>1728573</v>
      </c>
      <c r="M21" s="71">
        <v>47.182104039174369</v>
      </c>
    </row>
    <row r="22" spans="1:13" s="91" customFormat="1">
      <c r="A22" s="72" t="s">
        <v>145</v>
      </c>
      <c r="B22" s="413">
        <v>5218</v>
      </c>
      <c r="C22" s="413">
        <v>2257</v>
      </c>
      <c r="D22" s="413">
        <v>25803</v>
      </c>
      <c r="E22" s="413">
        <v>14518</v>
      </c>
      <c r="F22" s="413">
        <v>13232</v>
      </c>
      <c r="G22" s="413">
        <v>7045</v>
      </c>
      <c r="H22" s="413">
        <v>14255</v>
      </c>
      <c r="I22" s="413">
        <v>9396</v>
      </c>
      <c r="J22" s="413">
        <v>58508</v>
      </c>
      <c r="K22" s="413">
        <v>33216</v>
      </c>
      <c r="L22" s="413">
        <v>91724</v>
      </c>
      <c r="M22" s="71">
        <v>2.5036439368711823</v>
      </c>
    </row>
    <row r="23" spans="1:13" s="91" customFormat="1">
      <c r="A23" s="72" t="s">
        <v>146</v>
      </c>
      <c r="B23" s="413">
        <v>660</v>
      </c>
      <c r="C23" s="413">
        <v>567</v>
      </c>
      <c r="D23" s="413">
        <v>3482</v>
      </c>
      <c r="E23" s="413">
        <v>2858</v>
      </c>
      <c r="F23" s="413">
        <v>1407</v>
      </c>
      <c r="G23" s="413">
        <v>1028</v>
      </c>
      <c r="H23" s="413">
        <v>1239</v>
      </c>
      <c r="I23" s="413">
        <v>746</v>
      </c>
      <c r="J23" s="413">
        <v>6788</v>
      </c>
      <c r="K23" s="413">
        <v>5199</v>
      </c>
      <c r="L23" s="413">
        <v>11987</v>
      </c>
      <c r="M23" s="71">
        <v>0.32719004700269133</v>
      </c>
    </row>
    <row r="24" spans="1:13" s="91" customFormat="1">
      <c r="A24" s="72" t="s">
        <v>147</v>
      </c>
      <c r="B24" s="413">
        <v>1264</v>
      </c>
      <c r="C24" s="413">
        <v>850</v>
      </c>
      <c r="D24" s="413">
        <v>11803</v>
      </c>
      <c r="E24" s="413">
        <v>6481</v>
      </c>
      <c r="F24" s="413">
        <v>4504</v>
      </c>
      <c r="G24" s="413">
        <v>2148</v>
      </c>
      <c r="H24" s="413">
        <v>3548</v>
      </c>
      <c r="I24" s="413">
        <v>1236</v>
      </c>
      <c r="J24" s="413">
        <v>21119</v>
      </c>
      <c r="K24" s="413">
        <v>10715</v>
      </c>
      <c r="L24" s="413">
        <v>31834</v>
      </c>
      <c r="M24" s="71">
        <v>0.86892199518509017</v>
      </c>
    </row>
    <row r="25" spans="1:13" s="91" customFormat="1">
      <c r="A25" s="72" t="s">
        <v>148</v>
      </c>
      <c r="B25" s="413">
        <v>837</v>
      </c>
      <c r="C25" s="413">
        <v>414</v>
      </c>
      <c r="D25" s="413">
        <v>4360</v>
      </c>
      <c r="E25" s="413">
        <v>2418</v>
      </c>
      <c r="F25" s="413">
        <v>2979</v>
      </c>
      <c r="G25" s="413">
        <v>1615</v>
      </c>
      <c r="H25" s="413">
        <v>2729</v>
      </c>
      <c r="I25" s="413">
        <v>823</v>
      </c>
      <c r="J25" s="413">
        <v>10905</v>
      </c>
      <c r="K25" s="413">
        <v>5270</v>
      </c>
      <c r="L25" s="413">
        <v>16175</v>
      </c>
      <c r="M25" s="71">
        <v>0.44150321266943626</v>
      </c>
    </row>
    <row r="26" spans="1:13" s="91" customFormat="1">
      <c r="A26" s="72" t="s">
        <v>149</v>
      </c>
      <c r="B26" s="413">
        <v>9292</v>
      </c>
      <c r="C26" s="413">
        <v>5716</v>
      </c>
      <c r="D26" s="413">
        <v>49545</v>
      </c>
      <c r="E26" s="413">
        <v>30922</v>
      </c>
      <c r="F26" s="413">
        <v>31952</v>
      </c>
      <c r="G26" s="413">
        <v>18332</v>
      </c>
      <c r="H26" s="413">
        <v>19354</v>
      </c>
      <c r="I26" s="413">
        <v>8643</v>
      </c>
      <c r="J26" s="413">
        <v>110143</v>
      </c>
      <c r="K26" s="413">
        <v>63613</v>
      </c>
      <c r="L26" s="413">
        <v>173756</v>
      </c>
      <c r="M26" s="71">
        <v>4.7427407864352746</v>
      </c>
    </row>
    <row r="27" spans="1:13" s="91" customFormat="1">
      <c r="A27" s="72" t="s">
        <v>150</v>
      </c>
      <c r="B27" s="413">
        <v>4298</v>
      </c>
      <c r="C27" s="413">
        <v>2866</v>
      </c>
      <c r="D27" s="413">
        <v>22375</v>
      </c>
      <c r="E27" s="413">
        <v>12384</v>
      </c>
      <c r="F27" s="413">
        <v>6826</v>
      </c>
      <c r="G27" s="413">
        <v>3711</v>
      </c>
      <c r="H27" s="413">
        <v>9625</v>
      </c>
      <c r="I27" s="413">
        <v>3555</v>
      </c>
      <c r="J27" s="413">
        <v>43124</v>
      </c>
      <c r="K27" s="413">
        <v>22516</v>
      </c>
      <c r="L27" s="413">
        <v>65640</v>
      </c>
      <c r="M27" s="71">
        <v>1.7916705335160306</v>
      </c>
    </row>
    <row r="28" spans="1:13" s="91" customFormat="1">
      <c r="A28" s="72" t="s">
        <v>151</v>
      </c>
      <c r="B28" s="413">
        <v>3786</v>
      </c>
      <c r="C28" s="413">
        <v>2502</v>
      </c>
      <c r="D28" s="413">
        <v>17639</v>
      </c>
      <c r="E28" s="413">
        <v>12120</v>
      </c>
      <c r="F28" s="413">
        <v>10864</v>
      </c>
      <c r="G28" s="413">
        <v>4621</v>
      </c>
      <c r="H28" s="413">
        <v>6302</v>
      </c>
      <c r="I28" s="413">
        <v>3365</v>
      </c>
      <c r="J28" s="413">
        <v>38591</v>
      </c>
      <c r="K28" s="413">
        <v>22608</v>
      </c>
      <c r="L28" s="413">
        <v>61199</v>
      </c>
      <c r="M28" s="71">
        <v>1.6704516298087684</v>
      </c>
    </row>
    <row r="29" spans="1:13" s="91" customFormat="1">
      <c r="A29" s="72" t="s">
        <v>152</v>
      </c>
      <c r="B29" s="413">
        <v>1806</v>
      </c>
      <c r="C29" s="413">
        <v>1440</v>
      </c>
      <c r="D29" s="413">
        <v>12150</v>
      </c>
      <c r="E29" s="413">
        <v>9188</v>
      </c>
      <c r="F29" s="413">
        <v>3693</v>
      </c>
      <c r="G29" s="413">
        <v>2554</v>
      </c>
      <c r="H29" s="413">
        <v>4377</v>
      </c>
      <c r="I29" s="413">
        <v>2471</v>
      </c>
      <c r="J29" s="413">
        <v>22026</v>
      </c>
      <c r="K29" s="413">
        <v>15653</v>
      </c>
      <c r="L29" s="413">
        <v>37679</v>
      </c>
      <c r="M29" s="71">
        <v>1.0284636507061322</v>
      </c>
    </row>
    <row r="30" spans="1:13" s="91" customFormat="1">
      <c r="A30" s="72" t="s">
        <v>153</v>
      </c>
      <c r="B30" s="413">
        <v>1005</v>
      </c>
      <c r="C30" s="413">
        <v>765</v>
      </c>
      <c r="D30" s="413">
        <v>6328</v>
      </c>
      <c r="E30" s="413">
        <v>4686</v>
      </c>
      <c r="F30" s="413">
        <v>2818</v>
      </c>
      <c r="G30" s="413">
        <v>2252</v>
      </c>
      <c r="H30" s="413">
        <v>3227</v>
      </c>
      <c r="I30" s="413">
        <v>2739</v>
      </c>
      <c r="J30" s="413">
        <v>13378</v>
      </c>
      <c r="K30" s="413">
        <v>10442</v>
      </c>
      <c r="L30" s="413">
        <v>23820</v>
      </c>
      <c r="M30" s="71">
        <v>0.65017660128506782</v>
      </c>
    </row>
    <row r="31" spans="1:13" s="91" customFormat="1">
      <c r="A31" s="72" t="s">
        <v>154</v>
      </c>
      <c r="B31" s="413">
        <v>2773</v>
      </c>
      <c r="C31" s="413">
        <v>1637</v>
      </c>
      <c r="D31" s="413">
        <v>14419</v>
      </c>
      <c r="E31" s="413">
        <v>10022</v>
      </c>
      <c r="F31" s="413">
        <v>7230</v>
      </c>
      <c r="G31" s="413">
        <v>4211</v>
      </c>
      <c r="H31" s="413">
        <v>4125</v>
      </c>
      <c r="I31" s="413">
        <v>2214</v>
      </c>
      <c r="J31" s="413">
        <v>28547</v>
      </c>
      <c r="K31" s="413">
        <v>18084</v>
      </c>
      <c r="L31" s="413">
        <v>46631</v>
      </c>
      <c r="M31" s="71">
        <v>1.2728121366298906</v>
      </c>
    </row>
    <row r="32" spans="1:13" s="91" customFormat="1">
      <c r="A32" s="72" t="s">
        <v>155</v>
      </c>
      <c r="B32" s="413">
        <v>0</v>
      </c>
      <c r="C32" s="413">
        <v>0</v>
      </c>
      <c r="D32" s="413">
        <v>43</v>
      </c>
      <c r="E32" s="413">
        <v>21</v>
      </c>
      <c r="F32" s="413">
        <v>1</v>
      </c>
      <c r="G32" s="413">
        <v>3</v>
      </c>
      <c r="H32" s="413">
        <v>4</v>
      </c>
      <c r="I32" s="413">
        <v>0</v>
      </c>
      <c r="J32" s="413">
        <v>48</v>
      </c>
      <c r="K32" s="413">
        <v>24</v>
      </c>
      <c r="L32" s="413">
        <v>72</v>
      </c>
      <c r="M32" s="243">
        <v>1.9652693237835802E-3</v>
      </c>
    </row>
    <row r="33" spans="1:13" s="91" customFormat="1" ht="13.8" thickBot="1">
      <c r="A33" s="97" t="s">
        <v>128</v>
      </c>
      <c r="B33" s="244">
        <v>229655</v>
      </c>
      <c r="C33" s="244">
        <v>165171</v>
      </c>
      <c r="D33" s="244">
        <v>1033245</v>
      </c>
      <c r="E33" s="244">
        <v>748092</v>
      </c>
      <c r="F33" s="244">
        <v>549225</v>
      </c>
      <c r="G33" s="244">
        <v>368036</v>
      </c>
      <c r="H33" s="244">
        <v>372315</v>
      </c>
      <c r="I33" s="244">
        <v>197881</v>
      </c>
      <c r="J33" s="244">
        <v>2184440</v>
      </c>
      <c r="K33" s="244">
        <v>1479180</v>
      </c>
      <c r="L33" s="244">
        <v>3663620</v>
      </c>
      <c r="M33" s="245">
        <v>100</v>
      </c>
    </row>
    <row r="34" spans="1:13" s="91" customFormat="1">
      <c r="A34" s="72" t="s">
        <v>258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 s="91" customFormat="1">
      <c r="A35" s="1837"/>
      <c r="B35" s="1837"/>
      <c r="C35" s="1837"/>
      <c r="D35" s="1838"/>
      <c r="E35" s="1838"/>
      <c r="F35" s="1838"/>
      <c r="G35" s="1838"/>
      <c r="H35" s="1838"/>
      <c r="I35" s="1838"/>
      <c r="J35" s="1838"/>
      <c r="K35" s="1838"/>
      <c r="L35" s="1838"/>
      <c r="M35" s="1838"/>
    </row>
    <row r="36" spans="1:13" s="91" customFormat="1"/>
    <row r="37" spans="1:13" s="91" customFormat="1"/>
    <row r="38" spans="1:13" s="91" customFormat="1">
      <c r="B38" s="414"/>
      <c r="C38" s="414"/>
      <c r="D38" s="414"/>
      <c r="E38" s="414"/>
      <c r="F38" s="381"/>
      <c r="G38" s="381"/>
      <c r="H38" s="381"/>
      <c r="I38" s="381"/>
      <c r="J38" s="381"/>
      <c r="K38" s="381"/>
      <c r="L38" s="381"/>
    </row>
    <row r="39" spans="1:13" s="91" customFormat="1">
      <c r="A39" s="409"/>
      <c r="B39" s="409"/>
      <c r="C39" s="409"/>
      <c r="D39" s="409"/>
      <c r="E39" s="409"/>
      <c r="F39" s="409"/>
      <c r="G39" s="409"/>
      <c r="H39" s="409"/>
      <c r="I39" s="409"/>
      <c r="J39" s="409"/>
      <c r="K39" s="409"/>
      <c r="L39" s="409"/>
    </row>
    <row r="40" spans="1:13" s="91" customFormat="1">
      <c r="A40" s="409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</row>
    <row r="41" spans="1:13" s="91" customFormat="1">
      <c r="A41" s="409"/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</row>
    <row r="42" spans="1:13" s="91" customFormat="1">
      <c r="A42" s="409"/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</row>
    <row r="43" spans="1:13" s="91" customFormat="1">
      <c r="A43" s="409"/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</row>
    <row r="44" spans="1:13" s="91" customFormat="1">
      <c r="A44" s="409"/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</row>
    <row r="45" spans="1:13" s="91" customFormat="1">
      <c r="A45" s="409"/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</row>
    <row r="46" spans="1:13" s="91" customFormat="1">
      <c r="A46" s="409"/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</row>
    <row r="47" spans="1:13" s="91" customFormat="1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</row>
    <row r="48" spans="1:13" s="91" customFormat="1">
      <c r="A48" s="409"/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</row>
    <row r="49" spans="1:12" s="91" customFormat="1">
      <c r="A49" s="409"/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</row>
    <row r="50" spans="1:12" s="91" customFormat="1">
      <c r="A50" s="409"/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</row>
    <row r="51" spans="1:12" s="91" customFormat="1">
      <c r="A51" s="409"/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</row>
    <row r="52" spans="1:12" s="91" customFormat="1">
      <c r="A52" s="409"/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</row>
    <row r="53" spans="1:12" s="91" customFormat="1">
      <c r="A53" s="409"/>
      <c r="B53" s="409"/>
      <c r="C53" s="409"/>
      <c r="D53" s="409"/>
      <c r="E53" s="409"/>
      <c r="F53" s="409"/>
      <c r="G53" s="409"/>
      <c r="H53" s="409"/>
      <c r="I53" s="409"/>
      <c r="J53" s="409"/>
      <c r="K53" s="409"/>
      <c r="L53" s="409"/>
    </row>
    <row r="54" spans="1:12" s="91" customFormat="1">
      <c r="A54" s="409"/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</row>
    <row r="55" spans="1:12" s="91" customFormat="1">
      <c r="A55" s="409"/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</row>
    <row r="56" spans="1:12" s="91" customFormat="1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</row>
    <row r="57" spans="1:12" s="91" customFormat="1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</row>
    <row r="58" spans="1:12" s="91" customFormat="1">
      <c r="A58" s="409"/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L58" s="409"/>
    </row>
    <row r="59" spans="1:12" s="91" customFormat="1">
      <c r="A59" s="409"/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</row>
    <row r="60" spans="1:12" s="91" customFormat="1">
      <c r="A60" s="409"/>
      <c r="B60" s="409"/>
      <c r="C60" s="409"/>
      <c r="D60" s="409"/>
      <c r="E60" s="409"/>
      <c r="F60" s="409"/>
      <c r="G60" s="409"/>
      <c r="H60" s="409"/>
      <c r="I60" s="409"/>
      <c r="J60" s="409"/>
      <c r="K60" s="409"/>
      <c r="L60" s="409"/>
    </row>
    <row r="61" spans="1:12" s="91" customFormat="1">
      <c r="A61" s="409"/>
      <c r="B61" s="409"/>
      <c r="C61" s="409"/>
      <c r="D61" s="409"/>
      <c r="E61" s="409"/>
      <c r="F61" s="409"/>
      <c r="G61" s="409"/>
      <c r="H61" s="409"/>
      <c r="I61" s="409"/>
      <c r="J61" s="409"/>
      <c r="K61" s="409"/>
      <c r="L61" s="409"/>
    </row>
    <row r="62" spans="1:12" s="91" customFormat="1">
      <c r="A62" s="409"/>
      <c r="B62" s="409"/>
      <c r="C62" s="409"/>
      <c r="D62" s="409"/>
      <c r="E62" s="409"/>
      <c r="F62" s="409"/>
      <c r="G62" s="409"/>
      <c r="H62" s="409"/>
      <c r="I62" s="409"/>
      <c r="J62" s="409"/>
      <c r="K62" s="409"/>
      <c r="L62" s="409"/>
    </row>
    <row r="63" spans="1:12" s="91" customFormat="1">
      <c r="A63" s="409"/>
      <c r="B63" s="409"/>
      <c r="C63" s="409"/>
      <c r="D63" s="409"/>
      <c r="E63" s="409"/>
      <c r="F63" s="409"/>
      <c r="G63" s="409"/>
      <c r="H63" s="409"/>
      <c r="I63" s="409"/>
      <c r="J63" s="409"/>
      <c r="K63" s="409"/>
      <c r="L63" s="409"/>
    </row>
    <row r="64" spans="1:12" s="91" customFormat="1">
      <c r="A64" s="409"/>
      <c r="B64" s="409"/>
      <c r="C64" s="409"/>
      <c r="D64" s="409"/>
      <c r="E64" s="409"/>
      <c r="F64" s="409"/>
      <c r="G64" s="409"/>
      <c r="H64" s="409"/>
      <c r="I64" s="409"/>
      <c r="J64" s="409"/>
      <c r="K64" s="409"/>
      <c r="L64" s="409"/>
    </row>
    <row r="65" spans="1:12" s="91" customFormat="1">
      <c r="A65" s="409"/>
      <c r="B65" s="409"/>
      <c r="C65" s="409"/>
      <c r="D65" s="409"/>
      <c r="E65" s="409"/>
      <c r="F65" s="409"/>
      <c r="G65" s="409"/>
      <c r="H65" s="409"/>
      <c r="I65" s="409"/>
      <c r="J65" s="409"/>
      <c r="K65" s="409"/>
      <c r="L65" s="409"/>
    </row>
    <row r="66" spans="1:12" s="91" customFormat="1">
      <c r="A66" s="409"/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</row>
    <row r="67" spans="1:12" s="91" customFormat="1">
      <c r="A67" s="409"/>
      <c r="B67" s="409"/>
      <c r="C67" s="409"/>
      <c r="D67" s="409"/>
      <c r="E67" s="409"/>
      <c r="F67" s="409"/>
      <c r="G67" s="409"/>
      <c r="H67" s="409"/>
      <c r="I67" s="409"/>
      <c r="J67" s="409"/>
      <c r="K67" s="409"/>
      <c r="L67" s="409"/>
    </row>
    <row r="68" spans="1:12" s="91" customFormat="1">
      <c r="A68" s="409"/>
      <c r="B68" s="409"/>
      <c r="C68" s="409"/>
      <c r="D68" s="409"/>
      <c r="E68" s="409"/>
      <c r="F68" s="409"/>
      <c r="G68" s="409"/>
      <c r="H68" s="409"/>
      <c r="I68" s="409"/>
      <c r="J68" s="409"/>
      <c r="K68" s="409"/>
      <c r="L68" s="409"/>
    </row>
    <row r="69" spans="1:12" s="91" customFormat="1">
      <c r="A69" s="409"/>
      <c r="B69" s="409"/>
      <c r="C69" s="409"/>
      <c r="D69" s="409"/>
      <c r="E69" s="409"/>
      <c r="F69" s="409"/>
      <c r="G69" s="409"/>
      <c r="H69" s="409"/>
      <c r="I69" s="409"/>
      <c r="J69" s="409"/>
      <c r="K69" s="409"/>
      <c r="L69" s="409"/>
    </row>
    <row r="70" spans="1:12" s="91" customFormat="1">
      <c r="A70" s="409"/>
      <c r="B70" s="409"/>
      <c r="C70" s="409"/>
      <c r="D70" s="409"/>
      <c r="E70" s="409"/>
      <c r="F70" s="409"/>
      <c r="G70" s="409"/>
      <c r="H70" s="409"/>
      <c r="I70" s="409"/>
      <c r="J70" s="409"/>
      <c r="K70" s="409"/>
      <c r="L70" s="409"/>
    </row>
    <row r="71" spans="1:12" s="91" customFormat="1">
      <c r="A71" s="409"/>
      <c r="B71" s="409"/>
      <c r="C71" s="409"/>
      <c r="D71" s="409"/>
      <c r="E71" s="409"/>
      <c r="F71" s="409"/>
      <c r="G71" s="409"/>
      <c r="H71" s="409"/>
      <c r="I71" s="409"/>
      <c r="J71" s="409"/>
      <c r="K71" s="409"/>
      <c r="L71" s="409"/>
    </row>
    <row r="72" spans="1:12" s="91" customFormat="1">
      <c r="A72" s="409"/>
      <c r="B72" s="409"/>
      <c r="C72" s="409"/>
      <c r="D72" s="409"/>
      <c r="E72" s="409"/>
      <c r="F72" s="409"/>
      <c r="G72" s="409"/>
      <c r="H72" s="409"/>
      <c r="I72" s="409"/>
      <c r="J72" s="409"/>
      <c r="K72" s="409"/>
      <c r="L72" s="409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222C-170F-459A-A7E2-DBBED97FE88F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91" customWidth="1"/>
    <col min="2" max="256" width="11.44140625" style="91"/>
    <col min="257" max="257" width="12" style="91" customWidth="1"/>
    <col min="258" max="512" width="11.44140625" style="91"/>
    <col min="513" max="513" width="12" style="91" customWidth="1"/>
    <col min="514" max="768" width="11.44140625" style="91"/>
    <col min="769" max="769" width="12" style="91" customWidth="1"/>
    <col min="770" max="1024" width="11.44140625" style="91"/>
    <col min="1025" max="1025" width="12" style="91" customWidth="1"/>
    <col min="1026" max="1280" width="11.44140625" style="91"/>
    <col min="1281" max="1281" width="12" style="91" customWidth="1"/>
    <col min="1282" max="1536" width="11.44140625" style="91"/>
    <col min="1537" max="1537" width="12" style="91" customWidth="1"/>
    <col min="1538" max="1792" width="11.44140625" style="91"/>
    <col min="1793" max="1793" width="12" style="91" customWidth="1"/>
    <col min="1794" max="2048" width="11.44140625" style="91"/>
    <col min="2049" max="2049" width="12" style="91" customWidth="1"/>
    <col min="2050" max="2304" width="11.44140625" style="91"/>
    <col min="2305" max="2305" width="12" style="91" customWidth="1"/>
    <col min="2306" max="2560" width="11.44140625" style="91"/>
    <col min="2561" max="2561" width="12" style="91" customWidth="1"/>
    <col min="2562" max="2816" width="11.44140625" style="91"/>
    <col min="2817" max="2817" width="12" style="91" customWidth="1"/>
    <col min="2818" max="3072" width="11.44140625" style="91"/>
    <col min="3073" max="3073" width="12" style="91" customWidth="1"/>
    <col min="3074" max="3328" width="11.44140625" style="91"/>
    <col min="3329" max="3329" width="12" style="91" customWidth="1"/>
    <col min="3330" max="3584" width="11.44140625" style="91"/>
    <col min="3585" max="3585" width="12" style="91" customWidth="1"/>
    <col min="3586" max="3840" width="11.44140625" style="91"/>
    <col min="3841" max="3841" width="12" style="91" customWidth="1"/>
    <col min="3842" max="4096" width="11.44140625" style="91"/>
    <col min="4097" max="4097" width="12" style="91" customWidth="1"/>
    <col min="4098" max="4352" width="11.44140625" style="91"/>
    <col min="4353" max="4353" width="12" style="91" customWidth="1"/>
    <col min="4354" max="4608" width="11.44140625" style="91"/>
    <col min="4609" max="4609" width="12" style="91" customWidth="1"/>
    <col min="4610" max="4864" width="11.44140625" style="91"/>
    <col min="4865" max="4865" width="12" style="91" customWidth="1"/>
    <col min="4866" max="5120" width="11.44140625" style="91"/>
    <col min="5121" max="5121" width="12" style="91" customWidth="1"/>
    <col min="5122" max="5376" width="11.44140625" style="91"/>
    <col min="5377" max="5377" width="12" style="91" customWidth="1"/>
    <col min="5378" max="5632" width="11.44140625" style="91"/>
    <col min="5633" max="5633" width="12" style="91" customWidth="1"/>
    <col min="5634" max="5888" width="11.44140625" style="91"/>
    <col min="5889" max="5889" width="12" style="91" customWidth="1"/>
    <col min="5890" max="6144" width="11.44140625" style="91"/>
    <col min="6145" max="6145" width="12" style="91" customWidth="1"/>
    <col min="6146" max="6400" width="11.44140625" style="91"/>
    <col min="6401" max="6401" width="12" style="91" customWidth="1"/>
    <col min="6402" max="6656" width="11.44140625" style="91"/>
    <col min="6657" max="6657" width="12" style="91" customWidth="1"/>
    <col min="6658" max="6912" width="11.44140625" style="91"/>
    <col min="6913" max="6913" width="12" style="91" customWidth="1"/>
    <col min="6914" max="7168" width="11.44140625" style="91"/>
    <col min="7169" max="7169" width="12" style="91" customWidth="1"/>
    <col min="7170" max="7424" width="11.44140625" style="91"/>
    <col min="7425" max="7425" width="12" style="91" customWidth="1"/>
    <col min="7426" max="7680" width="11.44140625" style="91"/>
    <col min="7681" max="7681" width="12" style="91" customWidth="1"/>
    <col min="7682" max="7936" width="11.44140625" style="91"/>
    <col min="7937" max="7937" width="12" style="91" customWidth="1"/>
    <col min="7938" max="8192" width="11.44140625" style="91"/>
    <col min="8193" max="8193" width="12" style="91" customWidth="1"/>
    <col min="8194" max="8448" width="11.44140625" style="91"/>
    <col min="8449" max="8449" width="12" style="91" customWidth="1"/>
    <col min="8450" max="8704" width="11.44140625" style="91"/>
    <col min="8705" max="8705" width="12" style="91" customWidth="1"/>
    <col min="8706" max="8960" width="11.44140625" style="91"/>
    <col min="8961" max="8961" width="12" style="91" customWidth="1"/>
    <col min="8962" max="9216" width="11.44140625" style="91"/>
    <col min="9217" max="9217" width="12" style="91" customWidth="1"/>
    <col min="9218" max="9472" width="11.44140625" style="91"/>
    <col min="9473" max="9473" width="12" style="91" customWidth="1"/>
    <col min="9474" max="9728" width="11.44140625" style="91"/>
    <col min="9729" max="9729" width="12" style="91" customWidth="1"/>
    <col min="9730" max="9984" width="11.44140625" style="91"/>
    <col min="9985" max="9985" width="12" style="91" customWidth="1"/>
    <col min="9986" max="10240" width="11.44140625" style="91"/>
    <col min="10241" max="10241" width="12" style="91" customWidth="1"/>
    <col min="10242" max="10496" width="11.44140625" style="91"/>
    <col min="10497" max="10497" width="12" style="91" customWidth="1"/>
    <col min="10498" max="10752" width="11.44140625" style="91"/>
    <col min="10753" max="10753" width="12" style="91" customWidth="1"/>
    <col min="10754" max="11008" width="11.44140625" style="91"/>
    <col min="11009" max="11009" width="12" style="91" customWidth="1"/>
    <col min="11010" max="11264" width="11.44140625" style="91"/>
    <col min="11265" max="11265" width="12" style="91" customWidth="1"/>
    <col min="11266" max="11520" width="11.44140625" style="91"/>
    <col min="11521" max="11521" width="12" style="91" customWidth="1"/>
    <col min="11522" max="11776" width="11.44140625" style="91"/>
    <col min="11777" max="11777" width="12" style="91" customWidth="1"/>
    <col min="11778" max="12032" width="11.44140625" style="91"/>
    <col min="12033" max="12033" width="12" style="91" customWidth="1"/>
    <col min="12034" max="12288" width="11.44140625" style="91"/>
    <col min="12289" max="12289" width="12" style="91" customWidth="1"/>
    <col min="12290" max="12544" width="11.44140625" style="91"/>
    <col min="12545" max="12545" width="12" style="91" customWidth="1"/>
    <col min="12546" max="12800" width="11.44140625" style="91"/>
    <col min="12801" max="12801" width="12" style="91" customWidth="1"/>
    <col min="12802" max="13056" width="11.44140625" style="91"/>
    <col min="13057" max="13057" width="12" style="91" customWidth="1"/>
    <col min="13058" max="13312" width="11.44140625" style="91"/>
    <col min="13313" max="13313" width="12" style="91" customWidth="1"/>
    <col min="13314" max="13568" width="11.44140625" style="91"/>
    <col min="13569" max="13569" width="12" style="91" customWidth="1"/>
    <col min="13570" max="13824" width="11.44140625" style="91"/>
    <col min="13825" max="13825" width="12" style="91" customWidth="1"/>
    <col min="13826" max="14080" width="11.44140625" style="91"/>
    <col min="14081" max="14081" width="12" style="91" customWidth="1"/>
    <col min="14082" max="14336" width="11.44140625" style="91"/>
    <col min="14337" max="14337" width="12" style="91" customWidth="1"/>
    <col min="14338" max="14592" width="11.44140625" style="91"/>
    <col min="14593" max="14593" width="12" style="91" customWidth="1"/>
    <col min="14594" max="14848" width="11.44140625" style="91"/>
    <col min="14849" max="14849" width="12" style="91" customWidth="1"/>
    <col min="14850" max="15104" width="11.44140625" style="91"/>
    <col min="15105" max="15105" width="12" style="91" customWidth="1"/>
    <col min="15106" max="15360" width="11.44140625" style="91"/>
    <col min="15361" max="15361" width="12" style="91" customWidth="1"/>
    <col min="15362" max="15616" width="11.44140625" style="91"/>
    <col min="15617" max="15617" width="12" style="91" customWidth="1"/>
    <col min="15618" max="15872" width="11.44140625" style="91"/>
    <col min="15873" max="15873" width="12" style="91" customWidth="1"/>
    <col min="15874" max="16128" width="11.44140625" style="91"/>
    <col min="16129" max="16129" width="12" style="91" customWidth="1"/>
    <col min="16130" max="16384" width="11.44140625" style="91"/>
  </cols>
  <sheetData>
    <row r="2" spans="1:12" ht="28.2">
      <c r="A2" s="23" t="s">
        <v>27</v>
      </c>
      <c r="B2" s="23"/>
      <c r="C2" s="23"/>
      <c r="D2" s="92"/>
      <c r="E2" s="92"/>
      <c r="F2" s="92"/>
      <c r="G2" s="92"/>
      <c r="H2" s="92"/>
      <c r="I2" s="92"/>
      <c r="J2" s="92"/>
      <c r="K2" s="92"/>
      <c r="L2" s="92"/>
    </row>
    <row r="3" spans="1:12" ht="16.8">
      <c r="A3" s="25">
        <v>45351</v>
      </c>
      <c r="B3" s="25"/>
      <c r="C3" s="25"/>
      <c r="D3" s="92"/>
      <c r="E3" s="92"/>
      <c r="F3" s="92"/>
      <c r="G3" s="92"/>
      <c r="H3" s="92"/>
      <c r="I3" s="92"/>
      <c r="J3" s="92"/>
      <c r="K3" s="92"/>
      <c r="L3" s="92"/>
    </row>
    <row r="4" spans="1:12" ht="13.8" thickBot="1"/>
    <row r="5" spans="1:12">
      <c r="A5" s="1835" t="s">
        <v>127</v>
      </c>
      <c r="B5" s="93" t="s">
        <v>114</v>
      </c>
      <c r="C5" s="93"/>
      <c r="D5" s="93" t="s">
        <v>117</v>
      </c>
      <c r="E5" s="93"/>
      <c r="F5" s="93" t="s">
        <v>118</v>
      </c>
      <c r="G5" s="93"/>
      <c r="H5" s="93" t="s">
        <v>119</v>
      </c>
      <c r="I5" s="93"/>
      <c r="J5" s="93" t="s">
        <v>120</v>
      </c>
      <c r="K5" s="93"/>
      <c r="L5" s="93"/>
    </row>
    <row r="6" spans="1:12">
      <c r="A6" s="1836"/>
      <c r="B6" s="95" t="s">
        <v>115</v>
      </c>
      <c r="C6" s="95" t="s">
        <v>116</v>
      </c>
      <c r="D6" s="95" t="s">
        <v>115</v>
      </c>
      <c r="E6" s="95" t="s">
        <v>116</v>
      </c>
      <c r="F6" s="95" t="s">
        <v>115</v>
      </c>
      <c r="G6" s="95" t="s">
        <v>116</v>
      </c>
      <c r="H6" s="95" t="s">
        <v>115</v>
      </c>
      <c r="I6" s="95" t="s">
        <v>116</v>
      </c>
      <c r="J6" s="95" t="s">
        <v>115</v>
      </c>
      <c r="K6" s="95" t="s">
        <v>116</v>
      </c>
      <c r="L6" s="95" t="s">
        <v>128</v>
      </c>
    </row>
    <row r="7" spans="1:12">
      <c r="A7" s="72" t="s">
        <v>130</v>
      </c>
      <c r="B7" s="416">
        <v>26.297938951213151</v>
      </c>
      <c r="C7" s="416">
        <v>34.291581108829568</v>
      </c>
      <c r="D7" s="416">
        <v>35.636111259409539</v>
      </c>
      <c r="E7" s="416">
        <v>48.858824744397403</v>
      </c>
      <c r="F7" s="416">
        <v>31.248997915664585</v>
      </c>
      <c r="G7" s="416">
        <v>41.092727972297041</v>
      </c>
      <c r="H7" s="416">
        <v>26.458361271288723</v>
      </c>
      <c r="I7" s="416">
        <v>53.065228052967143</v>
      </c>
      <c r="J7" s="416">
        <v>32.006729549340832</v>
      </c>
      <c r="K7" s="416">
        <v>46.401130985309486</v>
      </c>
      <c r="L7" s="416">
        <v>36.465056066403946</v>
      </c>
    </row>
    <row r="8" spans="1:12">
      <c r="A8" s="72" t="s">
        <v>131</v>
      </c>
      <c r="B8" s="416">
        <v>32.370724663838999</v>
      </c>
      <c r="C8" s="416">
        <v>27.444836140488317</v>
      </c>
      <c r="D8" s="416">
        <v>35.73299437639627</v>
      </c>
      <c r="E8" s="416">
        <v>35.148768323440734</v>
      </c>
      <c r="F8" s="416">
        <v>34.224275246893917</v>
      </c>
      <c r="G8" s="416">
        <v>33.019809784036575</v>
      </c>
      <c r="H8" s="416">
        <v>29.56967332440459</v>
      </c>
      <c r="I8" s="416">
        <v>33.806732792305382</v>
      </c>
      <c r="J8" s="416">
        <v>33.817702307001156</v>
      </c>
      <c r="K8" s="416">
        <v>33.882951763703616</v>
      </c>
      <c r="L8" s="416">
        <v>33.842155888034789</v>
      </c>
    </row>
    <row r="9" spans="1:12">
      <c r="A9" s="72" t="s">
        <v>132</v>
      </c>
      <c r="B9" s="416">
        <v>22.287321303023202</v>
      </c>
      <c r="C9" s="416">
        <v>22.984959506363285</v>
      </c>
      <c r="D9" s="416">
        <v>42.041649225617412</v>
      </c>
      <c r="E9" s="416">
        <v>49.689005694261937</v>
      </c>
      <c r="F9" s="416">
        <v>34.331797235023046</v>
      </c>
      <c r="G9" s="416">
        <v>41.399904443382709</v>
      </c>
      <c r="H9" s="416">
        <v>32.486241502104242</v>
      </c>
      <c r="I9" s="416">
        <v>54.638124362894999</v>
      </c>
      <c r="J9" s="416">
        <v>35.12825439523489</v>
      </c>
      <c r="K9" s="416">
        <v>42.502967163391794</v>
      </c>
      <c r="L9" s="416">
        <v>37.733944241671196</v>
      </c>
    </row>
    <row r="10" spans="1:12">
      <c r="A10" s="72" t="s">
        <v>133</v>
      </c>
      <c r="B10" s="416">
        <v>49.438852250376023</v>
      </c>
      <c r="C10" s="416">
        <v>37.237180097041197</v>
      </c>
      <c r="D10" s="416">
        <v>47.451609314743401</v>
      </c>
      <c r="E10" s="416">
        <v>44.870870004328381</v>
      </c>
      <c r="F10" s="416">
        <v>46.71611327769071</v>
      </c>
      <c r="G10" s="416">
        <v>39.551385972838652</v>
      </c>
      <c r="H10" s="416">
        <v>36.933584083935465</v>
      </c>
      <c r="I10" s="416">
        <v>34.816954979336579</v>
      </c>
      <c r="J10" s="416">
        <v>45.276976462226685</v>
      </c>
      <c r="K10" s="416">
        <v>40.953443504095958</v>
      </c>
      <c r="L10" s="416">
        <v>43.529643293981664</v>
      </c>
    </row>
    <row r="11" spans="1:12">
      <c r="A11" s="72" t="s">
        <v>134</v>
      </c>
      <c r="B11" s="416">
        <v>33.806104129263915</v>
      </c>
      <c r="C11" s="416">
        <v>35.385612443292288</v>
      </c>
      <c r="D11" s="416">
        <v>35.121351605816507</v>
      </c>
      <c r="E11" s="416">
        <v>42.436800663075012</v>
      </c>
      <c r="F11" s="416">
        <v>30.401695405066949</v>
      </c>
      <c r="G11" s="416">
        <v>36.468646864686463</v>
      </c>
      <c r="H11" s="416">
        <v>22.917852399924111</v>
      </c>
      <c r="I11" s="416">
        <v>32.244989867147041</v>
      </c>
      <c r="J11" s="416">
        <v>31.56</v>
      </c>
      <c r="K11" s="416">
        <v>39.389089705030216</v>
      </c>
      <c r="L11" s="416">
        <v>34.230664244500709</v>
      </c>
    </row>
    <row r="12" spans="1:12">
      <c r="A12" s="72" t="s">
        <v>135</v>
      </c>
      <c r="B12" s="416">
        <v>33.339465293107679</v>
      </c>
      <c r="C12" s="416">
        <v>30.191285866099893</v>
      </c>
      <c r="D12" s="416">
        <v>36.694599151806244</v>
      </c>
      <c r="E12" s="416">
        <v>39.1584906565596</v>
      </c>
      <c r="F12" s="416">
        <v>34.086087913858378</v>
      </c>
      <c r="G12" s="416">
        <v>30.991553971586193</v>
      </c>
      <c r="H12" s="416">
        <v>31.285428926199859</v>
      </c>
      <c r="I12" s="416">
        <v>39.243456435998567</v>
      </c>
      <c r="J12" s="416">
        <v>34.608802752266413</v>
      </c>
      <c r="K12" s="416">
        <v>36.128166698897701</v>
      </c>
      <c r="L12" s="416">
        <v>35.108399737694498</v>
      </c>
    </row>
    <row r="13" spans="1:12">
      <c r="A13" s="72" t="s">
        <v>136</v>
      </c>
      <c r="B13" s="416">
        <v>45.330666333291667</v>
      </c>
      <c r="C13" s="416">
        <v>38.46404619970194</v>
      </c>
      <c r="D13" s="416">
        <v>44.96083604311103</v>
      </c>
      <c r="E13" s="416">
        <v>41.335490745491136</v>
      </c>
      <c r="F13" s="416">
        <v>44.229923261156465</v>
      </c>
      <c r="G13" s="416">
        <v>40.478495367169131</v>
      </c>
      <c r="H13" s="416">
        <v>33.757429781282781</v>
      </c>
      <c r="I13" s="416">
        <v>28.916147194852204</v>
      </c>
      <c r="J13" s="416">
        <v>42.349456637545281</v>
      </c>
      <c r="K13" s="416">
        <v>38.585813617006323</v>
      </c>
      <c r="L13" s="416">
        <v>40.764450628202376</v>
      </c>
    </row>
    <row r="14" spans="1:12">
      <c r="A14" s="72" t="s">
        <v>137</v>
      </c>
      <c r="B14" s="416">
        <v>35.468870099923137</v>
      </c>
      <c r="C14" s="416">
        <v>32.67520180986169</v>
      </c>
      <c r="D14" s="416">
        <v>39.360663482231907</v>
      </c>
      <c r="E14" s="416">
        <v>43.94782275081527</v>
      </c>
      <c r="F14" s="416">
        <v>34.893749271590067</v>
      </c>
      <c r="G14" s="416">
        <v>35.820686271073569</v>
      </c>
      <c r="H14" s="416">
        <v>30.330896957178037</v>
      </c>
      <c r="I14" s="416">
        <v>37.602493731788307</v>
      </c>
      <c r="J14" s="416">
        <v>35.838282423074332</v>
      </c>
      <c r="K14" s="416">
        <v>39.411225849433713</v>
      </c>
      <c r="L14" s="416">
        <v>37.088450835555165</v>
      </c>
    </row>
    <row r="15" spans="1:12">
      <c r="A15" s="72" t="s">
        <v>138</v>
      </c>
      <c r="B15" s="416">
        <v>35.67188343227199</v>
      </c>
      <c r="C15" s="416">
        <v>29.060734463276837</v>
      </c>
      <c r="D15" s="416">
        <v>37.33078281341966</v>
      </c>
      <c r="E15" s="416">
        <v>44.368600682593858</v>
      </c>
      <c r="F15" s="416">
        <v>35.938425103611607</v>
      </c>
      <c r="G15" s="416">
        <v>39.639874739039662</v>
      </c>
      <c r="H15" s="416">
        <v>27.285464098073554</v>
      </c>
      <c r="I15" s="416">
        <v>47.202521670606778</v>
      </c>
      <c r="J15" s="416">
        <v>34.248876271587413</v>
      </c>
      <c r="K15" s="416">
        <v>41.578866217813641</v>
      </c>
      <c r="L15" s="416">
        <v>36.559366241677061</v>
      </c>
    </row>
    <row r="16" spans="1:12">
      <c r="A16" s="72" t="s">
        <v>139</v>
      </c>
      <c r="B16" s="416">
        <v>30.822006472491907</v>
      </c>
      <c r="C16" s="416">
        <v>31.000953288846521</v>
      </c>
      <c r="D16" s="416">
        <v>35.876996318746713</v>
      </c>
      <c r="E16" s="416">
        <v>42.423557083408717</v>
      </c>
      <c r="F16" s="416">
        <v>32.915057915057915</v>
      </c>
      <c r="G16" s="416">
        <v>36.127935394750821</v>
      </c>
      <c r="H16" s="416">
        <v>28.226401980800137</v>
      </c>
      <c r="I16" s="416">
        <v>43.660898900859721</v>
      </c>
      <c r="J16" s="416">
        <v>32.704997603804422</v>
      </c>
      <c r="K16" s="416">
        <v>40.077905686244641</v>
      </c>
      <c r="L16" s="416">
        <v>35.365815348851818</v>
      </c>
    </row>
    <row r="17" spans="1:14">
      <c r="A17" s="72" t="s">
        <v>140</v>
      </c>
      <c r="B17" s="416">
        <v>42.569051580698833</v>
      </c>
      <c r="C17" s="416">
        <v>35.874543901870972</v>
      </c>
      <c r="D17" s="416">
        <v>45.962503605422555</v>
      </c>
      <c r="E17" s="416">
        <v>39.06821268150005</v>
      </c>
      <c r="F17" s="416">
        <v>43.684968785016807</v>
      </c>
      <c r="G17" s="416">
        <v>36.619553448629034</v>
      </c>
      <c r="H17" s="416">
        <v>39.106481017730147</v>
      </c>
      <c r="I17" s="416">
        <v>33.332213186370055</v>
      </c>
      <c r="J17" s="416">
        <v>43.672744732405064</v>
      </c>
      <c r="K17" s="416">
        <v>37.141776839031003</v>
      </c>
      <c r="L17" s="416">
        <v>40.659829779555501</v>
      </c>
    </row>
    <row r="18" spans="1:14">
      <c r="A18" s="72" t="s">
        <v>141</v>
      </c>
      <c r="B18" s="416">
        <v>38.587914729924663</v>
      </c>
      <c r="C18" s="416">
        <v>35.098173292956922</v>
      </c>
      <c r="D18" s="416">
        <v>40.949388072825819</v>
      </c>
      <c r="E18" s="416">
        <v>44.734132184984091</v>
      </c>
      <c r="F18" s="416">
        <v>37.498623196387264</v>
      </c>
      <c r="G18" s="416">
        <v>38.838416612589228</v>
      </c>
      <c r="H18" s="416">
        <v>30.448888550934022</v>
      </c>
      <c r="I18" s="416">
        <v>38.044738062123315</v>
      </c>
      <c r="J18" s="416">
        <v>37.33900950399066</v>
      </c>
      <c r="K18" s="416">
        <v>40.945645414589414</v>
      </c>
      <c r="L18" s="416">
        <v>38.694231568941959</v>
      </c>
      <c r="N18" s="390"/>
    </row>
    <row r="19" spans="1:14">
      <c r="A19" s="72" t="s">
        <v>142</v>
      </c>
      <c r="B19" s="416">
        <v>38.961988304093573</v>
      </c>
      <c r="C19" s="416">
        <v>33.142670370975651</v>
      </c>
      <c r="D19" s="416">
        <v>39.671853065044452</v>
      </c>
      <c r="E19" s="416">
        <v>36.145855754589881</v>
      </c>
      <c r="F19" s="416">
        <v>38.463106815911267</v>
      </c>
      <c r="G19" s="416">
        <v>34.535691272284666</v>
      </c>
      <c r="H19" s="416">
        <v>31.619396745771432</v>
      </c>
      <c r="I19" s="416">
        <v>30.161059054986829</v>
      </c>
      <c r="J19" s="416">
        <v>37.898579201098116</v>
      </c>
      <c r="K19" s="416">
        <v>34.682608643423734</v>
      </c>
      <c r="L19" s="416">
        <v>36.584272237086495</v>
      </c>
    </row>
    <row r="20" spans="1:14">
      <c r="A20" s="72" t="s">
        <v>143</v>
      </c>
      <c r="B20" s="416">
        <v>36.898184688239937</v>
      </c>
      <c r="C20" s="416">
        <v>30.902348578491967</v>
      </c>
      <c r="D20" s="416">
        <v>40.04315211680138</v>
      </c>
      <c r="E20" s="416">
        <v>37.805723338944453</v>
      </c>
      <c r="F20" s="416">
        <v>39.057244635904233</v>
      </c>
      <c r="G20" s="416">
        <v>35.199081652175764</v>
      </c>
      <c r="H20" s="416">
        <v>33.805977430160326</v>
      </c>
      <c r="I20" s="416">
        <v>41.340982430978848</v>
      </c>
      <c r="J20" s="416">
        <v>38.474408321590225</v>
      </c>
      <c r="K20" s="416">
        <v>36.554420089409504</v>
      </c>
      <c r="L20" s="416">
        <v>37.6602444606322</v>
      </c>
    </row>
    <row r="21" spans="1:14">
      <c r="A21" s="72" t="s">
        <v>144</v>
      </c>
      <c r="B21" s="416">
        <v>45.700181865419587</v>
      </c>
      <c r="C21" s="416">
        <v>40.097901301114426</v>
      </c>
      <c r="D21" s="416">
        <v>45.266205152973306</v>
      </c>
      <c r="E21" s="416">
        <v>43.202619837274227</v>
      </c>
      <c r="F21" s="416">
        <v>43.173051692469166</v>
      </c>
      <c r="G21" s="416">
        <v>40.390059701304878</v>
      </c>
      <c r="H21" s="416">
        <v>33.764224060284185</v>
      </c>
      <c r="I21" s="416">
        <v>31.995635779500248</v>
      </c>
      <c r="J21" s="416">
        <v>42.497498552244281</v>
      </c>
      <c r="K21" s="416">
        <v>40.351080029172657</v>
      </c>
      <c r="L21" s="416">
        <v>41.55578180349525</v>
      </c>
    </row>
    <row r="22" spans="1:14">
      <c r="A22" s="72" t="s">
        <v>145</v>
      </c>
      <c r="B22" s="416">
        <v>29.849550941021679</v>
      </c>
      <c r="C22" s="416">
        <v>31.360289009309433</v>
      </c>
      <c r="D22" s="416">
        <v>41.399393521266866</v>
      </c>
      <c r="E22" s="416">
        <v>47.982285091053313</v>
      </c>
      <c r="F22" s="416">
        <v>36.911403704530237</v>
      </c>
      <c r="G22" s="416">
        <v>42.743599077781823</v>
      </c>
      <c r="H22" s="416">
        <v>40.455783857418545</v>
      </c>
      <c r="I22" s="416">
        <v>59.889094269870611</v>
      </c>
      <c r="J22" s="416">
        <v>38.774752803329534</v>
      </c>
      <c r="K22" s="416">
        <v>47.70700179533214</v>
      </c>
      <c r="L22" s="416">
        <v>41.594979071908291</v>
      </c>
    </row>
    <row r="23" spans="1:14">
      <c r="A23" s="72" t="s">
        <v>146</v>
      </c>
      <c r="B23" s="416">
        <v>29.294274300932088</v>
      </c>
      <c r="C23" s="416">
        <v>33.530455351862805</v>
      </c>
      <c r="D23" s="416">
        <v>41.027453752798401</v>
      </c>
      <c r="E23" s="416">
        <v>43.720361021875476</v>
      </c>
      <c r="F23" s="416">
        <v>32.278045423262213</v>
      </c>
      <c r="G23" s="416">
        <v>40.504334121355399</v>
      </c>
      <c r="H23" s="416">
        <v>25.378943056124537</v>
      </c>
      <c r="I23" s="416">
        <v>35.899903753609244</v>
      </c>
      <c r="J23" s="416">
        <v>33.972273659976977</v>
      </c>
      <c r="K23" s="416">
        <v>40.478044222983492</v>
      </c>
      <c r="L23" s="416">
        <v>36.51789794364052</v>
      </c>
    </row>
    <row r="24" spans="1:14">
      <c r="A24" s="72" t="s">
        <v>147</v>
      </c>
      <c r="B24" s="416">
        <v>50.701965503409554</v>
      </c>
      <c r="C24" s="416">
        <v>36.016949152542374</v>
      </c>
      <c r="D24" s="416">
        <v>48.920296762962657</v>
      </c>
      <c r="E24" s="416">
        <v>39.233609782674492</v>
      </c>
      <c r="F24" s="416">
        <v>48.063173620744855</v>
      </c>
      <c r="G24" s="416">
        <v>36.357481381178061</v>
      </c>
      <c r="H24" s="416">
        <v>36.630187900061948</v>
      </c>
      <c r="I24" s="416">
        <v>25.188506215610353</v>
      </c>
      <c r="J24" s="416">
        <v>46.235523348731313</v>
      </c>
      <c r="K24" s="416">
        <v>36.084730922071799</v>
      </c>
      <c r="L24" s="416">
        <v>42.23640392193284</v>
      </c>
    </row>
    <row r="25" spans="1:14">
      <c r="A25" s="72" t="s">
        <v>148</v>
      </c>
      <c r="B25" s="416">
        <v>36.969964664310957</v>
      </c>
      <c r="C25" s="416">
        <v>29.11392405063291</v>
      </c>
      <c r="D25" s="416">
        <v>40.329294237350851</v>
      </c>
      <c r="E25" s="416">
        <v>45.289380033714174</v>
      </c>
      <c r="F25" s="416">
        <v>38.045977011494251</v>
      </c>
      <c r="G25" s="416">
        <v>31.147540983606557</v>
      </c>
      <c r="H25" s="416">
        <v>31.335400160753245</v>
      </c>
      <c r="I25" s="416">
        <v>37.426102773988177</v>
      </c>
      <c r="J25" s="416">
        <v>36.823799554264873</v>
      </c>
      <c r="K25" s="416">
        <v>37.25698126546483</v>
      </c>
      <c r="L25" s="416">
        <v>36.963824584656869</v>
      </c>
    </row>
    <row r="26" spans="1:14">
      <c r="A26" s="72" t="s">
        <v>149</v>
      </c>
      <c r="B26" s="416">
        <v>34.4671538261805</v>
      </c>
      <c r="C26" s="416">
        <v>26.282876586352767</v>
      </c>
      <c r="D26" s="416">
        <v>36.377186155450154</v>
      </c>
      <c r="E26" s="416">
        <v>30.107589698651477</v>
      </c>
      <c r="F26" s="416">
        <v>37.106027174544188</v>
      </c>
      <c r="G26" s="416">
        <v>29.924421736504463</v>
      </c>
      <c r="H26" s="416">
        <v>30.204285469045054</v>
      </c>
      <c r="I26" s="416">
        <v>25.975235919937489</v>
      </c>
      <c r="J26" s="416">
        <v>35.150824652777779</v>
      </c>
      <c r="K26" s="416">
        <v>29.048623668876832</v>
      </c>
      <c r="L26" s="416">
        <v>32.640532599956416</v>
      </c>
    </row>
    <row r="27" spans="1:14">
      <c r="A27" s="72" t="s">
        <v>150</v>
      </c>
      <c r="B27" s="416">
        <v>32.796642502861502</v>
      </c>
      <c r="C27" s="416">
        <v>32.806776556776555</v>
      </c>
      <c r="D27" s="416">
        <v>36.506175458060724</v>
      </c>
      <c r="E27" s="416">
        <v>40.66861515221175</v>
      </c>
      <c r="F27" s="416">
        <v>31.971896955503514</v>
      </c>
      <c r="G27" s="416">
        <v>34.838527975966954</v>
      </c>
      <c r="H27" s="416">
        <v>27.377193730978185</v>
      </c>
      <c r="I27" s="416">
        <v>36.323694697047102</v>
      </c>
      <c r="J27" s="416">
        <v>32.943477231232286</v>
      </c>
      <c r="K27" s="416">
        <v>37.762050112367092</v>
      </c>
      <c r="L27" s="416">
        <v>34.451448335948861</v>
      </c>
    </row>
    <row r="28" spans="1:14">
      <c r="A28" s="72" t="s">
        <v>151</v>
      </c>
      <c r="B28" s="416">
        <v>27.048653282846324</v>
      </c>
      <c r="C28" s="416">
        <v>32.916721484015262</v>
      </c>
      <c r="D28" s="416">
        <v>34.386696818465381</v>
      </c>
      <c r="E28" s="416">
        <v>41.107041107041113</v>
      </c>
      <c r="F28" s="416">
        <v>26.951128752170678</v>
      </c>
      <c r="G28" s="416">
        <v>32.405329593267886</v>
      </c>
      <c r="H28" s="416">
        <v>25.118577862808401</v>
      </c>
      <c r="I28" s="416">
        <v>37.80898876404494</v>
      </c>
      <c r="J28" s="416">
        <v>29.528203715606161</v>
      </c>
      <c r="K28" s="416">
        <v>37.526765706697653</v>
      </c>
      <c r="L28" s="416">
        <v>32.051933360218293</v>
      </c>
    </row>
    <row r="29" spans="1:14">
      <c r="A29" s="72" t="s">
        <v>152</v>
      </c>
      <c r="B29" s="416">
        <v>40.071000665631239</v>
      </c>
      <c r="C29" s="416">
        <v>32.929339126457805</v>
      </c>
      <c r="D29" s="416">
        <v>35.259293653327148</v>
      </c>
      <c r="E29" s="416">
        <v>39.991294885745376</v>
      </c>
      <c r="F29" s="416">
        <v>35.47891247958497</v>
      </c>
      <c r="G29" s="416">
        <v>34.094246429048191</v>
      </c>
      <c r="H29" s="416">
        <v>22.854010025062657</v>
      </c>
      <c r="I29" s="416">
        <v>26.589906381147099</v>
      </c>
      <c r="J29" s="416">
        <v>32.142075386344068</v>
      </c>
      <c r="K29" s="416">
        <v>35.468594217347956</v>
      </c>
      <c r="L29" s="416">
        <v>33.445175263405496</v>
      </c>
    </row>
    <row r="30" spans="1:14">
      <c r="A30" s="72" t="s">
        <v>153</v>
      </c>
      <c r="B30" s="416">
        <v>32.587548638132297</v>
      </c>
      <c r="C30" s="416">
        <v>27.557636887608066</v>
      </c>
      <c r="D30" s="416">
        <v>43.920044419766796</v>
      </c>
      <c r="E30" s="416">
        <v>51.945460591952106</v>
      </c>
      <c r="F30" s="416">
        <v>39.100874150131816</v>
      </c>
      <c r="G30" s="416">
        <v>42.79741543139491</v>
      </c>
      <c r="H30" s="416">
        <v>39.153118175200198</v>
      </c>
      <c r="I30" s="416">
        <v>70.248781738907411</v>
      </c>
      <c r="J30" s="416">
        <v>40.612003278588993</v>
      </c>
      <c r="K30" s="416">
        <v>49.823456436682889</v>
      </c>
      <c r="L30" s="416">
        <v>44.19376982875378</v>
      </c>
    </row>
    <row r="31" spans="1:14">
      <c r="A31" s="72" t="s">
        <v>154</v>
      </c>
      <c r="B31" s="416">
        <v>30.613822035769484</v>
      </c>
      <c r="C31" s="416">
        <v>30.197380557092789</v>
      </c>
      <c r="D31" s="416">
        <v>37.963718701455988</v>
      </c>
      <c r="E31" s="416">
        <v>46.350938858569975</v>
      </c>
      <c r="F31" s="416">
        <v>31.940272132885667</v>
      </c>
      <c r="G31" s="416">
        <v>40.907324655138915</v>
      </c>
      <c r="H31" s="416">
        <v>27.994570749915166</v>
      </c>
      <c r="I31" s="416">
        <v>41.844641844641842</v>
      </c>
      <c r="J31" s="416">
        <v>33.81945267148442</v>
      </c>
      <c r="K31" s="416">
        <v>42.422820681242371</v>
      </c>
      <c r="L31" s="416">
        <v>36.706339835324862</v>
      </c>
    </row>
    <row r="32" spans="1:14">
      <c r="A32" s="72" t="s">
        <v>155</v>
      </c>
      <c r="B32" s="416">
        <v>0</v>
      </c>
      <c r="C32" s="416">
        <v>0</v>
      </c>
      <c r="D32" s="416">
        <v>1.7083829956297178</v>
      </c>
      <c r="E32" s="416">
        <v>0.88907705334462328</v>
      </c>
      <c r="F32" s="416">
        <v>1.1235955056179776</v>
      </c>
      <c r="G32" s="416">
        <v>9.375</v>
      </c>
      <c r="H32" s="416">
        <v>2.4242424242424243</v>
      </c>
      <c r="I32" s="416">
        <v>0</v>
      </c>
      <c r="J32" s="416">
        <v>1.7247574559827523</v>
      </c>
      <c r="K32" s="416">
        <v>0.95503382411460414</v>
      </c>
      <c r="L32" s="416">
        <v>1.3595166163141994</v>
      </c>
    </row>
    <row r="33" spans="1:15" ht="13.8" thickBot="1">
      <c r="A33" s="97" t="s">
        <v>128</v>
      </c>
      <c r="B33" s="417">
        <v>40.740714459312507</v>
      </c>
      <c r="C33" s="417">
        <v>36.367339389749304</v>
      </c>
      <c r="D33" s="417">
        <v>41.941559588152799</v>
      </c>
      <c r="E33" s="417">
        <v>41.201730920795008</v>
      </c>
      <c r="F33" s="417">
        <v>40.00243266648652</v>
      </c>
      <c r="G33" s="417">
        <v>37.943811536677146</v>
      </c>
      <c r="H33" s="417">
        <v>32.49250119343823</v>
      </c>
      <c r="I33" s="417">
        <v>33.864597059880545</v>
      </c>
      <c r="J33" s="417">
        <v>39.387226468077706</v>
      </c>
      <c r="K33" s="417">
        <v>38.680119817945759</v>
      </c>
      <c r="L33" s="417">
        <v>39.098644350807135</v>
      </c>
    </row>
    <row r="34" spans="1:15">
      <c r="A34" s="72"/>
      <c r="B34" s="72"/>
      <c r="C34" s="72"/>
    </row>
    <row r="36" spans="1:15">
      <c r="D36" s="381"/>
      <c r="E36" s="381"/>
      <c r="F36" s="381"/>
      <c r="G36" s="381"/>
      <c r="H36" s="381"/>
      <c r="I36" s="381"/>
      <c r="J36" s="381"/>
      <c r="K36" s="381"/>
      <c r="L36" s="381"/>
    </row>
    <row r="38" spans="1:15">
      <c r="D38" s="381"/>
      <c r="E38" s="381"/>
      <c r="F38" s="381"/>
      <c r="G38" s="381"/>
      <c r="H38" s="381"/>
      <c r="I38" s="381"/>
      <c r="J38" s="381"/>
      <c r="K38" s="381"/>
      <c r="L38" s="381"/>
    </row>
    <row r="43" spans="1:15" s="409" customFormat="1"/>
    <row r="44" spans="1:15" s="409" customFormat="1"/>
    <row r="45" spans="1:15" s="409" customFormat="1"/>
    <row r="46" spans="1:15" s="409" customFormat="1">
      <c r="A46" s="418"/>
      <c r="O46" s="418"/>
    </row>
    <row r="47" spans="1:15" s="409" customFormat="1"/>
    <row r="48" spans="1:15" s="409" customFormat="1"/>
    <row r="49" s="409" customFormat="1"/>
    <row r="50" s="409" customFormat="1"/>
    <row r="51" s="409" customFormat="1"/>
    <row r="52" s="409" customFormat="1"/>
    <row r="53" s="409" customFormat="1"/>
    <row r="54" s="409" customFormat="1"/>
    <row r="55" s="409" customFormat="1"/>
    <row r="56" s="409" customFormat="1"/>
    <row r="57" s="409" customFormat="1"/>
    <row r="58" s="409" customFormat="1"/>
    <row r="59" s="409" customFormat="1"/>
    <row r="60" s="409" customFormat="1"/>
    <row r="61" s="409" customFormat="1"/>
    <row r="62" s="409" customFormat="1"/>
    <row r="63" s="409" customFormat="1"/>
    <row r="64" s="409" customFormat="1"/>
    <row r="65" s="409" customFormat="1"/>
    <row r="66" s="409" customFormat="1"/>
    <row r="67" s="409" customFormat="1"/>
    <row r="68" s="409" customFormat="1"/>
    <row r="69" s="409" customFormat="1"/>
    <row r="70" s="409" customFormat="1"/>
    <row r="71" s="409" customFormat="1"/>
    <row r="72" s="409" customFormat="1"/>
    <row r="73" s="409" customFormat="1"/>
    <row r="74" s="409" customFormat="1"/>
    <row r="75" s="409" customFormat="1"/>
    <row r="76" s="409" customFormat="1"/>
    <row r="77" s="409" customFormat="1"/>
    <row r="78" s="409" customFormat="1"/>
    <row r="79" s="409" customFormat="1"/>
    <row r="80" s="409" customFormat="1"/>
    <row r="81" s="409" customFormat="1"/>
    <row r="82" s="409" customFormat="1"/>
    <row r="83" s="409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64565-CD25-480B-B4E9-41C4A2A064CE}">
  <sheetPr codeName="Hoja25"/>
  <dimension ref="A1:Q200"/>
  <sheetViews>
    <sheetView zoomScale="80" zoomScaleNormal="80" workbookViewId="0"/>
  </sheetViews>
  <sheetFormatPr baseColWidth="10" defaultColWidth="11.44140625" defaultRowHeight="13.2"/>
  <cols>
    <col min="1" max="1" width="3.33203125" style="419" customWidth="1"/>
    <col min="2" max="2" width="7.33203125" style="419" customWidth="1"/>
    <col min="3" max="3" width="37.5546875" style="419" customWidth="1"/>
    <col min="4" max="4" width="13.44140625" style="419" customWidth="1"/>
    <col min="5" max="12" width="11.44140625" style="419" customWidth="1"/>
    <col min="13" max="15" width="11.44140625" style="419"/>
    <col min="16" max="16" width="8.5546875" style="420" customWidth="1"/>
    <col min="17" max="256" width="11.44140625" style="419"/>
    <col min="257" max="257" width="3.33203125" style="419" customWidth="1"/>
    <col min="258" max="258" width="7.33203125" style="419" customWidth="1"/>
    <col min="259" max="259" width="37.5546875" style="419" customWidth="1"/>
    <col min="260" max="260" width="13.44140625" style="419" customWidth="1"/>
    <col min="261" max="271" width="11.44140625" style="419"/>
    <col min="272" max="272" width="8.5546875" style="419" customWidth="1"/>
    <col min="273" max="512" width="11.44140625" style="419"/>
    <col min="513" max="513" width="3.33203125" style="419" customWidth="1"/>
    <col min="514" max="514" width="7.33203125" style="419" customWidth="1"/>
    <col min="515" max="515" width="37.5546875" style="419" customWidth="1"/>
    <col min="516" max="516" width="13.44140625" style="419" customWidth="1"/>
    <col min="517" max="527" width="11.44140625" style="419"/>
    <col min="528" max="528" width="8.5546875" style="419" customWidth="1"/>
    <col min="529" max="768" width="11.44140625" style="419"/>
    <col min="769" max="769" width="3.33203125" style="419" customWidth="1"/>
    <col min="770" max="770" width="7.33203125" style="419" customWidth="1"/>
    <col min="771" max="771" width="37.5546875" style="419" customWidth="1"/>
    <col min="772" max="772" width="13.44140625" style="419" customWidth="1"/>
    <col min="773" max="783" width="11.44140625" style="419"/>
    <col min="784" max="784" width="8.5546875" style="419" customWidth="1"/>
    <col min="785" max="1024" width="11.44140625" style="419"/>
    <col min="1025" max="1025" width="3.33203125" style="419" customWidth="1"/>
    <col min="1026" max="1026" width="7.33203125" style="419" customWidth="1"/>
    <col min="1027" max="1027" width="37.5546875" style="419" customWidth="1"/>
    <col min="1028" max="1028" width="13.44140625" style="419" customWidth="1"/>
    <col min="1029" max="1039" width="11.44140625" style="419"/>
    <col min="1040" max="1040" width="8.5546875" style="419" customWidth="1"/>
    <col min="1041" max="1280" width="11.44140625" style="419"/>
    <col min="1281" max="1281" width="3.33203125" style="419" customWidth="1"/>
    <col min="1282" max="1282" width="7.33203125" style="419" customWidth="1"/>
    <col min="1283" max="1283" width="37.5546875" style="419" customWidth="1"/>
    <col min="1284" max="1284" width="13.44140625" style="419" customWidth="1"/>
    <col min="1285" max="1295" width="11.44140625" style="419"/>
    <col min="1296" max="1296" width="8.5546875" style="419" customWidth="1"/>
    <col min="1297" max="1536" width="11.44140625" style="419"/>
    <col min="1537" max="1537" width="3.33203125" style="419" customWidth="1"/>
    <col min="1538" max="1538" width="7.33203125" style="419" customWidth="1"/>
    <col min="1539" max="1539" width="37.5546875" style="419" customWidth="1"/>
    <col min="1540" max="1540" width="13.44140625" style="419" customWidth="1"/>
    <col min="1541" max="1551" width="11.44140625" style="419"/>
    <col min="1552" max="1552" width="8.5546875" style="419" customWidth="1"/>
    <col min="1553" max="1792" width="11.44140625" style="419"/>
    <col min="1793" max="1793" width="3.33203125" style="419" customWidth="1"/>
    <col min="1794" max="1794" width="7.33203125" style="419" customWidth="1"/>
    <col min="1795" max="1795" width="37.5546875" style="419" customWidth="1"/>
    <col min="1796" max="1796" width="13.44140625" style="419" customWidth="1"/>
    <col min="1797" max="1807" width="11.44140625" style="419"/>
    <col min="1808" max="1808" width="8.5546875" style="419" customWidth="1"/>
    <col min="1809" max="2048" width="11.44140625" style="419"/>
    <col min="2049" max="2049" width="3.33203125" style="419" customWidth="1"/>
    <col min="2050" max="2050" width="7.33203125" style="419" customWidth="1"/>
    <col min="2051" max="2051" width="37.5546875" style="419" customWidth="1"/>
    <col min="2052" max="2052" width="13.44140625" style="419" customWidth="1"/>
    <col min="2053" max="2063" width="11.44140625" style="419"/>
    <col min="2064" max="2064" width="8.5546875" style="419" customWidth="1"/>
    <col min="2065" max="2304" width="11.44140625" style="419"/>
    <col min="2305" max="2305" width="3.33203125" style="419" customWidth="1"/>
    <col min="2306" max="2306" width="7.33203125" style="419" customWidth="1"/>
    <col min="2307" max="2307" width="37.5546875" style="419" customWidth="1"/>
    <col min="2308" max="2308" width="13.44140625" style="419" customWidth="1"/>
    <col min="2309" max="2319" width="11.44140625" style="419"/>
    <col min="2320" max="2320" width="8.5546875" style="419" customWidth="1"/>
    <col min="2321" max="2560" width="11.44140625" style="419"/>
    <col min="2561" max="2561" width="3.33203125" style="419" customWidth="1"/>
    <col min="2562" max="2562" width="7.33203125" style="419" customWidth="1"/>
    <col min="2563" max="2563" width="37.5546875" style="419" customWidth="1"/>
    <col min="2564" max="2564" width="13.44140625" style="419" customWidth="1"/>
    <col min="2565" max="2575" width="11.44140625" style="419"/>
    <col min="2576" max="2576" width="8.5546875" style="419" customWidth="1"/>
    <col min="2577" max="2816" width="11.44140625" style="419"/>
    <col min="2817" max="2817" width="3.33203125" style="419" customWidth="1"/>
    <col min="2818" max="2818" width="7.33203125" style="419" customWidth="1"/>
    <col min="2819" max="2819" width="37.5546875" style="419" customWidth="1"/>
    <col min="2820" max="2820" width="13.44140625" style="419" customWidth="1"/>
    <col min="2821" max="2831" width="11.44140625" style="419"/>
    <col min="2832" max="2832" width="8.5546875" style="419" customWidth="1"/>
    <col min="2833" max="3072" width="11.44140625" style="419"/>
    <col min="3073" max="3073" width="3.33203125" style="419" customWidth="1"/>
    <col min="3074" max="3074" width="7.33203125" style="419" customWidth="1"/>
    <col min="3075" max="3075" width="37.5546875" style="419" customWidth="1"/>
    <col min="3076" max="3076" width="13.44140625" style="419" customWidth="1"/>
    <col min="3077" max="3087" width="11.44140625" style="419"/>
    <col min="3088" max="3088" width="8.5546875" style="419" customWidth="1"/>
    <col min="3089" max="3328" width="11.44140625" style="419"/>
    <col min="3329" max="3329" width="3.33203125" style="419" customWidth="1"/>
    <col min="3330" max="3330" width="7.33203125" style="419" customWidth="1"/>
    <col min="3331" max="3331" width="37.5546875" style="419" customWidth="1"/>
    <col min="3332" max="3332" width="13.44140625" style="419" customWidth="1"/>
    <col min="3333" max="3343" width="11.44140625" style="419"/>
    <col min="3344" max="3344" width="8.5546875" style="419" customWidth="1"/>
    <col min="3345" max="3584" width="11.44140625" style="419"/>
    <col min="3585" max="3585" width="3.33203125" style="419" customWidth="1"/>
    <col min="3586" max="3586" width="7.33203125" style="419" customWidth="1"/>
    <col min="3587" max="3587" width="37.5546875" style="419" customWidth="1"/>
    <col min="3588" max="3588" width="13.44140625" style="419" customWidth="1"/>
    <col min="3589" max="3599" width="11.44140625" style="419"/>
    <col min="3600" max="3600" width="8.5546875" style="419" customWidth="1"/>
    <col min="3601" max="3840" width="11.44140625" style="419"/>
    <col min="3841" max="3841" width="3.33203125" style="419" customWidth="1"/>
    <col min="3842" max="3842" width="7.33203125" style="419" customWidth="1"/>
    <col min="3843" max="3843" width="37.5546875" style="419" customWidth="1"/>
    <col min="3844" max="3844" width="13.44140625" style="419" customWidth="1"/>
    <col min="3845" max="3855" width="11.44140625" style="419"/>
    <col min="3856" max="3856" width="8.5546875" style="419" customWidth="1"/>
    <col min="3857" max="4096" width="11.44140625" style="419"/>
    <col min="4097" max="4097" width="3.33203125" style="419" customWidth="1"/>
    <col min="4098" max="4098" width="7.33203125" style="419" customWidth="1"/>
    <col min="4099" max="4099" width="37.5546875" style="419" customWidth="1"/>
    <col min="4100" max="4100" width="13.44140625" style="419" customWidth="1"/>
    <col min="4101" max="4111" width="11.44140625" style="419"/>
    <col min="4112" max="4112" width="8.5546875" style="419" customWidth="1"/>
    <col min="4113" max="4352" width="11.44140625" style="419"/>
    <col min="4353" max="4353" width="3.33203125" style="419" customWidth="1"/>
    <col min="4354" max="4354" width="7.33203125" style="419" customWidth="1"/>
    <col min="4355" max="4355" width="37.5546875" style="419" customWidth="1"/>
    <col min="4356" max="4356" width="13.44140625" style="419" customWidth="1"/>
    <col min="4357" max="4367" width="11.44140625" style="419"/>
    <col min="4368" max="4368" width="8.5546875" style="419" customWidth="1"/>
    <col min="4369" max="4608" width="11.44140625" style="419"/>
    <col min="4609" max="4609" width="3.33203125" style="419" customWidth="1"/>
    <col min="4610" max="4610" width="7.33203125" style="419" customWidth="1"/>
    <col min="4611" max="4611" width="37.5546875" style="419" customWidth="1"/>
    <col min="4612" max="4612" width="13.44140625" style="419" customWidth="1"/>
    <col min="4613" max="4623" width="11.44140625" style="419"/>
    <col min="4624" max="4624" width="8.5546875" style="419" customWidth="1"/>
    <col min="4625" max="4864" width="11.44140625" style="419"/>
    <col min="4865" max="4865" width="3.33203125" style="419" customWidth="1"/>
    <col min="4866" max="4866" width="7.33203125" style="419" customWidth="1"/>
    <col min="4867" max="4867" width="37.5546875" style="419" customWidth="1"/>
    <col min="4868" max="4868" width="13.44140625" style="419" customWidth="1"/>
    <col min="4869" max="4879" width="11.44140625" style="419"/>
    <col min="4880" max="4880" width="8.5546875" style="419" customWidth="1"/>
    <col min="4881" max="5120" width="11.44140625" style="419"/>
    <col min="5121" max="5121" width="3.33203125" style="419" customWidth="1"/>
    <col min="5122" max="5122" width="7.33203125" style="419" customWidth="1"/>
    <col min="5123" max="5123" width="37.5546875" style="419" customWidth="1"/>
    <col min="5124" max="5124" width="13.44140625" style="419" customWidth="1"/>
    <col min="5125" max="5135" width="11.44140625" style="419"/>
    <col min="5136" max="5136" width="8.5546875" style="419" customWidth="1"/>
    <col min="5137" max="5376" width="11.44140625" style="419"/>
    <col min="5377" max="5377" width="3.33203125" style="419" customWidth="1"/>
    <col min="5378" max="5378" width="7.33203125" style="419" customWidth="1"/>
    <col min="5379" max="5379" width="37.5546875" style="419" customWidth="1"/>
    <col min="5380" max="5380" width="13.44140625" style="419" customWidth="1"/>
    <col min="5381" max="5391" width="11.44140625" style="419"/>
    <col min="5392" max="5392" width="8.5546875" style="419" customWidth="1"/>
    <col min="5393" max="5632" width="11.44140625" style="419"/>
    <col min="5633" max="5633" width="3.33203125" style="419" customWidth="1"/>
    <col min="5634" max="5634" width="7.33203125" style="419" customWidth="1"/>
    <col min="5635" max="5635" width="37.5546875" style="419" customWidth="1"/>
    <col min="5636" max="5636" width="13.44140625" style="419" customWidth="1"/>
    <col min="5637" max="5647" width="11.44140625" style="419"/>
    <col min="5648" max="5648" width="8.5546875" style="419" customWidth="1"/>
    <col min="5649" max="5888" width="11.44140625" style="419"/>
    <col min="5889" max="5889" width="3.33203125" style="419" customWidth="1"/>
    <col min="5890" max="5890" width="7.33203125" style="419" customWidth="1"/>
    <col min="5891" max="5891" width="37.5546875" style="419" customWidth="1"/>
    <col min="5892" max="5892" width="13.44140625" style="419" customWidth="1"/>
    <col min="5893" max="5903" width="11.44140625" style="419"/>
    <col min="5904" max="5904" width="8.5546875" style="419" customWidth="1"/>
    <col min="5905" max="6144" width="11.44140625" style="419"/>
    <col min="6145" max="6145" width="3.33203125" style="419" customWidth="1"/>
    <col min="6146" max="6146" width="7.33203125" style="419" customWidth="1"/>
    <col min="6147" max="6147" width="37.5546875" style="419" customWidth="1"/>
    <col min="6148" max="6148" width="13.44140625" style="419" customWidth="1"/>
    <col min="6149" max="6159" width="11.44140625" style="419"/>
    <col min="6160" max="6160" width="8.5546875" style="419" customWidth="1"/>
    <col min="6161" max="6400" width="11.44140625" style="419"/>
    <col min="6401" max="6401" width="3.33203125" style="419" customWidth="1"/>
    <col min="6402" max="6402" width="7.33203125" style="419" customWidth="1"/>
    <col min="6403" max="6403" width="37.5546875" style="419" customWidth="1"/>
    <col min="6404" max="6404" width="13.44140625" style="419" customWidth="1"/>
    <col min="6405" max="6415" width="11.44140625" style="419"/>
    <col min="6416" max="6416" width="8.5546875" style="419" customWidth="1"/>
    <col min="6417" max="6656" width="11.44140625" style="419"/>
    <col min="6657" max="6657" width="3.33203125" style="419" customWidth="1"/>
    <col min="6658" max="6658" width="7.33203125" style="419" customWidth="1"/>
    <col min="6659" max="6659" width="37.5546875" style="419" customWidth="1"/>
    <col min="6660" max="6660" width="13.44140625" style="419" customWidth="1"/>
    <col min="6661" max="6671" width="11.44140625" style="419"/>
    <col min="6672" max="6672" width="8.5546875" style="419" customWidth="1"/>
    <col min="6673" max="6912" width="11.44140625" style="419"/>
    <col min="6913" max="6913" width="3.33203125" style="419" customWidth="1"/>
    <col min="6914" max="6914" width="7.33203125" style="419" customWidth="1"/>
    <col min="6915" max="6915" width="37.5546875" style="419" customWidth="1"/>
    <col min="6916" max="6916" width="13.44140625" style="419" customWidth="1"/>
    <col min="6917" max="6927" width="11.44140625" style="419"/>
    <col min="6928" max="6928" width="8.5546875" style="419" customWidth="1"/>
    <col min="6929" max="7168" width="11.44140625" style="419"/>
    <col min="7169" max="7169" width="3.33203125" style="419" customWidth="1"/>
    <col min="7170" max="7170" width="7.33203125" style="419" customWidth="1"/>
    <col min="7171" max="7171" width="37.5546875" style="419" customWidth="1"/>
    <col min="7172" max="7172" width="13.44140625" style="419" customWidth="1"/>
    <col min="7173" max="7183" width="11.44140625" style="419"/>
    <col min="7184" max="7184" width="8.5546875" style="419" customWidth="1"/>
    <col min="7185" max="7424" width="11.44140625" style="419"/>
    <col min="7425" max="7425" width="3.33203125" style="419" customWidth="1"/>
    <col min="7426" max="7426" width="7.33203125" style="419" customWidth="1"/>
    <col min="7427" max="7427" width="37.5546875" style="419" customWidth="1"/>
    <col min="7428" max="7428" width="13.44140625" style="419" customWidth="1"/>
    <col min="7429" max="7439" width="11.44140625" style="419"/>
    <col min="7440" max="7440" width="8.5546875" style="419" customWidth="1"/>
    <col min="7441" max="7680" width="11.44140625" style="419"/>
    <col min="7681" max="7681" width="3.33203125" style="419" customWidth="1"/>
    <col min="7682" max="7682" width="7.33203125" style="419" customWidth="1"/>
    <col min="7683" max="7683" width="37.5546875" style="419" customWidth="1"/>
    <col min="7684" max="7684" width="13.44140625" style="419" customWidth="1"/>
    <col min="7685" max="7695" width="11.44140625" style="419"/>
    <col min="7696" max="7696" width="8.5546875" style="419" customWidth="1"/>
    <col min="7697" max="7936" width="11.44140625" style="419"/>
    <col min="7937" max="7937" width="3.33203125" style="419" customWidth="1"/>
    <col min="7938" max="7938" width="7.33203125" style="419" customWidth="1"/>
    <col min="7939" max="7939" width="37.5546875" style="419" customWidth="1"/>
    <col min="7940" max="7940" width="13.44140625" style="419" customWidth="1"/>
    <col min="7941" max="7951" width="11.44140625" style="419"/>
    <col min="7952" max="7952" width="8.5546875" style="419" customWidth="1"/>
    <col min="7953" max="8192" width="11.44140625" style="419"/>
    <col min="8193" max="8193" width="3.33203125" style="419" customWidth="1"/>
    <col min="8194" max="8194" width="7.33203125" style="419" customWidth="1"/>
    <col min="8195" max="8195" width="37.5546875" style="419" customWidth="1"/>
    <col min="8196" max="8196" width="13.44140625" style="419" customWidth="1"/>
    <col min="8197" max="8207" width="11.44140625" style="419"/>
    <col min="8208" max="8208" width="8.5546875" style="419" customWidth="1"/>
    <col min="8209" max="8448" width="11.44140625" style="419"/>
    <col min="8449" max="8449" width="3.33203125" style="419" customWidth="1"/>
    <col min="8450" max="8450" width="7.33203125" style="419" customWidth="1"/>
    <col min="8451" max="8451" width="37.5546875" style="419" customWidth="1"/>
    <col min="8452" max="8452" width="13.44140625" style="419" customWidth="1"/>
    <col min="8453" max="8463" width="11.44140625" style="419"/>
    <col min="8464" max="8464" width="8.5546875" style="419" customWidth="1"/>
    <col min="8465" max="8704" width="11.44140625" style="419"/>
    <col min="8705" max="8705" width="3.33203125" style="419" customWidth="1"/>
    <col min="8706" max="8706" width="7.33203125" style="419" customWidth="1"/>
    <col min="8707" max="8707" width="37.5546875" style="419" customWidth="1"/>
    <col min="8708" max="8708" width="13.44140625" style="419" customWidth="1"/>
    <col min="8709" max="8719" width="11.44140625" style="419"/>
    <col min="8720" max="8720" width="8.5546875" style="419" customWidth="1"/>
    <col min="8721" max="8960" width="11.44140625" style="419"/>
    <col min="8961" max="8961" width="3.33203125" style="419" customWidth="1"/>
    <col min="8962" max="8962" width="7.33203125" style="419" customWidth="1"/>
    <col min="8963" max="8963" width="37.5546875" style="419" customWidth="1"/>
    <col min="8964" max="8964" width="13.44140625" style="419" customWidth="1"/>
    <col min="8965" max="8975" width="11.44140625" style="419"/>
    <col min="8976" max="8976" width="8.5546875" style="419" customWidth="1"/>
    <col min="8977" max="9216" width="11.44140625" style="419"/>
    <col min="9217" max="9217" width="3.33203125" style="419" customWidth="1"/>
    <col min="9218" max="9218" width="7.33203125" style="419" customWidth="1"/>
    <col min="9219" max="9219" width="37.5546875" style="419" customWidth="1"/>
    <col min="9220" max="9220" width="13.44140625" style="419" customWidth="1"/>
    <col min="9221" max="9231" width="11.44140625" style="419"/>
    <col min="9232" max="9232" width="8.5546875" style="419" customWidth="1"/>
    <col min="9233" max="9472" width="11.44140625" style="419"/>
    <col min="9473" max="9473" width="3.33203125" style="419" customWidth="1"/>
    <col min="9474" max="9474" width="7.33203125" style="419" customWidth="1"/>
    <col min="9475" max="9475" width="37.5546875" style="419" customWidth="1"/>
    <col min="9476" max="9476" width="13.44140625" style="419" customWidth="1"/>
    <col min="9477" max="9487" width="11.44140625" style="419"/>
    <col min="9488" max="9488" width="8.5546875" style="419" customWidth="1"/>
    <col min="9489" max="9728" width="11.44140625" style="419"/>
    <col min="9729" max="9729" width="3.33203125" style="419" customWidth="1"/>
    <col min="9730" max="9730" width="7.33203125" style="419" customWidth="1"/>
    <col min="9731" max="9731" width="37.5546875" style="419" customWidth="1"/>
    <col min="9732" max="9732" width="13.44140625" style="419" customWidth="1"/>
    <col min="9733" max="9743" width="11.44140625" style="419"/>
    <col min="9744" max="9744" width="8.5546875" style="419" customWidth="1"/>
    <col min="9745" max="9984" width="11.44140625" style="419"/>
    <col min="9985" max="9985" width="3.33203125" style="419" customWidth="1"/>
    <col min="9986" max="9986" width="7.33203125" style="419" customWidth="1"/>
    <col min="9987" max="9987" width="37.5546875" style="419" customWidth="1"/>
    <col min="9988" max="9988" width="13.44140625" style="419" customWidth="1"/>
    <col min="9989" max="9999" width="11.44140625" style="419"/>
    <col min="10000" max="10000" width="8.5546875" style="419" customWidth="1"/>
    <col min="10001" max="10240" width="11.44140625" style="419"/>
    <col min="10241" max="10241" width="3.33203125" style="419" customWidth="1"/>
    <col min="10242" max="10242" width="7.33203125" style="419" customWidth="1"/>
    <col min="10243" max="10243" width="37.5546875" style="419" customWidth="1"/>
    <col min="10244" max="10244" width="13.44140625" style="419" customWidth="1"/>
    <col min="10245" max="10255" width="11.44140625" style="419"/>
    <col min="10256" max="10256" width="8.5546875" style="419" customWidth="1"/>
    <col min="10257" max="10496" width="11.44140625" style="419"/>
    <col min="10497" max="10497" width="3.33203125" style="419" customWidth="1"/>
    <col min="10498" max="10498" width="7.33203125" style="419" customWidth="1"/>
    <col min="10499" max="10499" width="37.5546875" style="419" customWidth="1"/>
    <col min="10500" max="10500" width="13.44140625" style="419" customWidth="1"/>
    <col min="10501" max="10511" width="11.44140625" style="419"/>
    <col min="10512" max="10512" width="8.5546875" style="419" customWidth="1"/>
    <col min="10513" max="10752" width="11.44140625" style="419"/>
    <col min="10753" max="10753" width="3.33203125" style="419" customWidth="1"/>
    <col min="10754" max="10754" width="7.33203125" style="419" customWidth="1"/>
    <col min="10755" max="10755" width="37.5546875" style="419" customWidth="1"/>
    <col min="10756" max="10756" width="13.44140625" style="419" customWidth="1"/>
    <col min="10757" max="10767" width="11.44140625" style="419"/>
    <col min="10768" max="10768" width="8.5546875" style="419" customWidth="1"/>
    <col min="10769" max="11008" width="11.44140625" style="419"/>
    <col min="11009" max="11009" width="3.33203125" style="419" customWidth="1"/>
    <col min="11010" max="11010" width="7.33203125" style="419" customWidth="1"/>
    <col min="11011" max="11011" width="37.5546875" style="419" customWidth="1"/>
    <col min="11012" max="11012" width="13.44140625" style="419" customWidth="1"/>
    <col min="11013" max="11023" width="11.44140625" style="419"/>
    <col min="11024" max="11024" width="8.5546875" style="419" customWidth="1"/>
    <col min="11025" max="11264" width="11.44140625" style="419"/>
    <col min="11265" max="11265" width="3.33203125" style="419" customWidth="1"/>
    <col min="11266" max="11266" width="7.33203125" style="419" customWidth="1"/>
    <col min="11267" max="11267" width="37.5546875" style="419" customWidth="1"/>
    <col min="11268" max="11268" width="13.44140625" style="419" customWidth="1"/>
    <col min="11269" max="11279" width="11.44140625" style="419"/>
    <col min="11280" max="11280" width="8.5546875" style="419" customWidth="1"/>
    <col min="11281" max="11520" width="11.44140625" style="419"/>
    <col min="11521" max="11521" width="3.33203125" style="419" customWidth="1"/>
    <col min="11522" max="11522" width="7.33203125" style="419" customWidth="1"/>
    <col min="11523" max="11523" width="37.5546875" style="419" customWidth="1"/>
    <col min="11524" max="11524" width="13.44140625" style="419" customWidth="1"/>
    <col min="11525" max="11535" width="11.44140625" style="419"/>
    <col min="11536" max="11536" width="8.5546875" style="419" customWidth="1"/>
    <col min="11537" max="11776" width="11.44140625" style="419"/>
    <col min="11777" max="11777" width="3.33203125" style="419" customWidth="1"/>
    <col min="11778" max="11778" width="7.33203125" style="419" customWidth="1"/>
    <col min="11779" max="11779" width="37.5546875" style="419" customWidth="1"/>
    <col min="11780" max="11780" width="13.44140625" style="419" customWidth="1"/>
    <col min="11781" max="11791" width="11.44140625" style="419"/>
    <col min="11792" max="11792" width="8.5546875" style="419" customWidth="1"/>
    <col min="11793" max="12032" width="11.44140625" style="419"/>
    <col min="12033" max="12033" width="3.33203125" style="419" customWidth="1"/>
    <col min="12034" max="12034" width="7.33203125" style="419" customWidth="1"/>
    <col min="12035" max="12035" width="37.5546875" style="419" customWidth="1"/>
    <col min="12036" max="12036" width="13.44140625" style="419" customWidth="1"/>
    <col min="12037" max="12047" width="11.44140625" style="419"/>
    <col min="12048" max="12048" width="8.5546875" style="419" customWidth="1"/>
    <col min="12049" max="12288" width="11.44140625" style="419"/>
    <col min="12289" max="12289" width="3.33203125" style="419" customWidth="1"/>
    <col min="12290" max="12290" width="7.33203125" style="419" customWidth="1"/>
    <col min="12291" max="12291" width="37.5546875" style="419" customWidth="1"/>
    <col min="12292" max="12292" width="13.44140625" style="419" customWidth="1"/>
    <col min="12293" max="12303" width="11.44140625" style="419"/>
    <col min="12304" max="12304" width="8.5546875" style="419" customWidth="1"/>
    <col min="12305" max="12544" width="11.44140625" style="419"/>
    <col min="12545" max="12545" width="3.33203125" style="419" customWidth="1"/>
    <col min="12546" max="12546" width="7.33203125" style="419" customWidth="1"/>
    <col min="12547" max="12547" width="37.5546875" style="419" customWidth="1"/>
    <col min="12548" max="12548" width="13.44140625" style="419" customWidth="1"/>
    <col min="12549" max="12559" width="11.44140625" style="419"/>
    <col min="12560" max="12560" width="8.5546875" style="419" customWidth="1"/>
    <col min="12561" max="12800" width="11.44140625" style="419"/>
    <col min="12801" max="12801" width="3.33203125" style="419" customWidth="1"/>
    <col min="12802" max="12802" width="7.33203125" style="419" customWidth="1"/>
    <col min="12803" max="12803" width="37.5546875" style="419" customWidth="1"/>
    <col min="12804" max="12804" width="13.44140625" style="419" customWidth="1"/>
    <col min="12805" max="12815" width="11.44140625" style="419"/>
    <col min="12816" max="12816" width="8.5546875" style="419" customWidth="1"/>
    <col min="12817" max="13056" width="11.44140625" style="419"/>
    <col min="13057" max="13057" width="3.33203125" style="419" customWidth="1"/>
    <col min="13058" max="13058" width="7.33203125" style="419" customWidth="1"/>
    <col min="13059" max="13059" width="37.5546875" style="419" customWidth="1"/>
    <col min="13060" max="13060" width="13.44140625" style="419" customWidth="1"/>
    <col min="13061" max="13071" width="11.44140625" style="419"/>
    <col min="13072" max="13072" width="8.5546875" style="419" customWidth="1"/>
    <col min="13073" max="13312" width="11.44140625" style="419"/>
    <col min="13313" max="13313" width="3.33203125" style="419" customWidth="1"/>
    <col min="13314" max="13314" width="7.33203125" style="419" customWidth="1"/>
    <col min="13315" max="13315" width="37.5546875" style="419" customWidth="1"/>
    <col min="13316" max="13316" width="13.44140625" style="419" customWidth="1"/>
    <col min="13317" max="13327" width="11.44140625" style="419"/>
    <col min="13328" max="13328" width="8.5546875" style="419" customWidth="1"/>
    <col min="13329" max="13568" width="11.44140625" style="419"/>
    <col min="13569" max="13569" width="3.33203125" style="419" customWidth="1"/>
    <col min="13570" max="13570" width="7.33203125" style="419" customWidth="1"/>
    <col min="13571" max="13571" width="37.5546875" style="419" customWidth="1"/>
    <col min="13572" max="13572" width="13.44140625" style="419" customWidth="1"/>
    <col min="13573" max="13583" width="11.44140625" style="419"/>
    <col min="13584" max="13584" width="8.5546875" style="419" customWidth="1"/>
    <col min="13585" max="13824" width="11.44140625" style="419"/>
    <col min="13825" max="13825" width="3.33203125" style="419" customWidth="1"/>
    <col min="13826" max="13826" width="7.33203125" style="419" customWidth="1"/>
    <col min="13827" max="13827" width="37.5546875" style="419" customWidth="1"/>
    <col min="13828" max="13828" width="13.44140625" style="419" customWidth="1"/>
    <col min="13829" max="13839" width="11.44140625" style="419"/>
    <col min="13840" max="13840" width="8.5546875" style="419" customWidth="1"/>
    <col min="13841" max="14080" width="11.44140625" style="419"/>
    <col min="14081" max="14081" width="3.33203125" style="419" customWidth="1"/>
    <col min="14082" max="14082" width="7.33203125" style="419" customWidth="1"/>
    <col min="14083" max="14083" width="37.5546875" style="419" customWidth="1"/>
    <col min="14084" max="14084" width="13.44140625" style="419" customWidth="1"/>
    <col min="14085" max="14095" width="11.44140625" style="419"/>
    <col min="14096" max="14096" width="8.5546875" style="419" customWidth="1"/>
    <col min="14097" max="14336" width="11.44140625" style="419"/>
    <col min="14337" max="14337" width="3.33203125" style="419" customWidth="1"/>
    <col min="14338" max="14338" width="7.33203125" style="419" customWidth="1"/>
    <col min="14339" max="14339" width="37.5546875" style="419" customWidth="1"/>
    <col min="14340" max="14340" width="13.44140625" style="419" customWidth="1"/>
    <col min="14341" max="14351" width="11.44140625" style="419"/>
    <col min="14352" max="14352" width="8.5546875" style="419" customWidth="1"/>
    <col min="14353" max="14592" width="11.44140625" style="419"/>
    <col min="14593" max="14593" width="3.33203125" style="419" customWidth="1"/>
    <col min="14594" max="14594" width="7.33203125" style="419" customWidth="1"/>
    <col min="14595" max="14595" width="37.5546875" style="419" customWidth="1"/>
    <col min="14596" max="14596" width="13.44140625" style="419" customWidth="1"/>
    <col min="14597" max="14607" width="11.44140625" style="419"/>
    <col min="14608" max="14608" width="8.5546875" style="419" customWidth="1"/>
    <col min="14609" max="14848" width="11.44140625" style="419"/>
    <col min="14849" max="14849" width="3.33203125" style="419" customWidth="1"/>
    <col min="14850" max="14850" width="7.33203125" style="419" customWidth="1"/>
    <col min="14851" max="14851" width="37.5546875" style="419" customWidth="1"/>
    <col min="14852" max="14852" width="13.44140625" style="419" customWidth="1"/>
    <col min="14853" max="14863" width="11.44140625" style="419"/>
    <col min="14864" max="14864" width="8.5546875" style="419" customWidth="1"/>
    <col min="14865" max="15104" width="11.44140625" style="419"/>
    <col min="15105" max="15105" width="3.33203125" style="419" customWidth="1"/>
    <col min="15106" max="15106" width="7.33203125" style="419" customWidth="1"/>
    <col min="15107" max="15107" width="37.5546875" style="419" customWidth="1"/>
    <col min="15108" max="15108" width="13.44140625" style="419" customWidth="1"/>
    <col min="15109" max="15119" width="11.44140625" style="419"/>
    <col min="15120" max="15120" width="8.5546875" style="419" customWidth="1"/>
    <col min="15121" max="15360" width="11.44140625" style="419"/>
    <col min="15361" max="15361" width="3.33203125" style="419" customWidth="1"/>
    <col min="15362" max="15362" width="7.33203125" style="419" customWidth="1"/>
    <col min="15363" max="15363" width="37.5546875" style="419" customWidth="1"/>
    <col min="15364" max="15364" width="13.44140625" style="419" customWidth="1"/>
    <col min="15365" max="15375" width="11.44140625" style="419"/>
    <col min="15376" max="15376" width="8.5546875" style="419" customWidth="1"/>
    <col min="15377" max="15616" width="11.44140625" style="419"/>
    <col min="15617" max="15617" width="3.33203125" style="419" customWidth="1"/>
    <col min="15618" max="15618" width="7.33203125" style="419" customWidth="1"/>
    <col min="15619" max="15619" width="37.5546875" style="419" customWidth="1"/>
    <col min="15620" max="15620" width="13.44140625" style="419" customWidth="1"/>
    <col min="15621" max="15631" width="11.44140625" style="419"/>
    <col min="15632" max="15632" width="8.5546875" style="419" customWidth="1"/>
    <col min="15633" max="15872" width="11.44140625" style="419"/>
    <col min="15873" max="15873" width="3.33203125" style="419" customWidth="1"/>
    <col min="15874" max="15874" width="7.33203125" style="419" customWidth="1"/>
    <col min="15875" max="15875" width="37.5546875" style="419" customWidth="1"/>
    <col min="15876" max="15876" width="13.44140625" style="419" customWidth="1"/>
    <col min="15877" max="15887" width="11.44140625" style="419"/>
    <col min="15888" max="15888" width="8.5546875" style="419" customWidth="1"/>
    <col min="15889" max="16128" width="11.44140625" style="419"/>
    <col min="16129" max="16129" width="3.33203125" style="419" customWidth="1"/>
    <col min="16130" max="16130" width="7.33203125" style="419" customWidth="1"/>
    <col min="16131" max="16131" width="37.5546875" style="419" customWidth="1"/>
    <col min="16132" max="16132" width="13.44140625" style="419" customWidth="1"/>
    <col min="16133" max="16143" width="11.44140625" style="419"/>
    <col min="16144" max="16144" width="8.5546875" style="419" customWidth="1"/>
    <col min="16145" max="16384" width="11.44140625" style="419"/>
  </cols>
  <sheetData>
    <row r="1" spans="1:17">
      <c r="A1" s="18"/>
      <c r="B1" s="18"/>
      <c r="C1" s="248"/>
      <c r="D1" s="248"/>
    </row>
    <row r="2" spans="1:17" ht="28.2">
      <c r="B2" s="421" t="s">
        <v>29</v>
      </c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</row>
    <row r="3" spans="1:17" ht="15.6">
      <c r="B3" s="422" t="s">
        <v>231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</row>
    <row r="4" spans="1:17" ht="4.2" customHeight="1" thickBot="1">
      <c r="B4" s="423"/>
      <c r="C4" s="423"/>
      <c r="D4" s="423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5"/>
    </row>
    <row r="5" spans="1:17" s="420" customFormat="1" ht="18" customHeight="1">
      <c r="B5" s="426"/>
      <c r="C5" s="427"/>
      <c r="D5" s="427">
        <v>45077</v>
      </c>
      <c r="E5" s="427">
        <v>45107</v>
      </c>
      <c r="F5" s="427">
        <v>45138</v>
      </c>
      <c r="G5" s="427">
        <v>45169</v>
      </c>
      <c r="H5" s="427">
        <v>45199</v>
      </c>
      <c r="I5" s="427">
        <v>45230</v>
      </c>
      <c r="J5" s="427">
        <v>45260</v>
      </c>
      <c r="K5" s="427">
        <v>45291</v>
      </c>
      <c r="L5" s="427">
        <v>45322</v>
      </c>
      <c r="M5" s="427">
        <v>45351</v>
      </c>
      <c r="N5" s="427">
        <v>45382</v>
      </c>
      <c r="O5" s="428"/>
    </row>
    <row r="6" spans="1:17" s="420" customFormat="1" ht="9.75" customHeight="1">
      <c r="B6" s="429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</row>
    <row r="7" spans="1:17" s="420" customFormat="1" ht="13.8">
      <c r="B7" s="430" t="s">
        <v>114</v>
      </c>
      <c r="C7" s="431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</row>
    <row r="8" spans="1:17" s="420" customFormat="1" ht="11.25" customHeight="1">
      <c r="C8" s="432" t="s">
        <v>259</v>
      </c>
      <c r="D8" s="433">
        <v>185162.2</v>
      </c>
      <c r="E8" s="433">
        <v>195296.6</v>
      </c>
      <c r="F8" s="433">
        <v>189927.9</v>
      </c>
      <c r="G8" s="433">
        <v>200670.8</v>
      </c>
      <c r="H8" s="433">
        <v>184958.3</v>
      </c>
      <c r="I8" s="433">
        <v>194178.1</v>
      </c>
      <c r="J8" s="433">
        <v>197888.1</v>
      </c>
      <c r="K8" s="433">
        <v>206278.9</v>
      </c>
      <c r="L8" s="433">
        <v>209328</v>
      </c>
      <c r="M8" s="433">
        <v>208534.1</v>
      </c>
      <c r="N8" s="433">
        <v>215108.5</v>
      </c>
      <c r="O8" s="433"/>
      <c r="P8" s="434"/>
    </row>
    <row r="9" spans="1:17" s="420" customFormat="1" ht="11.25" customHeight="1">
      <c r="C9" s="432" t="s">
        <v>260</v>
      </c>
      <c r="D9" s="433">
        <v>88889.5</v>
      </c>
      <c r="E9" s="433">
        <v>75366.5</v>
      </c>
      <c r="F9" s="433">
        <v>42508.3</v>
      </c>
      <c r="G9" s="433">
        <v>50560.6</v>
      </c>
      <c r="H9" s="433">
        <v>21828.400000000001</v>
      </c>
      <c r="I9" s="433">
        <v>44038.9</v>
      </c>
      <c r="J9" s="433">
        <v>44949.7</v>
      </c>
      <c r="K9" s="433">
        <v>61310.1</v>
      </c>
      <c r="L9" s="433">
        <v>35203.800000000003</v>
      </c>
      <c r="M9" s="433">
        <v>22794.2</v>
      </c>
      <c r="N9" s="433">
        <v>102710.5</v>
      </c>
      <c r="O9" s="433"/>
      <c r="P9" s="434"/>
    </row>
    <row r="10" spans="1:17" s="420" customFormat="1" ht="11.25" customHeight="1">
      <c r="C10" s="432" t="s">
        <v>261</v>
      </c>
      <c r="D10" s="433">
        <v>999.2</v>
      </c>
      <c r="E10" s="433">
        <v>3912.1</v>
      </c>
      <c r="F10" s="433">
        <v>1829.2</v>
      </c>
      <c r="G10" s="433">
        <v>3807.8</v>
      </c>
      <c r="H10" s="433">
        <v>1486.5</v>
      </c>
      <c r="I10" s="433">
        <v>2120.6</v>
      </c>
      <c r="J10" s="433">
        <v>290.89999999999998</v>
      </c>
      <c r="K10" s="433">
        <v>2065.3000000000002</v>
      </c>
      <c r="L10" s="433">
        <v>1199.8</v>
      </c>
      <c r="M10" s="433">
        <v>2411.1999999999998</v>
      </c>
      <c r="N10" s="433">
        <v>353.1</v>
      </c>
      <c r="O10" s="433"/>
      <c r="P10" s="434"/>
    </row>
    <row r="11" spans="1:17" s="420" customFormat="1" ht="11.25" customHeight="1">
      <c r="C11" s="435" t="s">
        <v>262</v>
      </c>
      <c r="D11" s="433">
        <v>-6751.9</v>
      </c>
      <c r="E11" s="433">
        <v>-7984.8</v>
      </c>
      <c r="F11" s="433">
        <v>-5912.5</v>
      </c>
      <c r="G11" s="433">
        <v>-9499.4</v>
      </c>
      <c r="H11" s="433">
        <v>-11695.4</v>
      </c>
      <c r="I11" s="433">
        <v>-7467</v>
      </c>
      <c r="J11" s="433">
        <v>-4857.8999999999996</v>
      </c>
      <c r="K11" s="433">
        <v>-7860.5</v>
      </c>
      <c r="L11" s="433">
        <v>-12913</v>
      </c>
      <c r="M11" s="433">
        <v>-9093.6</v>
      </c>
      <c r="N11" s="433">
        <v>-8613.5</v>
      </c>
      <c r="O11" s="433"/>
      <c r="P11" s="434"/>
    </row>
    <row r="12" spans="1:17" s="420" customFormat="1" ht="11.25" customHeight="1">
      <c r="C12" s="436" t="s">
        <v>263</v>
      </c>
      <c r="D12" s="437">
        <v>-66961.100000000006</v>
      </c>
      <c r="E12" s="437">
        <v>-88152.3</v>
      </c>
      <c r="F12" s="437">
        <v>-76833</v>
      </c>
      <c r="G12" s="437">
        <v>-81743.3</v>
      </c>
      <c r="H12" s="437">
        <v>-68098.3</v>
      </c>
      <c r="I12" s="437">
        <v>-91380.7</v>
      </c>
      <c r="J12" s="437">
        <v>-71152.399999999994</v>
      </c>
      <c r="K12" s="437">
        <v>-103697.60000000001</v>
      </c>
      <c r="L12" s="437">
        <v>-104645.8</v>
      </c>
      <c r="M12" s="437">
        <v>-83467.3</v>
      </c>
      <c r="N12" s="437">
        <v>-81955.600000000006</v>
      </c>
      <c r="O12" s="433"/>
      <c r="P12" s="434"/>
    </row>
    <row r="13" spans="1:17" s="420" customFormat="1" ht="6.75" customHeight="1">
      <c r="B13" s="438"/>
      <c r="C13" s="428"/>
      <c r="D13" s="428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</row>
    <row r="14" spans="1:17" s="439" customFormat="1" ht="12" customHeight="1">
      <c r="B14" s="430" t="s">
        <v>117</v>
      </c>
      <c r="C14" s="431"/>
      <c r="P14" s="440"/>
      <c r="Q14" s="440"/>
    </row>
    <row r="15" spans="1:17" ht="12" customHeight="1">
      <c r="C15" s="432" t="s">
        <v>259</v>
      </c>
      <c r="D15" s="433">
        <v>475592.6</v>
      </c>
      <c r="E15" s="433">
        <v>463385.4</v>
      </c>
      <c r="F15" s="433">
        <v>438286.8</v>
      </c>
      <c r="G15" s="433">
        <v>486017.2</v>
      </c>
      <c r="H15" s="433">
        <v>474670.4</v>
      </c>
      <c r="I15" s="433">
        <v>485156.1</v>
      </c>
      <c r="J15" s="433">
        <v>496819.1</v>
      </c>
      <c r="K15" s="433">
        <v>494444.5</v>
      </c>
      <c r="L15" s="433">
        <v>516067.8</v>
      </c>
      <c r="M15" s="433">
        <v>505029.6</v>
      </c>
      <c r="N15" s="433">
        <v>492175.5</v>
      </c>
      <c r="O15" s="433"/>
      <c r="P15" s="434"/>
      <c r="Q15" s="420"/>
    </row>
    <row r="16" spans="1:17" ht="12" customHeight="1">
      <c r="C16" s="432" t="s">
        <v>260</v>
      </c>
      <c r="D16" s="433">
        <v>-15124.5</v>
      </c>
      <c r="E16" s="433">
        <v>-3164.9</v>
      </c>
      <c r="F16" s="433">
        <v>-1046</v>
      </c>
      <c r="G16" s="433">
        <v>-21283.9</v>
      </c>
      <c r="H16" s="433">
        <v>8204.9</v>
      </c>
      <c r="I16" s="433">
        <v>-29199.8</v>
      </c>
      <c r="J16" s="433">
        <v>-14181.2</v>
      </c>
      <c r="K16" s="433">
        <v>-31296.400000000001</v>
      </c>
      <c r="L16" s="433">
        <v>-20734.099999999999</v>
      </c>
      <c r="M16" s="433">
        <v>-23848.400000000001</v>
      </c>
      <c r="N16" s="433">
        <v>-52428.1</v>
      </c>
      <c r="O16" s="433"/>
      <c r="P16" s="434"/>
      <c r="Q16" s="420"/>
    </row>
    <row r="17" spans="2:17" ht="12" customHeight="1">
      <c r="C17" s="432" t="s">
        <v>261</v>
      </c>
      <c r="D17" s="433">
        <v>16539.099999999999</v>
      </c>
      <c r="E17" s="433">
        <v>33031.1</v>
      </c>
      <c r="F17" s="433">
        <v>10998.5</v>
      </c>
      <c r="G17" s="433">
        <v>29319.3</v>
      </c>
      <c r="H17" s="433">
        <v>12235</v>
      </c>
      <c r="I17" s="433">
        <v>28409.599999999999</v>
      </c>
      <c r="J17" s="433">
        <v>7694.3</v>
      </c>
      <c r="K17" s="433">
        <v>24374.5</v>
      </c>
      <c r="L17" s="433">
        <v>8360.6</v>
      </c>
      <c r="M17" s="433">
        <v>23883.599999999999</v>
      </c>
      <c r="N17" s="433">
        <v>4610.3999999999996</v>
      </c>
      <c r="O17" s="433"/>
      <c r="P17" s="434"/>
      <c r="Q17" s="420"/>
    </row>
    <row r="18" spans="2:17" ht="12" customHeight="1">
      <c r="C18" s="432" t="s">
        <v>262</v>
      </c>
      <c r="D18" s="433">
        <v>-54689.8</v>
      </c>
      <c r="E18" s="433">
        <v>-66800</v>
      </c>
      <c r="F18" s="433">
        <v>-56695.1</v>
      </c>
      <c r="G18" s="433">
        <v>-53270.400000000001</v>
      </c>
      <c r="H18" s="433">
        <v>-56992.3</v>
      </c>
      <c r="I18" s="433">
        <v>-50599</v>
      </c>
      <c r="J18" s="433">
        <v>-63291.3</v>
      </c>
      <c r="K18" s="433">
        <v>-48351.8</v>
      </c>
      <c r="L18" s="433">
        <v>-66185.399999999994</v>
      </c>
      <c r="M18" s="433">
        <v>-56409.9</v>
      </c>
      <c r="N18" s="433">
        <v>-55747.4</v>
      </c>
      <c r="O18" s="433"/>
      <c r="P18" s="434"/>
      <c r="Q18" s="420"/>
    </row>
    <row r="19" spans="2:17" ht="12" customHeight="1">
      <c r="B19" s="441"/>
      <c r="C19" s="436" t="s">
        <v>263</v>
      </c>
      <c r="D19" s="437">
        <v>-255676</v>
      </c>
      <c r="E19" s="437">
        <v>-224708.2</v>
      </c>
      <c r="F19" s="437">
        <v>-202007.3</v>
      </c>
      <c r="G19" s="437">
        <v>-212385.7</v>
      </c>
      <c r="H19" s="437">
        <v>-214575.3</v>
      </c>
      <c r="I19" s="437">
        <v>-227327.2</v>
      </c>
      <c r="J19" s="437">
        <v>-210948.7</v>
      </c>
      <c r="K19" s="437">
        <v>-180463</v>
      </c>
      <c r="L19" s="437">
        <v>-253053.1</v>
      </c>
      <c r="M19" s="437">
        <v>-228375.5</v>
      </c>
      <c r="N19" s="437">
        <v>-199227.2</v>
      </c>
      <c r="O19" s="433"/>
      <c r="P19" s="434"/>
      <c r="Q19" s="420"/>
    </row>
    <row r="20" spans="2:17" ht="12" customHeight="1">
      <c r="B20" s="442"/>
      <c r="C20" s="432"/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O20" s="433"/>
      <c r="Q20" s="420"/>
    </row>
    <row r="21" spans="2:17" ht="12" customHeight="1">
      <c r="B21" s="430" t="s">
        <v>118</v>
      </c>
      <c r="C21" s="431"/>
      <c r="Q21" s="420"/>
    </row>
    <row r="22" spans="2:17" ht="12" customHeight="1">
      <c r="C22" s="432" t="s">
        <v>259</v>
      </c>
      <c r="D22" s="433">
        <v>328682.40000000002</v>
      </c>
      <c r="E22" s="433">
        <v>328447.40000000002</v>
      </c>
      <c r="F22" s="433">
        <v>321773.2</v>
      </c>
      <c r="G22" s="433">
        <v>337302.9</v>
      </c>
      <c r="H22" s="433">
        <v>338141.2</v>
      </c>
      <c r="I22" s="433">
        <v>345732.8</v>
      </c>
      <c r="J22" s="433">
        <v>340337.9</v>
      </c>
      <c r="K22" s="433">
        <v>344025.5</v>
      </c>
      <c r="L22" s="433">
        <v>347521.9</v>
      </c>
      <c r="M22" s="433">
        <v>346008.7</v>
      </c>
      <c r="N22" s="433">
        <v>339887.6</v>
      </c>
      <c r="O22" s="433"/>
      <c r="P22" s="434"/>
      <c r="Q22" s="420"/>
    </row>
    <row r="23" spans="2:17" ht="12" customHeight="1">
      <c r="C23" s="432" t="s">
        <v>260</v>
      </c>
      <c r="D23" s="433">
        <v>-37465.699999999997</v>
      </c>
      <c r="E23" s="433">
        <v>-19241</v>
      </c>
      <c r="F23" s="433">
        <v>22022.5</v>
      </c>
      <c r="G23" s="433">
        <v>58219.7</v>
      </c>
      <c r="H23" s="433">
        <v>44510.6</v>
      </c>
      <c r="I23" s="433">
        <v>57414.7</v>
      </c>
      <c r="J23" s="433">
        <v>37964.6</v>
      </c>
      <c r="K23" s="433">
        <v>33088.300000000003</v>
      </c>
      <c r="L23" s="433">
        <v>81893.3</v>
      </c>
      <c r="M23" s="433">
        <v>58589</v>
      </c>
      <c r="N23" s="433">
        <v>23707.599999999999</v>
      </c>
      <c r="O23" s="433"/>
      <c r="P23" s="434"/>
      <c r="Q23" s="420"/>
    </row>
    <row r="24" spans="2:17" ht="12" customHeight="1">
      <c r="C24" s="432" t="s">
        <v>261</v>
      </c>
      <c r="D24" s="433">
        <v>8882.1</v>
      </c>
      <c r="E24" s="433">
        <v>16831.400000000001</v>
      </c>
      <c r="F24" s="433">
        <v>7677.9</v>
      </c>
      <c r="G24" s="433">
        <v>22151.3</v>
      </c>
      <c r="H24" s="433">
        <v>6702.4</v>
      </c>
      <c r="I24" s="433">
        <v>18809.2</v>
      </c>
      <c r="J24" s="433">
        <v>6175.9</v>
      </c>
      <c r="K24" s="433">
        <v>17057.2</v>
      </c>
      <c r="L24" s="433">
        <v>5548.6</v>
      </c>
      <c r="M24" s="433">
        <v>13327.1</v>
      </c>
      <c r="N24" s="433">
        <v>3632.5</v>
      </c>
      <c r="O24" s="433"/>
      <c r="P24" s="434"/>
      <c r="Q24" s="420"/>
    </row>
    <row r="25" spans="2:17" ht="12" customHeight="1">
      <c r="C25" s="432" t="s">
        <v>262</v>
      </c>
      <c r="D25" s="433">
        <v>-47279.6</v>
      </c>
      <c r="E25" s="433">
        <v>-36244.400000000001</v>
      </c>
      <c r="F25" s="433">
        <v>-38120.400000000001</v>
      </c>
      <c r="G25" s="433">
        <v>-43604.7</v>
      </c>
      <c r="H25" s="433">
        <v>-44277</v>
      </c>
      <c r="I25" s="433">
        <v>-43470.400000000001</v>
      </c>
      <c r="J25" s="433">
        <v>-50309.8</v>
      </c>
      <c r="K25" s="433">
        <v>-42155.6</v>
      </c>
      <c r="L25" s="433">
        <v>-37380.800000000003</v>
      </c>
      <c r="M25" s="433">
        <v>-36327.300000000003</v>
      </c>
      <c r="N25" s="433">
        <v>-34472.9</v>
      </c>
      <c r="O25" s="433"/>
      <c r="P25" s="434"/>
      <c r="Q25" s="420"/>
    </row>
    <row r="26" spans="2:17" ht="12" customHeight="1">
      <c r="B26" s="441"/>
      <c r="C26" s="436" t="s">
        <v>263</v>
      </c>
      <c r="D26" s="437">
        <v>-180144.9</v>
      </c>
      <c r="E26" s="437">
        <v>-157951.20000000001</v>
      </c>
      <c r="F26" s="437">
        <v>-158909.29999999999</v>
      </c>
      <c r="G26" s="437">
        <v>-165347</v>
      </c>
      <c r="H26" s="437">
        <v>-173296.2</v>
      </c>
      <c r="I26" s="437">
        <v>-191725.2</v>
      </c>
      <c r="J26" s="437">
        <v>-158628.79999999999</v>
      </c>
      <c r="K26" s="437">
        <v>-132839.20000000001</v>
      </c>
      <c r="L26" s="437">
        <v>-191281.1</v>
      </c>
      <c r="M26" s="437">
        <v>-149598.1</v>
      </c>
      <c r="N26" s="437">
        <v>-136370.79999999999</v>
      </c>
      <c r="O26" s="433"/>
      <c r="P26" s="434"/>
      <c r="Q26" s="420"/>
    </row>
    <row r="27" spans="2:17" ht="12" customHeight="1">
      <c r="B27" s="442"/>
      <c r="C27" s="432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  <c r="O27" s="433"/>
      <c r="Q27" s="420"/>
    </row>
    <row r="28" spans="2:17" s="439" customFormat="1" ht="12" customHeight="1">
      <c r="B28" s="430" t="s">
        <v>119</v>
      </c>
      <c r="C28" s="431"/>
      <c r="P28" s="440"/>
      <c r="Q28" s="440"/>
    </row>
    <row r="29" spans="2:17" ht="12" customHeight="1">
      <c r="C29" s="432" t="s">
        <v>259</v>
      </c>
      <c r="D29" s="433">
        <v>294384.59999999998</v>
      </c>
      <c r="E29" s="433">
        <v>228986.4</v>
      </c>
      <c r="F29" s="433">
        <v>259995</v>
      </c>
      <c r="G29" s="433">
        <v>233383.1</v>
      </c>
      <c r="H29" s="433">
        <v>224841.9</v>
      </c>
      <c r="I29" s="433">
        <v>236100.7</v>
      </c>
      <c r="J29" s="433">
        <v>225360.4</v>
      </c>
      <c r="K29" s="433">
        <v>216763.9</v>
      </c>
      <c r="L29" s="433">
        <v>233053.5</v>
      </c>
      <c r="M29" s="433">
        <v>227407.7</v>
      </c>
      <c r="N29" s="433">
        <v>227762.5</v>
      </c>
      <c r="O29" s="433"/>
      <c r="P29" s="434"/>
      <c r="Q29" s="420"/>
    </row>
    <row r="30" spans="2:17" ht="12" customHeight="1">
      <c r="C30" s="432" t="s">
        <v>260</v>
      </c>
      <c r="D30" s="433">
        <v>-36302.1</v>
      </c>
      <c r="E30" s="433">
        <v>-52983.9</v>
      </c>
      <c r="F30" s="433">
        <v>-63488.9</v>
      </c>
      <c r="G30" s="433">
        <v>-87500.5</v>
      </c>
      <c r="H30" s="433">
        <v>-74547.5</v>
      </c>
      <c r="I30" s="433">
        <v>-72256.3</v>
      </c>
      <c r="J30" s="433">
        <v>-68736.7</v>
      </c>
      <c r="K30" s="433">
        <v>-63105.3</v>
      </c>
      <c r="L30" s="433">
        <v>-96371.7</v>
      </c>
      <c r="M30" s="433">
        <v>-57547.6</v>
      </c>
      <c r="N30" s="433">
        <v>-73999</v>
      </c>
      <c r="O30" s="433"/>
      <c r="P30" s="434"/>
      <c r="Q30" s="420"/>
    </row>
    <row r="31" spans="2:17" ht="12" customHeight="1">
      <c r="C31" s="432" t="s">
        <v>261</v>
      </c>
      <c r="D31" s="433">
        <v>7662.6</v>
      </c>
      <c r="E31" s="433">
        <v>18631.900000000001</v>
      </c>
      <c r="F31" s="433">
        <v>3643.3</v>
      </c>
      <c r="G31" s="433">
        <v>13032.2</v>
      </c>
      <c r="H31" s="433">
        <v>7484.3</v>
      </c>
      <c r="I31" s="433">
        <v>14802.6</v>
      </c>
      <c r="J31" s="433">
        <v>4690.6000000000004</v>
      </c>
      <c r="K31" s="433">
        <v>12631.5</v>
      </c>
      <c r="L31" s="433">
        <v>5757.2</v>
      </c>
      <c r="M31" s="433">
        <v>13343</v>
      </c>
      <c r="N31" s="433">
        <v>2509</v>
      </c>
      <c r="O31" s="433"/>
      <c r="P31" s="434"/>
      <c r="Q31" s="420"/>
    </row>
    <row r="32" spans="2:17" ht="12" customHeight="1">
      <c r="C32" s="432" t="s">
        <v>262</v>
      </c>
      <c r="D32" s="433">
        <v>-39045.1</v>
      </c>
      <c r="E32" s="433">
        <v>-39103.1</v>
      </c>
      <c r="F32" s="433">
        <v>-36438.400000000001</v>
      </c>
      <c r="G32" s="433">
        <v>-40445.300000000003</v>
      </c>
      <c r="H32" s="433">
        <v>-41838.400000000001</v>
      </c>
      <c r="I32" s="433">
        <v>-39942</v>
      </c>
      <c r="J32" s="433">
        <v>-38050.5</v>
      </c>
      <c r="K32" s="433">
        <v>-42134.3</v>
      </c>
      <c r="L32" s="433">
        <v>-43074.400000000001</v>
      </c>
      <c r="M32" s="433">
        <v>-36588</v>
      </c>
      <c r="N32" s="433">
        <v>-39221.4</v>
      </c>
      <c r="O32" s="433"/>
      <c r="P32" s="434"/>
      <c r="Q32" s="420"/>
    </row>
    <row r="33" spans="2:17" ht="12" customHeight="1">
      <c r="C33" s="436" t="s">
        <v>263</v>
      </c>
      <c r="D33" s="437">
        <v>-191146.3</v>
      </c>
      <c r="E33" s="437">
        <v>-123746</v>
      </c>
      <c r="F33" s="437">
        <v>-164292.29999999999</v>
      </c>
      <c r="G33" s="437">
        <v>-123064.9</v>
      </c>
      <c r="H33" s="437">
        <v>-108250.5</v>
      </c>
      <c r="I33" s="437">
        <v>-159905.29999999999</v>
      </c>
      <c r="J33" s="437">
        <v>-124894.3</v>
      </c>
      <c r="K33" s="437">
        <v>-104240.7</v>
      </c>
      <c r="L33" s="437">
        <v>-158959.9</v>
      </c>
      <c r="M33" s="437">
        <v>-138349.4</v>
      </c>
      <c r="N33" s="437">
        <v>-111305.9</v>
      </c>
      <c r="O33" s="433"/>
      <c r="P33" s="434"/>
      <c r="Q33" s="420"/>
    </row>
    <row r="34" spans="2:17" ht="12" customHeight="1">
      <c r="B34" s="443"/>
      <c r="C34" s="432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Q34" s="420"/>
    </row>
    <row r="35" spans="2:17" s="439" customFormat="1" ht="12" customHeight="1">
      <c r="B35" s="430" t="s">
        <v>120</v>
      </c>
      <c r="C35" s="431"/>
      <c r="P35" s="440"/>
      <c r="Q35" s="440"/>
    </row>
    <row r="36" spans="2:17" s="439" customFormat="1" ht="12" customHeight="1">
      <c r="B36" s="444"/>
      <c r="C36" s="445" t="s">
        <v>259</v>
      </c>
      <c r="D36" s="433">
        <v>1283821.8</v>
      </c>
      <c r="E36" s="433">
        <v>1216115.8</v>
      </c>
      <c r="F36" s="433">
        <v>1209982.8999999999</v>
      </c>
      <c r="G36" s="433">
        <v>1257374.0000000002</v>
      </c>
      <c r="H36" s="433">
        <v>1222611.8</v>
      </c>
      <c r="I36" s="433">
        <v>1261167.7</v>
      </c>
      <c r="J36" s="433">
        <v>1260405.5</v>
      </c>
      <c r="K36" s="433">
        <v>1261512.7999999998</v>
      </c>
      <c r="L36" s="433">
        <v>1305971.2</v>
      </c>
      <c r="M36" s="433">
        <v>1286980.1000000001</v>
      </c>
      <c r="N36" s="433">
        <v>1274934.1000000001</v>
      </c>
      <c r="O36" s="446"/>
      <c r="P36" s="440"/>
      <c r="Q36" s="440"/>
    </row>
    <row r="37" spans="2:17" s="439" customFormat="1" ht="12" customHeight="1">
      <c r="B37" s="444"/>
      <c r="C37" s="445" t="s">
        <v>264</v>
      </c>
      <c r="D37" s="433">
        <v>-2.7999999999883585</v>
      </c>
      <c r="E37" s="433">
        <v>-23.30000000000291</v>
      </c>
      <c r="F37" s="433">
        <v>-4.0999999999985448</v>
      </c>
      <c r="G37" s="433">
        <v>-4.1000000000058208</v>
      </c>
      <c r="H37" s="433">
        <v>-3.5999999999985448</v>
      </c>
      <c r="I37" s="433">
        <v>-2.500000000007276</v>
      </c>
      <c r="J37" s="433">
        <v>-3.6000000000058208</v>
      </c>
      <c r="K37" s="433">
        <v>-3.3000000000029104</v>
      </c>
      <c r="L37" s="433">
        <v>-8.6999999999898137</v>
      </c>
      <c r="M37" s="433">
        <v>-12.799999999999272</v>
      </c>
      <c r="N37" s="433">
        <v>-9</v>
      </c>
      <c r="O37" s="446"/>
      <c r="P37" s="440"/>
      <c r="Q37" s="440"/>
    </row>
    <row r="38" spans="2:17" s="439" customFormat="1" ht="12" customHeight="1">
      <c r="B38" s="444"/>
      <c r="C38" s="445" t="s">
        <v>261</v>
      </c>
      <c r="D38" s="433">
        <v>34082.999999999993</v>
      </c>
      <c r="E38" s="433">
        <v>72406.5</v>
      </c>
      <c r="F38" s="433">
        <v>24148.9</v>
      </c>
      <c r="G38" s="433">
        <v>68310.600000000006</v>
      </c>
      <c r="H38" s="433">
        <v>27908.2</v>
      </c>
      <c r="I38" s="433">
        <v>64142</v>
      </c>
      <c r="J38" s="433">
        <v>18851.700000000004</v>
      </c>
      <c r="K38" s="433">
        <v>56128.5</v>
      </c>
      <c r="L38" s="433">
        <v>20866.2</v>
      </c>
      <c r="M38" s="433">
        <v>52964.899999999994</v>
      </c>
      <c r="N38" s="433">
        <v>11105</v>
      </c>
      <c r="O38" s="446"/>
      <c r="P38" s="440"/>
    </row>
    <row r="39" spans="2:17" s="439" customFormat="1" ht="12" customHeight="1">
      <c r="B39" s="444"/>
      <c r="C39" s="445" t="s">
        <v>262</v>
      </c>
      <c r="D39" s="433">
        <v>-147766.39999999999</v>
      </c>
      <c r="E39" s="433">
        <v>-150132.29999999999</v>
      </c>
      <c r="F39" s="433">
        <v>-137166.39999999999</v>
      </c>
      <c r="G39" s="433">
        <v>-146819.80000000002</v>
      </c>
      <c r="H39" s="433">
        <v>-154803.1</v>
      </c>
      <c r="I39" s="433">
        <v>-141478.39999999999</v>
      </c>
      <c r="J39" s="433">
        <v>-156509.5</v>
      </c>
      <c r="K39" s="433">
        <v>-140502.20000000001</v>
      </c>
      <c r="L39" s="433">
        <v>-159553.60000000001</v>
      </c>
      <c r="M39" s="433">
        <v>-138418.80000000002</v>
      </c>
      <c r="N39" s="433">
        <v>-138055.20000000001</v>
      </c>
      <c r="O39" s="446"/>
      <c r="P39" s="440"/>
    </row>
    <row r="40" spans="2:17" s="439" customFormat="1" ht="12" customHeight="1">
      <c r="B40" s="444"/>
      <c r="C40" s="436" t="s">
        <v>263</v>
      </c>
      <c r="D40" s="433">
        <v>-693928.29999999993</v>
      </c>
      <c r="E40" s="433">
        <v>-594557.70000000007</v>
      </c>
      <c r="F40" s="433">
        <v>-602041.89999999991</v>
      </c>
      <c r="G40" s="433">
        <v>-582540.9</v>
      </c>
      <c r="H40" s="433">
        <v>-564220.30000000005</v>
      </c>
      <c r="I40" s="433">
        <v>-670338.39999999991</v>
      </c>
      <c r="J40" s="433">
        <v>-565624.19999999995</v>
      </c>
      <c r="K40" s="433">
        <v>-521240.5</v>
      </c>
      <c r="L40" s="433">
        <v>-707939.9</v>
      </c>
      <c r="M40" s="433">
        <v>-599790.30000000005</v>
      </c>
      <c r="N40" s="433">
        <v>-528859.5</v>
      </c>
      <c r="O40" s="446"/>
      <c r="P40" s="440"/>
    </row>
    <row r="41" spans="2:17" s="439" customFormat="1" ht="6" customHeight="1" thickBot="1">
      <c r="B41" s="447"/>
      <c r="C41" s="448"/>
      <c r="D41" s="449"/>
      <c r="E41" s="450"/>
      <c r="F41" s="450"/>
      <c r="G41" s="450"/>
      <c r="H41" s="450"/>
      <c r="I41" s="450"/>
      <c r="J41" s="450"/>
      <c r="K41" s="450"/>
      <c r="L41" s="450"/>
      <c r="M41" s="450"/>
      <c r="N41" s="450"/>
      <c r="O41" s="446"/>
      <c r="P41" s="440"/>
    </row>
    <row r="42" spans="2:17" s="439" customFormat="1" ht="12.75" customHeight="1">
      <c r="B42" s="49" t="s">
        <v>265</v>
      </c>
      <c r="C42" s="451"/>
      <c r="D42" s="49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440"/>
    </row>
    <row r="43" spans="2:17" s="439" customFormat="1" ht="12.75" customHeight="1">
      <c r="B43" s="419" t="s">
        <v>266</v>
      </c>
      <c r="C43" s="49"/>
      <c r="D43" s="49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440"/>
    </row>
    <row r="44" spans="2:17" s="439" customFormat="1" ht="12.75" customHeight="1">
      <c r="B44" s="419" t="s">
        <v>267</v>
      </c>
      <c r="C44" s="49"/>
      <c r="D44" s="49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440"/>
    </row>
    <row r="45" spans="2:17">
      <c r="B45" s="452" t="s">
        <v>268</v>
      </c>
      <c r="C45" s="452"/>
      <c r="D45" s="452"/>
    </row>
    <row r="46" spans="2:17" ht="15" customHeight="1"/>
    <row r="200" spans="3:3">
      <c r="C200" s="419" t="s">
        <v>123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21AF-575F-4AF7-A15D-28131ABFD7A5}">
  <sheetPr codeName="Hoja26">
    <pageSetUpPr fitToPage="1"/>
  </sheetPr>
  <dimension ref="A1:K200"/>
  <sheetViews>
    <sheetView topLeftCell="A25" zoomScale="85" zoomScaleNormal="85" workbookViewId="0">
      <selection activeCell="G54" sqref="G54"/>
    </sheetView>
  </sheetViews>
  <sheetFormatPr baseColWidth="10" defaultColWidth="11.44140625" defaultRowHeight="13.2"/>
  <cols>
    <col min="1" max="1" width="21.44140625" style="453" customWidth="1"/>
    <col min="2" max="4" width="12.5546875" style="453" customWidth="1"/>
    <col min="5" max="5" width="11.109375" style="453" customWidth="1"/>
    <col min="6" max="8" width="13.44140625" style="453" customWidth="1"/>
    <col min="9" max="9" width="16.109375" style="453" customWidth="1"/>
    <col min="10" max="10" width="12.5546875" style="454" customWidth="1"/>
    <col min="11" max="11" width="14.5546875" style="454" customWidth="1"/>
    <col min="12" max="256" width="11.44140625" style="453"/>
    <col min="257" max="257" width="21.44140625" style="453" customWidth="1"/>
    <col min="258" max="260" width="12.5546875" style="453" customWidth="1"/>
    <col min="261" max="261" width="11.109375" style="453" customWidth="1"/>
    <col min="262" max="264" width="13.44140625" style="453" customWidth="1"/>
    <col min="265" max="265" width="16.109375" style="453" customWidth="1"/>
    <col min="266" max="266" width="12.5546875" style="453" customWidth="1"/>
    <col min="267" max="267" width="14.5546875" style="453" customWidth="1"/>
    <col min="268" max="512" width="11.44140625" style="453"/>
    <col min="513" max="513" width="21.44140625" style="453" customWidth="1"/>
    <col min="514" max="516" width="12.5546875" style="453" customWidth="1"/>
    <col min="517" max="517" width="11.109375" style="453" customWidth="1"/>
    <col min="518" max="520" width="13.44140625" style="453" customWidth="1"/>
    <col min="521" max="521" width="16.109375" style="453" customWidth="1"/>
    <col min="522" max="522" width="12.5546875" style="453" customWidth="1"/>
    <col min="523" max="523" width="14.5546875" style="453" customWidth="1"/>
    <col min="524" max="768" width="11.44140625" style="453"/>
    <col min="769" max="769" width="21.44140625" style="453" customWidth="1"/>
    <col min="770" max="772" width="12.5546875" style="453" customWidth="1"/>
    <col min="773" max="773" width="11.109375" style="453" customWidth="1"/>
    <col min="774" max="776" width="13.44140625" style="453" customWidth="1"/>
    <col min="777" max="777" width="16.109375" style="453" customWidth="1"/>
    <col min="778" max="778" width="12.5546875" style="453" customWidth="1"/>
    <col min="779" max="779" width="14.5546875" style="453" customWidth="1"/>
    <col min="780" max="1024" width="11.44140625" style="453"/>
    <col min="1025" max="1025" width="21.44140625" style="453" customWidth="1"/>
    <col min="1026" max="1028" width="12.5546875" style="453" customWidth="1"/>
    <col min="1029" max="1029" width="11.109375" style="453" customWidth="1"/>
    <col min="1030" max="1032" width="13.44140625" style="453" customWidth="1"/>
    <col min="1033" max="1033" width="16.109375" style="453" customWidth="1"/>
    <col min="1034" max="1034" width="12.5546875" style="453" customWidth="1"/>
    <col min="1035" max="1035" width="14.5546875" style="453" customWidth="1"/>
    <col min="1036" max="1280" width="11.44140625" style="453"/>
    <col min="1281" max="1281" width="21.44140625" style="453" customWidth="1"/>
    <col min="1282" max="1284" width="12.5546875" style="453" customWidth="1"/>
    <col min="1285" max="1285" width="11.109375" style="453" customWidth="1"/>
    <col min="1286" max="1288" width="13.44140625" style="453" customWidth="1"/>
    <col min="1289" max="1289" width="16.109375" style="453" customWidth="1"/>
    <col min="1290" max="1290" width="12.5546875" style="453" customWidth="1"/>
    <col min="1291" max="1291" width="14.5546875" style="453" customWidth="1"/>
    <col min="1292" max="1536" width="11.44140625" style="453"/>
    <col min="1537" max="1537" width="21.44140625" style="453" customWidth="1"/>
    <col min="1538" max="1540" width="12.5546875" style="453" customWidth="1"/>
    <col min="1541" max="1541" width="11.109375" style="453" customWidth="1"/>
    <col min="1542" max="1544" width="13.44140625" style="453" customWidth="1"/>
    <col min="1545" max="1545" width="16.109375" style="453" customWidth="1"/>
    <col min="1546" max="1546" width="12.5546875" style="453" customWidth="1"/>
    <col min="1547" max="1547" width="14.5546875" style="453" customWidth="1"/>
    <col min="1548" max="1792" width="11.44140625" style="453"/>
    <col min="1793" max="1793" width="21.44140625" style="453" customWidth="1"/>
    <col min="1794" max="1796" width="12.5546875" style="453" customWidth="1"/>
    <col min="1797" max="1797" width="11.109375" style="453" customWidth="1"/>
    <col min="1798" max="1800" width="13.44140625" style="453" customWidth="1"/>
    <col min="1801" max="1801" width="16.109375" style="453" customWidth="1"/>
    <col min="1802" max="1802" width="12.5546875" style="453" customWidth="1"/>
    <col min="1803" max="1803" width="14.5546875" style="453" customWidth="1"/>
    <col min="1804" max="2048" width="11.44140625" style="453"/>
    <col min="2049" max="2049" width="21.44140625" style="453" customWidth="1"/>
    <col min="2050" max="2052" width="12.5546875" style="453" customWidth="1"/>
    <col min="2053" max="2053" width="11.109375" style="453" customWidth="1"/>
    <col min="2054" max="2056" width="13.44140625" style="453" customWidth="1"/>
    <col min="2057" max="2057" width="16.109375" style="453" customWidth="1"/>
    <col min="2058" max="2058" width="12.5546875" style="453" customWidth="1"/>
    <col min="2059" max="2059" width="14.5546875" style="453" customWidth="1"/>
    <col min="2060" max="2304" width="11.44140625" style="453"/>
    <col min="2305" max="2305" width="21.44140625" style="453" customWidth="1"/>
    <col min="2306" max="2308" width="12.5546875" style="453" customWidth="1"/>
    <col min="2309" max="2309" width="11.109375" style="453" customWidth="1"/>
    <col min="2310" max="2312" width="13.44140625" style="453" customWidth="1"/>
    <col min="2313" max="2313" width="16.109375" style="453" customWidth="1"/>
    <col min="2314" max="2314" width="12.5546875" style="453" customWidth="1"/>
    <col min="2315" max="2315" width="14.5546875" style="453" customWidth="1"/>
    <col min="2316" max="2560" width="11.44140625" style="453"/>
    <col min="2561" max="2561" width="21.44140625" style="453" customWidth="1"/>
    <col min="2562" max="2564" width="12.5546875" style="453" customWidth="1"/>
    <col min="2565" max="2565" width="11.109375" style="453" customWidth="1"/>
    <col min="2566" max="2568" width="13.44140625" style="453" customWidth="1"/>
    <col min="2569" max="2569" width="16.109375" style="453" customWidth="1"/>
    <col min="2570" max="2570" width="12.5546875" style="453" customWidth="1"/>
    <col min="2571" max="2571" width="14.5546875" style="453" customWidth="1"/>
    <col min="2572" max="2816" width="11.44140625" style="453"/>
    <col min="2817" max="2817" width="21.44140625" style="453" customWidth="1"/>
    <col min="2818" max="2820" width="12.5546875" style="453" customWidth="1"/>
    <col min="2821" max="2821" width="11.109375" style="453" customWidth="1"/>
    <col min="2822" max="2824" width="13.44140625" style="453" customWidth="1"/>
    <col min="2825" max="2825" width="16.109375" style="453" customWidth="1"/>
    <col min="2826" max="2826" width="12.5546875" style="453" customWidth="1"/>
    <col min="2827" max="2827" width="14.5546875" style="453" customWidth="1"/>
    <col min="2828" max="3072" width="11.44140625" style="453"/>
    <col min="3073" max="3073" width="21.44140625" style="453" customWidth="1"/>
    <col min="3074" max="3076" width="12.5546875" style="453" customWidth="1"/>
    <col min="3077" max="3077" width="11.109375" style="453" customWidth="1"/>
    <col min="3078" max="3080" width="13.44140625" style="453" customWidth="1"/>
    <col min="3081" max="3081" width="16.109375" style="453" customWidth="1"/>
    <col min="3082" max="3082" width="12.5546875" style="453" customWidth="1"/>
    <col min="3083" max="3083" width="14.5546875" style="453" customWidth="1"/>
    <col min="3084" max="3328" width="11.44140625" style="453"/>
    <col min="3329" max="3329" width="21.44140625" style="453" customWidth="1"/>
    <col min="3330" max="3332" width="12.5546875" style="453" customWidth="1"/>
    <col min="3333" max="3333" width="11.109375" style="453" customWidth="1"/>
    <col min="3334" max="3336" width="13.44140625" style="453" customWidth="1"/>
    <col min="3337" max="3337" width="16.109375" style="453" customWidth="1"/>
    <col min="3338" max="3338" width="12.5546875" style="453" customWidth="1"/>
    <col min="3339" max="3339" width="14.5546875" style="453" customWidth="1"/>
    <col min="3340" max="3584" width="11.44140625" style="453"/>
    <col min="3585" max="3585" width="21.44140625" style="453" customWidth="1"/>
    <col min="3586" max="3588" width="12.5546875" style="453" customWidth="1"/>
    <col min="3589" max="3589" width="11.109375" style="453" customWidth="1"/>
    <col min="3590" max="3592" width="13.44140625" style="453" customWidth="1"/>
    <col min="3593" max="3593" width="16.109375" style="453" customWidth="1"/>
    <col min="3594" max="3594" width="12.5546875" style="453" customWidth="1"/>
    <col min="3595" max="3595" width="14.5546875" style="453" customWidth="1"/>
    <col min="3596" max="3840" width="11.44140625" style="453"/>
    <col min="3841" max="3841" width="21.44140625" style="453" customWidth="1"/>
    <col min="3842" max="3844" width="12.5546875" style="453" customWidth="1"/>
    <col min="3845" max="3845" width="11.109375" style="453" customWidth="1"/>
    <col min="3846" max="3848" width="13.44140625" style="453" customWidth="1"/>
    <col min="3849" max="3849" width="16.109375" style="453" customWidth="1"/>
    <col min="3850" max="3850" width="12.5546875" style="453" customWidth="1"/>
    <col min="3851" max="3851" width="14.5546875" style="453" customWidth="1"/>
    <col min="3852" max="4096" width="11.44140625" style="453"/>
    <col min="4097" max="4097" width="21.44140625" style="453" customWidth="1"/>
    <col min="4098" max="4100" width="12.5546875" style="453" customWidth="1"/>
    <col min="4101" max="4101" width="11.109375" style="453" customWidth="1"/>
    <col min="4102" max="4104" width="13.44140625" style="453" customWidth="1"/>
    <col min="4105" max="4105" width="16.109375" style="453" customWidth="1"/>
    <col min="4106" max="4106" width="12.5546875" style="453" customWidth="1"/>
    <col min="4107" max="4107" width="14.5546875" style="453" customWidth="1"/>
    <col min="4108" max="4352" width="11.44140625" style="453"/>
    <col min="4353" max="4353" width="21.44140625" style="453" customWidth="1"/>
    <col min="4354" max="4356" width="12.5546875" style="453" customWidth="1"/>
    <col min="4357" max="4357" width="11.109375" style="453" customWidth="1"/>
    <col min="4358" max="4360" width="13.44140625" style="453" customWidth="1"/>
    <col min="4361" max="4361" width="16.109375" style="453" customWidth="1"/>
    <col min="4362" max="4362" width="12.5546875" style="453" customWidth="1"/>
    <col min="4363" max="4363" width="14.5546875" style="453" customWidth="1"/>
    <col min="4364" max="4608" width="11.44140625" style="453"/>
    <col min="4609" max="4609" width="21.44140625" style="453" customWidth="1"/>
    <col min="4610" max="4612" width="12.5546875" style="453" customWidth="1"/>
    <col min="4613" max="4613" width="11.109375" style="453" customWidth="1"/>
    <col min="4614" max="4616" width="13.44140625" style="453" customWidth="1"/>
    <col min="4617" max="4617" width="16.109375" style="453" customWidth="1"/>
    <col min="4618" max="4618" width="12.5546875" style="453" customWidth="1"/>
    <col min="4619" max="4619" width="14.5546875" style="453" customWidth="1"/>
    <col min="4620" max="4864" width="11.44140625" style="453"/>
    <col min="4865" max="4865" width="21.44140625" style="453" customWidth="1"/>
    <col min="4866" max="4868" width="12.5546875" style="453" customWidth="1"/>
    <col min="4869" max="4869" width="11.109375" style="453" customWidth="1"/>
    <col min="4870" max="4872" width="13.44140625" style="453" customWidth="1"/>
    <col min="4873" max="4873" width="16.109375" style="453" customWidth="1"/>
    <col min="4874" max="4874" width="12.5546875" style="453" customWidth="1"/>
    <col min="4875" max="4875" width="14.5546875" style="453" customWidth="1"/>
    <col min="4876" max="5120" width="11.44140625" style="453"/>
    <col min="5121" max="5121" width="21.44140625" style="453" customWidth="1"/>
    <col min="5122" max="5124" width="12.5546875" style="453" customWidth="1"/>
    <col min="5125" max="5125" width="11.109375" style="453" customWidth="1"/>
    <col min="5126" max="5128" width="13.44140625" style="453" customWidth="1"/>
    <col min="5129" max="5129" width="16.109375" style="453" customWidth="1"/>
    <col min="5130" max="5130" width="12.5546875" style="453" customWidth="1"/>
    <col min="5131" max="5131" width="14.5546875" style="453" customWidth="1"/>
    <col min="5132" max="5376" width="11.44140625" style="453"/>
    <col min="5377" max="5377" width="21.44140625" style="453" customWidth="1"/>
    <col min="5378" max="5380" width="12.5546875" style="453" customWidth="1"/>
    <col min="5381" max="5381" width="11.109375" style="453" customWidth="1"/>
    <col min="5382" max="5384" width="13.44140625" style="453" customWidth="1"/>
    <col min="5385" max="5385" width="16.109375" style="453" customWidth="1"/>
    <col min="5386" max="5386" width="12.5546875" style="453" customWidth="1"/>
    <col min="5387" max="5387" width="14.5546875" style="453" customWidth="1"/>
    <col min="5388" max="5632" width="11.44140625" style="453"/>
    <col min="5633" max="5633" width="21.44140625" style="453" customWidth="1"/>
    <col min="5634" max="5636" width="12.5546875" style="453" customWidth="1"/>
    <col min="5637" max="5637" width="11.109375" style="453" customWidth="1"/>
    <col min="5638" max="5640" width="13.44140625" style="453" customWidth="1"/>
    <col min="5641" max="5641" width="16.109375" style="453" customWidth="1"/>
    <col min="5642" max="5642" width="12.5546875" style="453" customWidth="1"/>
    <col min="5643" max="5643" width="14.5546875" style="453" customWidth="1"/>
    <col min="5644" max="5888" width="11.44140625" style="453"/>
    <col min="5889" max="5889" width="21.44140625" style="453" customWidth="1"/>
    <col min="5890" max="5892" width="12.5546875" style="453" customWidth="1"/>
    <col min="5893" max="5893" width="11.109375" style="453" customWidth="1"/>
    <col min="5894" max="5896" width="13.44140625" style="453" customWidth="1"/>
    <col min="5897" max="5897" width="16.109375" style="453" customWidth="1"/>
    <col min="5898" max="5898" width="12.5546875" style="453" customWidth="1"/>
    <col min="5899" max="5899" width="14.5546875" style="453" customWidth="1"/>
    <col min="5900" max="6144" width="11.44140625" style="453"/>
    <col min="6145" max="6145" width="21.44140625" style="453" customWidth="1"/>
    <col min="6146" max="6148" width="12.5546875" style="453" customWidth="1"/>
    <col min="6149" max="6149" width="11.109375" style="453" customWidth="1"/>
    <col min="6150" max="6152" width="13.44140625" style="453" customWidth="1"/>
    <col min="6153" max="6153" width="16.109375" style="453" customWidth="1"/>
    <col min="6154" max="6154" width="12.5546875" style="453" customWidth="1"/>
    <col min="6155" max="6155" width="14.5546875" style="453" customWidth="1"/>
    <col min="6156" max="6400" width="11.44140625" style="453"/>
    <col min="6401" max="6401" width="21.44140625" style="453" customWidth="1"/>
    <col min="6402" max="6404" width="12.5546875" style="453" customWidth="1"/>
    <col min="6405" max="6405" width="11.109375" style="453" customWidth="1"/>
    <col min="6406" max="6408" width="13.44140625" style="453" customWidth="1"/>
    <col min="6409" max="6409" width="16.109375" style="453" customWidth="1"/>
    <col min="6410" max="6410" width="12.5546875" style="453" customWidth="1"/>
    <col min="6411" max="6411" width="14.5546875" style="453" customWidth="1"/>
    <col min="6412" max="6656" width="11.44140625" style="453"/>
    <col min="6657" max="6657" width="21.44140625" style="453" customWidth="1"/>
    <col min="6658" max="6660" width="12.5546875" style="453" customWidth="1"/>
    <col min="6661" max="6661" width="11.109375" style="453" customWidth="1"/>
    <col min="6662" max="6664" width="13.44140625" style="453" customWidth="1"/>
    <col min="6665" max="6665" width="16.109375" style="453" customWidth="1"/>
    <col min="6666" max="6666" width="12.5546875" style="453" customWidth="1"/>
    <col min="6667" max="6667" width="14.5546875" style="453" customWidth="1"/>
    <col min="6668" max="6912" width="11.44140625" style="453"/>
    <col min="6913" max="6913" width="21.44140625" style="453" customWidth="1"/>
    <col min="6914" max="6916" width="12.5546875" style="453" customWidth="1"/>
    <col min="6917" max="6917" width="11.109375" style="453" customWidth="1"/>
    <col min="6918" max="6920" width="13.44140625" style="453" customWidth="1"/>
    <col min="6921" max="6921" width="16.109375" style="453" customWidth="1"/>
    <col min="6922" max="6922" width="12.5546875" style="453" customWidth="1"/>
    <col min="6923" max="6923" width="14.5546875" style="453" customWidth="1"/>
    <col min="6924" max="7168" width="11.44140625" style="453"/>
    <col min="7169" max="7169" width="21.44140625" style="453" customWidth="1"/>
    <col min="7170" max="7172" width="12.5546875" style="453" customWidth="1"/>
    <col min="7173" max="7173" width="11.109375" style="453" customWidth="1"/>
    <col min="7174" max="7176" width="13.44140625" style="453" customWidth="1"/>
    <col min="7177" max="7177" width="16.109375" style="453" customWidth="1"/>
    <col min="7178" max="7178" width="12.5546875" style="453" customWidth="1"/>
    <col min="7179" max="7179" width="14.5546875" style="453" customWidth="1"/>
    <col min="7180" max="7424" width="11.44140625" style="453"/>
    <col min="7425" max="7425" width="21.44140625" style="453" customWidth="1"/>
    <col min="7426" max="7428" width="12.5546875" style="453" customWidth="1"/>
    <col min="7429" max="7429" width="11.109375" style="453" customWidth="1"/>
    <col min="7430" max="7432" width="13.44140625" style="453" customWidth="1"/>
    <col min="7433" max="7433" width="16.109375" style="453" customWidth="1"/>
    <col min="7434" max="7434" width="12.5546875" style="453" customWidth="1"/>
    <col min="7435" max="7435" width="14.5546875" style="453" customWidth="1"/>
    <col min="7436" max="7680" width="11.44140625" style="453"/>
    <col min="7681" max="7681" width="21.44140625" style="453" customWidth="1"/>
    <col min="7682" max="7684" width="12.5546875" style="453" customWidth="1"/>
    <col min="7685" max="7685" width="11.109375" style="453" customWidth="1"/>
    <col min="7686" max="7688" width="13.44140625" style="453" customWidth="1"/>
    <col min="7689" max="7689" width="16.109375" style="453" customWidth="1"/>
    <col min="7690" max="7690" width="12.5546875" style="453" customWidth="1"/>
    <col min="7691" max="7691" width="14.5546875" style="453" customWidth="1"/>
    <col min="7692" max="7936" width="11.44140625" style="453"/>
    <col min="7937" max="7937" width="21.44140625" style="453" customWidth="1"/>
    <col min="7938" max="7940" width="12.5546875" style="453" customWidth="1"/>
    <col min="7941" max="7941" width="11.109375" style="453" customWidth="1"/>
    <col min="7942" max="7944" width="13.44140625" style="453" customWidth="1"/>
    <col min="7945" max="7945" width="16.109375" style="453" customWidth="1"/>
    <col min="7946" max="7946" width="12.5546875" style="453" customWidth="1"/>
    <col min="7947" max="7947" width="14.5546875" style="453" customWidth="1"/>
    <col min="7948" max="8192" width="11.44140625" style="453"/>
    <col min="8193" max="8193" width="21.44140625" style="453" customWidth="1"/>
    <col min="8194" max="8196" width="12.5546875" style="453" customWidth="1"/>
    <col min="8197" max="8197" width="11.109375" style="453" customWidth="1"/>
    <col min="8198" max="8200" width="13.44140625" style="453" customWidth="1"/>
    <col min="8201" max="8201" width="16.109375" style="453" customWidth="1"/>
    <col min="8202" max="8202" width="12.5546875" style="453" customWidth="1"/>
    <col min="8203" max="8203" width="14.5546875" style="453" customWidth="1"/>
    <col min="8204" max="8448" width="11.44140625" style="453"/>
    <col min="8449" max="8449" width="21.44140625" style="453" customWidth="1"/>
    <col min="8450" max="8452" width="12.5546875" style="453" customWidth="1"/>
    <col min="8453" max="8453" width="11.109375" style="453" customWidth="1"/>
    <col min="8454" max="8456" width="13.44140625" style="453" customWidth="1"/>
    <col min="8457" max="8457" width="16.109375" style="453" customWidth="1"/>
    <col min="8458" max="8458" width="12.5546875" style="453" customWidth="1"/>
    <col min="8459" max="8459" width="14.5546875" style="453" customWidth="1"/>
    <col min="8460" max="8704" width="11.44140625" style="453"/>
    <col min="8705" max="8705" width="21.44140625" style="453" customWidth="1"/>
    <col min="8706" max="8708" width="12.5546875" style="453" customWidth="1"/>
    <col min="8709" max="8709" width="11.109375" style="453" customWidth="1"/>
    <col min="8710" max="8712" width="13.44140625" style="453" customWidth="1"/>
    <col min="8713" max="8713" width="16.109375" style="453" customWidth="1"/>
    <col min="8714" max="8714" width="12.5546875" style="453" customWidth="1"/>
    <col min="8715" max="8715" width="14.5546875" style="453" customWidth="1"/>
    <col min="8716" max="8960" width="11.44140625" style="453"/>
    <col min="8961" max="8961" width="21.44140625" style="453" customWidth="1"/>
    <col min="8962" max="8964" width="12.5546875" style="453" customWidth="1"/>
    <col min="8965" max="8965" width="11.109375" style="453" customWidth="1"/>
    <col min="8966" max="8968" width="13.44140625" style="453" customWidth="1"/>
    <col min="8969" max="8969" width="16.109375" style="453" customWidth="1"/>
    <col min="8970" max="8970" width="12.5546875" style="453" customWidth="1"/>
    <col min="8971" max="8971" width="14.5546875" style="453" customWidth="1"/>
    <col min="8972" max="9216" width="11.44140625" style="453"/>
    <col min="9217" max="9217" width="21.44140625" style="453" customWidth="1"/>
    <col min="9218" max="9220" width="12.5546875" style="453" customWidth="1"/>
    <col min="9221" max="9221" width="11.109375" style="453" customWidth="1"/>
    <col min="9222" max="9224" width="13.44140625" style="453" customWidth="1"/>
    <col min="9225" max="9225" width="16.109375" style="453" customWidth="1"/>
    <col min="9226" max="9226" width="12.5546875" style="453" customWidth="1"/>
    <col min="9227" max="9227" width="14.5546875" style="453" customWidth="1"/>
    <col min="9228" max="9472" width="11.44140625" style="453"/>
    <col min="9473" max="9473" width="21.44140625" style="453" customWidth="1"/>
    <col min="9474" max="9476" width="12.5546875" style="453" customWidth="1"/>
    <col min="9477" max="9477" width="11.109375" style="453" customWidth="1"/>
    <col min="9478" max="9480" width="13.44140625" style="453" customWidth="1"/>
    <col min="9481" max="9481" width="16.109375" style="453" customWidth="1"/>
    <col min="9482" max="9482" width="12.5546875" style="453" customWidth="1"/>
    <col min="9483" max="9483" width="14.5546875" style="453" customWidth="1"/>
    <col min="9484" max="9728" width="11.44140625" style="453"/>
    <col min="9729" max="9729" width="21.44140625" style="453" customWidth="1"/>
    <col min="9730" max="9732" width="12.5546875" style="453" customWidth="1"/>
    <col min="9733" max="9733" width="11.109375" style="453" customWidth="1"/>
    <col min="9734" max="9736" width="13.44140625" style="453" customWidth="1"/>
    <col min="9737" max="9737" width="16.109375" style="453" customWidth="1"/>
    <col min="9738" max="9738" width="12.5546875" style="453" customWidth="1"/>
    <col min="9739" max="9739" width="14.5546875" style="453" customWidth="1"/>
    <col min="9740" max="9984" width="11.44140625" style="453"/>
    <col min="9985" max="9985" width="21.44140625" style="453" customWidth="1"/>
    <col min="9986" max="9988" width="12.5546875" style="453" customWidth="1"/>
    <col min="9989" max="9989" width="11.109375" style="453" customWidth="1"/>
    <col min="9990" max="9992" width="13.44140625" style="453" customWidth="1"/>
    <col min="9993" max="9993" width="16.109375" style="453" customWidth="1"/>
    <col min="9994" max="9994" width="12.5546875" style="453" customWidth="1"/>
    <col min="9995" max="9995" width="14.5546875" style="453" customWidth="1"/>
    <col min="9996" max="10240" width="11.44140625" style="453"/>
    <col min="10241" max="10241" width="21.44140625" style="453" customWidth="1"/>
    <col min="10242" max="10244" width="12.5546875" style="453" customWidth="1"/>
    <col min="10245" max="10245" width="11.109375" style="453" customWidth="1"/>
    <col min="10246" max="10248" width="13.44140625" style="453" customWidth="1"/>
    <col min="10249" max="10249" width="16.109375" style="453" customWidth="1"/>
    <col min="10250" max="10250" width="12.5546875" style="453" customWidth="1"/>
    <col min="10251" max="10251" width="14.5546875" style="453" customWidth="1"/>
    <col min="10252" max="10496" width="11.44140625" style="453"/>
    <col min="10497" max="10497" width="21.44140625" style="453" customWidth="1"/>
    <col min="10498" max="10500" width="12.5546875" style="453" customWidth="1"/>
    <col min="10501" max="10501" width="11.109375" style="453" customWidth="1"/>
    <col min="10502" max="10504" width="13.44140625" style="453" customWidth="1"/>
    <col min="10505" max="10505" width="16.109375" style="453" customWidth="1"/>
    <col min="10506" max="10506" width="12.5546875" style="453" customWidth="1"/>
    <col min="10507" max="10507" width="14.5546875" style="453" customWidth="1"/>
    <col min="10508" max="10752" width="11.44140625" style="453"/>
    <col min="10753" max="10753" width="21.44140625" style="453" customWidth="1"/>
    <col min="10754" max="10756" width="12.5546875" style="453" customWidth="1"/>
    <col min="10757" max="10757" width="11.109375" style="453" customWidth="1"/>
    <col min="10758" max="10760" width="13.44140625" style="453" customWidth="1"/>
    <col min="10761" max="10761" width="16.109375" style="453" customWidth="1"/>
    <col min="10762" max="10762" width="12.5546875" style="453" customWidth="1"/>
    <col min="10763" max="10763" width="14.5546875" style="453" customWidth="1"/>
    <col min="10764" max="11008" width="11.44140625" style="453"/>
    <col min="11009" max="11009" width="21.44140625" style="453" customWidth="1"/>
    <col min="11010" max="11012" width="12.5546875" style="453" customWidth="1"/>
    <col min="11013" max="11013" width="11.109375" style="453" customWidth="1"/>
    <col min="11014" max="11016" width="13.44140625" style="453" customWidth="1"/>
    <col min="11017" max="11017" width="16.109375" style="453" customWidth="1"/>
    <col min="11018" max="11018" width="12.5546875" style="453" customWidth="1"/>
    <col min="11019" max="11019" width="14.5546875" style="453" customWidth="1"/>
    <col min="11020" max="11264" width="11.44140625" style="453"/>
    <col min="11265" max="11265" width="21.44140625" style="453" customWidth="1"/>
    <col min="11266" max="11268" width="12.5546875" style="453" customWidth="1"/>
    <col min="11269" max="11269" width="11.109375" style="453" customWidth="1"/>
    <col min="11270" max="11272" width="13.44140625" style="453" customWidth="1"/>
    <col min="11273" max="11273" width="16.109375" style="453" customWidth="1"/>
    <col min="11274" max="11274" width="12.5546875" style="453" customWidth="1"/>
    <col min="11275" max="11275" width="14.5546875" style="453" customWidth="1"/>
    <col min="11276" max="11520" width="11.44140625" style="453"/>
    <col min="11521" max="11521" width="21.44140625" style="453" customWidth="1"/>
    <col min="11522" max="11524" width="12.5546875" style="453" customWidth="1"/>
    <col min="11525" max="11525" width="11.109375" style="453" customWidth="1"/>
    <col min="11526" max="11528" width="13.44140625" style="453" customWidth="1"/>
    <col min="11529" max="11529" width="16.109375" style="453" customWidth="1"/>
    <col min="11530" max="11530" width="12.5546875" style="453" customWidth="1"/>
    <col min="11531" max="11531" width="14.5546875" style="453" customWidth="1"/>
    <col min="11532" max="11776" width="11.44140625" style="453"/>
    <col min="11777" max="11777" width="21.44140625" style="453" customWidth="1"/>
    <col min="11778" max="11780" width="12.5546875" style="453" customWidth="1"/>
    <col min="11781" max="11781" width="11.109375" style="453" customWidth="1"/>
    <col min="11782" max="11784" width="13.44140625" style="453" customWidth="1"/>
    <col min="11785" max="11785" width="16.109375" style="453" customWidth="1"/>
    <col min="11786" max="11786" width="12.5546875" style="453" customWidth="1"/>
    <col min="11787" max="11787" width="14.5546875" style="453" customWidth="1"/>
    <col min="11788" max="12032" width="11.44140625" style="453"/>
    <col min="12033" max="12033" width="21.44140625" style="453" customWidth="1"/>
    <col min="12034" max="12036" width="12.5546875" style="453" customWidth="1"/>
    <col min="12037" max="12037" width="11.109375" style="453" customWidth="1"/>
    <col min="12038" max="12040" width="13.44140625" style="453" customWidth="1"/>
    <col min="12041" max="12041" width="16.109375" style="453" customWidth="1"/>
    <col min="12042" max="12042" width="12.5546875" style="453" customWidth="1"/>
    <col min="12043" max="12043" width="14.5546875" style="453" customWidth="1"/>
    <col min="12044" max="12288" width="11.44140625" style="453"/>
    <col min="12289" max="12289" width="21.44140625" style="453" customWidth="1"/>
    <col min="12290" max="12292" width="12.5546875" style="453" customWidth="1"/>
    <col min="12293" max="12293" width="11.109375" style="453" customWidth="1"/>
    <col min="12294" max="12296" width="13.44140625" style="453" customWidth="1"/>
    <col min="12297" max="12297" width="16.109375" style="453" customWidth="1"/>
    <col min="12298" max="12298" width="12.5546875" style="453" customWidth="1"/>
    <col min="12299" max="12299" width="14.5546875" style="453" customWidth="1"/>
    <col min="12300" max="12544" width="11.44140625" style="453"/>
    <col min="12545" max="12545" width="21.44140625" style="453" customWidth="1"/>
    <col min="12546" max="12548" width="12.5546875" style="453" customWidth="1"/>
    <col min="12549" max="12549" width="11.109375" style="453" customWidth="1"/>
    <col min="12550" max="12552" width="13.44140625" style="453" customWidth="1"/>
    <col min="12553" max="12553" width="16.109375" style="453" customWidth="1"/>
    <col min="12554" max="12554" width="12.5546875" style="453" customWidth="1"/>
    <col min="12555" max="12555" width="14.5546875" style="453" customWidth="1"/>
    <col min="12556" max="12800" width="11.44140625" style="453"/>
    <col min="12801" max="12801" width="21.44140625" style="453" customWidth="1"/>
    <col min="12802" max="12804" width="12.5546875" style="453" customWidth="1"/>
    <col min="12805" max="12805" width="11.109375" style="453" customWidth="1"/>
    <col min="12806" max="12808" width="13.44140625" style="453" customWidth="1"/>
    <col min="12809" max="12809" width="16.109375" style="453" customWidth="1"/>
    <col min="12810" max="12810" width="12.5546875" style="453" customWidth="1"/>
    <col min="12811" max="12811" width="14.5546875" style="453" customWidth="1"/>
    <col min="12812" max="13056" width="11.44140625" style="453"/>
    <col min="13057" max="13057" width="21.44140625" style="453" customWidth="1"/>
    <col min="13058" max="13060" width="12.5546875" style="453" customWidth="1"/>
    <col min="13061" max="13061" width="11.109375" style="453" customWidth="1"/>
    <col min="13062" max="13064" width="13.44140625" style="453" customWidth="1"/>
    <col min="13065" max="13065" width="16.109375" style="453" customWidth="1"/>
    <col min="13066" max="13066" width="12.5546875" style="453" customWidth="1"/>
    <col min="13067" max="13067" width="14.5546875" style="453" customWidth="1"/>
    <col min="13068" max="13312" width="11.44140625" style="453"/>
    <col min="13313" max="13313" width="21.44140625" style="453" customWidth="1"/>
    <col min="13314" max="13316" width="12.5546875" style="453" customWidth="1"/>
    <col min="13317" max="13317" width="11.109375" style="453" customWidth="1"/>
    <col min="13318" max="13320" width="13.44140625" style="453" customWidth="1"/>
    <col min="13321" max="13321" width="16.109375" style="453" customWidth="1"/>
    <col min="13322" max="13322" width="12.5546875" style="453" customWidth="1"/>
    <col min="13323" max="13323" width="14.5546875" style="453" customWidth="1"/>
    <col min="13324" max="13568" width="11.44140625" style="453"/>
    <col min="13569" max="13569" width="21.44140625" style="453" customWidth="1"/>
    <col min="13570" max="13572" width="12.5546875" style="453" customWidth="1"/>
    <col min="13573" max="13573" width="11.109375" style="453" customWidth="1"/>
    <col min="13574" max="13576" width="13.44140625" style="453" customWidth="1"/>
    <col min="13577" max="13577" width="16.109375" style="453" customWidth="1"/>
    <col min="13578" max="13578" width="12.5546875" style="453" customWidth="1"/>
    <col min="13579" max="13579" width="14.5546875" style="453" customWidth="1"/>
    <col min="13580" max="13824" width="11.44140625" style="453"/>
    <col min="13825" max="13825" width="21.44140625" style="453" customWidth="1"/>
    <col min="13826" max="13828" width="12.5546875" style="453" customWidth="1"/>
    <col min="13829" max="13829" width="11.109375" style="453" customWidth="1"/>
    <col min="13830" max="13832" width="13.44140625" style="453" customWidth="1"/>
    <col min="13833" max="13833" width="16.109375" style="453" customWidth="1"/>
    <col min="13834" max="13834" width="12.5546875" style="453" customWidth="1"/>
    <col min="13835" max="13835" width="14.5546875" style="453" customWidth="1"/>
    <col min="13836" max="14080" width="11.44140625" style="453"/>
    <col min="14081" max="14081" width="21.44140625" style="453" customWidth="1"/>
    <col min="14082" max="14084" width="12.5546875" style="453" customWidth="1"/>
    <col min="14085" max="14085" width="11.109375" style="453" customWidth="1"/>
    <col min="14086" max="14088" width="13.44140625" style="453" customWidth="1"/>
    <col min="14089" max="14089" width="16.109375" style="453" customWidth="1"/>
    <col min="14090" max="14090" width="12.5546875" style="453" customWidth="1"/>
    <col min="14091" max="14091" width="14.5546875" style="453" customWidth="1"/>
    <col min="14092" max="14336" width="11.44140625" style="453"/>
    <col min="14337" max="14337" width="21.44140625" style="453" customWidth="1"/>
    <col min="14338" max="14340" width="12.5546875" style="453" customWidth="1"/>
    <col min="14341" max="14341" width="11.109375" style="453" customWidth="1"/>
    <col min="14342" max="14344" width="13.44140625" style="453" customWidth="1"/>
    <col min="14345" max="14345" width="16.109375" style="453" customWidth="1"/>
    <col min="14346" max="14346" width="12.5546875" style="453" customWidth="1"/>
    <col min="14347" max="14347" width="14.5546875" style="453" customWidth="1"/>
    <col min="14348" max="14592" width="11.44140625" style="453"/>
    <col min="14593" max="14593" width="21.44140625" style="453" customWidth="1"/>
    <col min="14594" max="14596" width="12.5546875" style="453" customWidth="1"/>
    <col min="14597" max="14597" width="11.109375" style="453" customWidth="1"/>
    <col min="14598" max="14600" width="13.44140625" style="453" customWidth="1"/>
    <col min="14601" max="14601" width="16.109375" style="453" customWidth="1"/>
    <col min="14602" max="14602" width="12.5546875" style="453" customWidth="1"/>
    <col min="14603" max="14603" width="14.5546875" style="453" customWidth="1"/>
    <col min="14604" max="14848" width="11.44140625" style="453"/>
    <col min="14849" max="14849" width="21.44140625" style="453" customWidth="1"/>
    <col min="14850" max="14852" width="12.5546875" style="453" customWidth="1"/>
    <col min="14853" max="14853" width="11.109375" style="453" customWidth="1"/>
    <col min="14854" max="14856" width="13.44140625" style="453" customWidth="1"/>
    <col min="14857" max="14857" width="16.109375" style="453" customWidth="1"/>
    <col min="14858" max="14858" width="12.5546875" style="453" customWidth="1"/>
    <col min="14859" max="14859" width="14.5546875" style="453" customWidth="1"/>
    <col min="14860" max="15104" width="11.44140625" style="453"/>
    <col min="15105" max="15105" width="21.44140625" style="453" customWidth="1"/>
    <col min="15106" max="15108" width="12.5546875" style="453" customWidth="1"/>
    <col min="15109" max="15109" width="11.109375" style="453" customWidth="1"/>
    <col min="15110" max="15112" width="13.44140625" style="453" customWidth="1"/>
    <col min="15113" max="15113" width="16.109375" style="453" customWidth="1"/>
    <col min="15114" max="15114" width="12.5546875" style="453" customWidth="1"/>
    <col min="15115" max="15115" width="14.5546875" style="453" customWidth="1"/>
    <col min="15116" max="15360" width="11.44140625" style="453"/>
    <col min="15361" max="15361" width="21.44140625" style="453" customWidth="1"/>
    <col min="15362" max="15364" width="12.5546875" style="453" customWidth="1"/>
    <col min="15365" max="15365" width="11.109375" style="453" customWidth="1"/>
    <col min="15366" max="15368" width="13.44140625" style="453" customWidth="1"/>
    <col min="15369" max="15369" width="16.109375" style="453" customWidth="1"/>
    <col min="15370" max="15370" width="12.5546875" style="453" customWidth="1"/>
    <col min="15371" max="15371" width="14.5546875" style="453" customWidth="1"/>
    <col min="15372" max="15616" width="11.44140625" style="453"/>
    <col min="15617" max="15617" width="21.44140625" style="453" customWidth="1"/>
    <col min="15618" max="15620" width="12.5546875" style="453" customWidth="1"/>
    <col min="15621" max="15621" width="11.109375" style="453" customWidth="1"/>
    <col min="15622" max="15624" width="13.44140625" style="453" customWidth="1"/>
    <col min="15625" max="15625" width="16.109375" style="453" customWidth="1"/>
    <col min="15626" max="15626" width="12.5546875" style="453" customWidth="1"/>
    <col min="15627" max="15627" width="14.5546875" style="453" customWidth="1"/>
    <col min="15628" max="15872" width="11.44140625" style="453"/>
    <col min="15873" max="15873" width="21.44140625" style="453" customWidth="1"/>
    <col min="15874" max="15876" width="12.5546875" style="453" customWidth="1"/>
    <col min="15877" max="15877" width="11.109375" style="453" customWidth="1"/>
    <col min="15878" max="15880" width="13.44140625" style="453" customWidth="1"/>
    <col min="15881" max="15881" width="16.109375" style="453" customWidth="1"/>
    <col min="15882" max="15882" width="12.5546875" style="453" customWidth="1"/>
    <col min="15883" max="15883" width="14.5546875" style="453" customWidth="1"/>
    <col min="15884" max="16128" width="11.44140625" style="453"/>
    <col min="16129" max="16129" width="21.44140625" style="453" customWidth="1"/>
    <col min="16130" max="16132" width="12.5546875" style="453" customWidth="1"/>
    <col min="16133" max="16133" width="11.109375" style="453" customWidth="1"/>
    <col min="16134" max="16136" width="13.44140625" style="453" customWidth="1"/>
    <col min="16137" max="16137" width="16.109375" style="453" customWidth="1"/>
    <col min="16138" max="16138" width="12.5546875" style="453" customWidth="1"/>
    <col min="16139" max="16139" width="14.5546875" style="453" customWidth="1"/>
    <col min="16140" max="16384" width="11.44140625" style="453"/>
  </cols>
  <sheetData>
    <row r="1" spans="1:11" ht="16.5" customHeight="1">
      <c r="A1" s="18"/>
    </row>
    <row r="2" spans="1:11" ht="62.25" customHeight="1">
      <c r="A2" s="455" t="s">
        <v>269</v>
      </c>
      <c r="B2" s="456"/>
      <c r="C2" s="456"/>
      <c r="D2" s="456"/>
      <c r="E2" s="456"/>
      <c r="F2" s="456"/>
      <c r="G2" s="456"/>
      <c r="H2" s="456"/>
      <c r="I2" s="456"/>
    </row>
    <row r="3" spans="1:11" s="459" customFormat="1" ht="16.8">
      <c r="A3" s="25">
        <v>45382</v>
      </c>
      <c r="B3" s="457"/>
      <c r="C3" s="457"/>
      <c r="D3" s="457"/>
      <c r="E3" s="457"/>
      <c r="F3" s="457"/>
      <c r="G3" s="457"/>
      <c r="H3" s="457"/>
      <c r="I3" s="457"/>
      <c r="J3" s="458"/>
      <c r="K3" s="458"/>
    </row>
    <row r="4" spans="1:11" ht="3.9" customHeight="1" thickBot="1">
      <c r="A4" s="460"/>
      <c r="B4" s="461"/>
      <c r="C4" s="461"/>
      <c r="D4" s="461"/>
      <c r="E4" s="461"/>
      <c r="F4" s="461"/>
      <c r="G4" s="461"/>
      <c r="H4" s="461"/>
      <c r="I4" s="461"/>
    </row>
    <row r="5" spans="1:11" ht="18" customHeight="1">
      <c r="A5" s="1879"/>
      <c r="B5" s="463" t="s">
        <v>270</v>
      </c>
      <c r="C5" s="463"/>
      <c r="D5" s="463"/>
      <c r="E5" s="195"/>
      <c r="F5" s="463" t="s">
        <v>271</v>
      </c>
      <c r="G5" s="463"/>
      <c r="H5" s="463"/>
      <c r="I5" s="464" t="s">
        <v>272</v>
      </c>
    </row>
    <row r="6" spans="1:11" ht="13.8">
      <c r="A6" s="1879"/>
      <c r="B6" s="465" t="s">
        <v>273</v>
      </c>
      <c r="C6" s="465" t="s">
        <v>274</v>
      </c>
      <c r="D6" s="1885" t="s">
        <v>128</v>
      </c>
      <c r="E6" s="466"/>
      <c r="F6" s="465" t="s">
        <v>273</v>
      </c>
      <c r="G6" s="465" t="s">
        <v>274</v>
      </c>
      <c r="H6" s="1881" t="s">
        <v>128</v>
      </c>
      <c r="I6" s="464" t="s">
        <v>275</v>
      </c>
    </row>
    <row r="7" spans="1:11" ht="13.8">
      <c r="A7" s="1880"/>
      <c r="B7" s="467" t="s">
        <v>276</v>
      </c>
      <c r="C7" s="467" t="s">
        <v>277</v>
      </c>
      <c r="D7" s="1882"/>
      <c r="E7" s="466"/>
      <c r="F7" s="467" t="s">
        <v>276</v>
      </c>
      <c r="G7" s="467" t="s">
        <v>277</v>
      </c>
      <c r="H7" s="1882"/>
      <c r="I7" s="468" t="s">
        <v>278</v>
      </c>
    </row>
    <row r="8" spans="1:11" ht="3.9" customHeight="1">
      <c r="A8" s="469"/>
      <c r="B8" s="470"/>
      <c r="C8" s="470"/>
      <c r="D8" s="470"/>
      <c r="E8" s="466"/>
      <c r="F8" s="470"/>
      <c r="G8" s="470"/>
      <c r="H8" s="470"/>
      <c r="I8" s="462"/>
    </row>
    <row r="9" spans="1:11" ht="13.8">
      <c r="A9" s="471" t="s">
        <v>114</v>
      </c>
      <c r="B9" s="472">
        <v>2799</v>
      </c>
      <c r="C9" s="472">
        <v>129</v>
      </c>
      <c r="D9" s="472">
        <v>2928</v>
      </c>
      <c r="E9" s="472"/>
      <c r="F9" s="472">
        <v>39748.15</v>
      </c>
      <c r="G9" s="472">
        <v>1378.1569999999999</v>
      </c>
      <c r="H9" s="472">
        <v>41126.307000000001</v>
      </c>
      <c r="I9" s="472">
        <v>192185.64438700001</v>
      </c>
      <c r="J9" s="472"/>
    </row>
    <row r="10" spans="1:11" ht="18" customHeight="1">
      <c r="A10" s="471" t="s">
        <v>117</v>
      </c>
      <c r="B10" s="472">
        <v>117419</v>
      </c>
      <c r="C10" s="472">
        <v>14280</v>
      </c>
      <c r="D10" s="472">
        <v>131699</v>
      </c>
      <c r="E10" s="472"/>
      <c r="F10" s="472">
        <v>1773157.9210000001</v>
      </c>
      <c r="G10" s="472">
        <v>131730.245</v>
      </c>
      <c r="H10" s="472">
        <v>1904888.166</v>
      </c>
      <c r="I10" s="472">
        <v>8573367.5063390005</v>
      </c>
    </row>
    <row r="11" spans="1:11" ht="18" customHeight="1">
      <c r="A11" s="471" t="s">
        <v>118</v>
      </c>
      <c r="B11" s="472">
        <v>72713</v>
      </c>
      <c r="C11" s="472">
        <v>10757</v>
      </c>
      <c r="D11" s="472">
        <v>83470</v>
      </c>
      <c r="E11" s="472"/>
      <c r="F11" s="472">
        <v>1206532.8729999999</v>
      </c>
      <c r="G11" s="472">
        <v>111894.46400000001</v>
      </c>
      <c r="H11" s="472">
        <v>1318427.3370000001</v>
      </c>
      <c r="I11" s="472">
        <v>5833687.7985880002</v>
      </c>
    </row>
    <row r="12" spans="1:11" ht="18" customHeight="1">
      <c r="A12" s="473" t="s">
        <v>119</v>
      </c>
      <c r="B12" s="474">
        <v>72576</v>
      </c>
      <c r="C12" s="474">
        <v>13797</v>
      </c>
      <c r="D12" s="474">
        <v>86373</v>
      </c>
      <c r="E12" s="474"/>
      <c r="F12" s="474">
        <v>998293.65800000005</v>
      </c>
      <c r="G12" s="474">
        <v>107546.624</v>
      </c>
      <c r="H12" s="474">
        <v>1105840.2819999999</v>
      </c>
      <c r="I12" s="474">
        <v>4826833.7004380003</v>
      </c>
      <c r="J12" s="475"/>
    </row>
    <row r="13" spans="1:11" ht="18" customHeight="1">
      <c r="A13" s="476" t="s">
        <v>120</v>
      </c>
      <c r="B13" s="477">
        <v>265507</v>
      </c>
      <c r="C13" s="477">
        <v>38963</v>
      </c>
      <c r="D13" s="477">
        <v>304470</v>
      </c>
      <c r="E13" s="477"/>
      <c r="F13" s="477">
        <v>4017732.602</v>
      </c>
      <c r="G13" s="477">
        <v>352549.49</v>
      </c>
      <c r="H13" s="477">
        <v>4370282.0920000002</v>
      </c>
      <c r="I13" s="477">
        <v>19426074.649751</v>
      </c>
    </row>
    <row r="14" spans="1:11" ht="3.9" customHeight="1" thickBot="1">
      <c r="A14" s="478"/>
      <c r="B14" s="479"/>
      <c r="C14" s="479"/>
      <c r="D14" s="479"/>
      <c r="E14" s="479"/>
      <c r="F14" s="479"/>
      <c r="G14" s="479"/>
      <c r="H14" s="479"/>
      <c r="I14" s="479"/>
    </row>
    <row r="15" spans="1:11">
      <c r="A15" s="480" t="s">
        <v>279</v>
      </c>
      <c r="B15" s="481"/>
      <c r="C15" s="481"/>
      <c r="D15" s="481"/>
      <c r="E15" s="481"/>
      <c r="F15" s="481"/>
      <c r="G15" s="481"/>
      <c r="H15" s="481"/>
      <c r="I15" s="481"/>
    </row>
    <row r="16" spans="1:11">
      <c r="A16" s="482" t="s">
        <v>280</v>
      </c>
      <c r="B16" s="481"/>
      <c r="C16" s="481"/>
      <c r="D16" s="481"/>
      <c r="E16" s="481"/>
      <c r="F16" s="481"/>
      <c r="G16" s="481"/>
      <c r="H16" s="481"/>
      <c r="I16" s="481"/>
    </row>
    <row r="17" spans="1:11">
      <c r="A17" s="482" t="s">
        <v>281</v>
      </c>
      <c r="D17" s="481"/>
      <c r="E17" s="481"/>
      <c r="F17" s="481"/>
      <c r="G17" s="481"/>
      <c r="H17" s="481"/>
      <c r="I17" s="481"/>
    </row>
    <row r="18" spans="1:11">
      <c r="B18" s="483"/>
      <c r="D18" s="481"/>
      <c r="E18" s="481"/>
      <c r="F18" s="481"/>
      <c r="G18" s="481"/>
      <c r="H18" s="481"/>
      <c r="I18" s="481"/>
    </row>
    <row r="19" spans="1:11">
      <c r="B19" s="481"/>
      <c r="C19" s="481"/>
      <c r="D19" s="481"/>
      <c r="E19" s="481"/>
      <c r="F19" s="481"/>
      <c r="G19" s="481"/>
      <c r="H19" s="481"/>
      <c r="I19" s="481"/>
    </row>
    <row r="20" spans="1:11" ht="64.5" customHeight="1">
      <c r="A20" s="1886" t="s">
        <v>282</v>
      </c>
      <c r="B20" s="1886"/>
      <c r="C20" s="1886"/>
      <c r="D20" s="1886"/>
      <c r="E20" s="1886"/>
      <c r="F20" s="1886"/>
      <c r="G20" s="1886"/>
      <c r="H20" s="1886"/>
      <c r="I20" s="1886"/>
      <c r="K20" s="484"/>
    </row>
    <row r="21" spans="1:11" ht="16.8">
      <c r="A21" s="25">
        <v>45382</v>
      </c>
      <c r="B21" s="457"/>
      <c r="C21" s="457"/>
      <c r="D21" s="457"/>
      <c r="E21" s="457"/>
      <c r="F21" s="457"/>
      <c r="G21" s="457"/>
      <c r="H21" s="457"/>
      <c r="I21" s="457"/>
    </row>
    <row r="22" spans="1:11" ht="3.9" customHeight="1" thickBot="1">
      <c r="A22" s="460"/>
      <c r="B22" s="485"/>
      <c r="C22" s="485"/>
      <c r="D22" s="485"/>
      <c r="E22" s="461"/>
      <c r="F22" s="485"/>
      <c r="G22" s="485"/>
      <c r="H22" s="485"/>
      <c r="I22" s="461"/>
    </row>
    <row r="23" spans="1:11" ht="18" customHeight="1">
      <c r="A23" s="1879"/>
      <c r="B23" s="463" t="s">
        <v>270</v>
      </c>
      <c r="C23" s="463"/>
      <c r="D23" s="463"/>
      <c r="E23" s="195"/>
      <c r="F23" s="463" t="s">
        <v>271</v>
      </c>
      <c r="G23" s="463"/>
      <c r="H23" s="463"/>
      <c r="I23" s="464" t="s">
        <v>272</v>
      </c>
    </row>
    <row r="24" spans="1:11" ht="13.8">
      <c r="A24" s="1879"/>
      <c r="B24" s="465" t="s">
        <v>273</v>
      </c>
      <c r="C24" s="465" t="s">
        <v>274</v>
      </c>
      <c r="D24" s="1881" t="s">
        <v>128</v>
      </c>
      <c r="E24" s="466"/>
      <c r="F24" s="465" t="s">
        <v>273</v>
      </c>
      <c r="G24" s="465" t="s">
        <v>274</v>
      </c>
      <c r="H24" s="1881" t="s">
        <v>128</v>
      </c>
      <c r="I24" s="464" t="s">
        <v>275</v>
      </c>
      <c r="K24" s="486"/>
    </row>
    <row r="25" spans="1:11" ht="13.8">
      <c r="A25" s="1880"/>
      <c r="B25" s="467" t="s">
        <v>276</v>
      </c>
      <c r="C25" s="467" t="s">
        <v>277</v>
      </c>
      <c r="D25" s="1882"/>
      <c r="E25" s="466"/>
      <c r="F25" s="467" t="s">
        <v>276</v>
      </c>
      <c r="G25" s="467" t="s">
        <v>277</v>
      </c>
      <c r="H25" s="1882"/>
      <c r="I25" s="468" t="s">
        <v>278</v>
      </c>
    </row>
    <row r="26" spans="1:11" ht="3.9" customHeight="1">
      <c r="A26" s="462"/>
      <c r="B26" s="470"/>
      <c r="C26" s="470"/>
      <c r="D26" s="470"/>
      <c r="E26" s="466"/>
      <c r="F26" s="470"/>
      <c r="G26" s="470"/>
      <c r="H26" s="470"/>
      <c r="I26" s="462"/>
    </row>
    <row r="27" spans="1:11" ht="13.8">
      <c r="A27" s="471" t="s">
        <v>114</v>
      </c>
      <c r="B27" s="472">
        <v>113</v>
      </c>
      <c r="C27" s="472">
        <v>8</v>
      </c>
      <c r="D27" s="472">
        <v>121</v>
      </c>
      <c r="E27" s="472"/>
      <c r="F27" s="472">
        <v>3494.761</v>
      </c>
      <c r="G27" s="472">
        <v>144.255</v>
      </c>
      <c r="H27" s="472">
        <v>3639.0160000000001</v>
      </c>
      <c r="I27" s="472">
        <v>8476.412343</v>
      </c>
    </row>
    <row r="28" spans="1:11" ht="17.399999999999999" customHeight="1">
      <c r="A28" s="471" t="s">
        <v>117</v>
      </c>
      <c r="B28" s="472">
        <v>5442</v>
      </c>
      <c r="C28" s="472">
        <v>859</v>
      </c>
      <c r="D28" s="472">
        <v>6301</v>
      </c>
      <c r="E28" s="472"/>
      <c r="F28" s="472">
        <v>156689.622</v>
      </c>
      <c r="G28" s="472">
        <v>18791.375</v>
      </c>
      <c r="H28" s="472">
        <v>175480.997</v>
      </c>
      <c r="I28" s="472">
        <v>380044.82879499998</v>
      </c>
    </row>
    <row r="29" spans="1:11" ht="18" customHeight="1">
      <c r="A29" s="471" t="s">
        <v>118</v>
      </c>
      <c r="B29" s="472">
        <v>3653</v>
      </c>
      <c r="C29" s="472">
        <v>696</v>
      </c>
      <c r="D29" s="472">
        <v>4349</v>
      </c>
      <c r="E29" s="472"/>
      <c r="F29" s="472">
        <v>124655.477</v>
      </c>
      <c r="G29" s="472">
        <v>18833.91</v>
      </c>
      <c r="H29" s="472">
        <v>143489.38699999999</v>
      </c>
      <c r="I29" s="472">
        <v>302347.205961</v>
      </c>
    </row>
    <row r="30" spans="1:11" ht="18" customHeight="1">
      <c r="A30" s="473" t="s">
        <v>119</v>
      </c>
      <c r="B30" s="474">
        <v>3090</v>
      </c>
      <c r="C30" s="474">
        <v>776</v>
      </c>
      <c r="D30" s="474">
        <v>3866</v>
      </c>
      <c r="E30" s="474"/>
      <c r="F30" s="474">
        <v>90194.763000000006</v>
      </c>
      <c r="G30" s="474">
        <v>17080.600999999999</v>
      </c>
      <c r="H30" s="474">
        <v>107275.364</v>
      </c>
      <c r="I30" s="474">
        <v>218764.030604</v>
      </c>
    </row>
    <row r="31" spans="1:11" ht="18" customHeight="1">
      <c r="A31" s="476" t="s">
        <v>120</v>
      </c>
      <c r="B31" s="477">
        <v>12298</v>
      </c>
      <c r="C31" s="477">
        <v>2339</v>
      </c>
      <c r="D31" s="477">
        <v>14637</v>
      </c>
      <c r="E31" s="477"/>
      <c r="F31" s="477">
        <v>375034.62300000002</v>
      </c>
      <c r="G31" s="477">
        <v>54850.141000000003</v>
      </c>
      <c r="H31" s="477">
        <v>429884.76400000002</v>
      </c>
      <c r="I31" s="477">
        <v>909632.47770299995</v>
      </c>
    </row>
    <row r="32" spans="1:11" ht="3.9" customHeight="1" thickBot="1">
      <c r="A32" s="478"/>
      <c r="B32" s="479"/>
      <c r="C32" s="479"/>
      <c r="D32" s="479"/>
      <c r="E32" s="479"/>
      <c r="F32" s="479"/>
      <c r="G32" s="479"/>
      <c r="H32" s="479"/>
      <c r="I32" s="479"/>
    </row>
    <row r="33" spans="1:9">
      <c r="A33" s="480" t="s">
        <v>279</v>
      </c>
      <c r="B33" s="481"/>
      <c r="C33" s="481"/>
      <c r="D33" s="481"/>
      <c r="E33" s="481"/>
      <c r="F33" s="481"/>
      <c r="G33" s="481"/>
      <c r="H33" s="481"/>
      <c r="I33" s="481"/>
    </row>
    <row r="34" spans="1:9">
      <c r="A34" s="487" t="s">
        <v>283</v>
      </c>
      <c r="B34" s="481"/>
      <c r="C34" s="481"/>
      <c r="D34" s="481"/>
      <c r="E34" s="481"/>
      <c r="F34" s="481"/>
      <c r="G34" s="481"/>
      <c r="H34" s="481"/>
      <c r="I34" s="481"/>
    </row>
    <row r="35" spans="1:9">
      <c r="A35" s="482" t="s">
        <v>284</v>
      </c>
      <c r="B35" s="481"/>
      <c r="C35" s="481"/>
      <c r="D35" s="481"/>
      <c r="E35" s="481"/>
      <c r="F35" s="481"/>
      <c r="G35" s="481"/>
      <c r="H35" s="481"/>
      <c r="I35" s="481"/>
    </row>
    <row r="38" spans="1:9" ht="55.5" customHeight="1">
      <c r="A38" s="455" t="s">
        <v>285</v>
      </c>
      <c r="B38" s="456"/>
      <c r="C38" s="456"/>
      <c r="D38" s="456"/>
      <c r="E38" s="456"/>
      <c r="F38" s="456"/>
      <c r="G38" s="456"/>
      <c r="H38" s="456"/>
      <c r="I38" s="456"/>
    </row>
    <row r="39" spans="1:9" ht="16.8">
      <c r="A39" s="25">
        <v>45382</v>
      </c>
      <c r="B39" s="457"/>
      <c r="C39" s="457"/>
      <c r="D39" s="457"/>
      <c r="E39" s="457"/>
      <c r="F39" s="457"/>
      <c r="G39" s="457"/>
      <c r="H39" s="457"/>
      <c r="I39" s="457"/>
    </row>
    <row r="40" spans="1:9" ht="5.25" customHeight="1" thickBot="1">
      <c r="A40" s="460"/>
      <c r="B40" s="485"/>
      <c r="C40" s="485"/>
      <c r="D40" s="485"/>
      <c r="E40" s="461"/>
      <c r="F40" s="485"/>
      <c r="G40" s="485"/>
      <c r="H40" s="485"/>
      <c r="I40" s="461"/>
    </row>
    <row r="41" spans="1:9" ht="17.25" customHeight="1">
      <c r="A41" s="1879"/>
      <c r="B41" s="463" t="s">
        <v>270</v>
      </c>
      <c r="C41" s="463"/>
      <c r="D41" s="463"/>
      <c r="E41" s="195"/>
      <c r="F41" s="463" t="s">
        <v>271</v>
      </c>
      <c r="G41" s="463"/>
      <c r="H41" s="463"/>
      <c r="I41" s="464" t="s">
        <v>272</v>
      </c>
    </row>
    <row r="42" spans="1:9" ht="13.8">
      <c r="A42" s="1879"/>
      <c r="B42" s="465" t="s">
        <v>273</v>
      </c>
      <c r="C42" s="465" t="s">
        <v>274</v>
      </c>
      <c r="D42" s="1881" t="s">
        <v>128</v>
      </c>
      <c r="E42" s="466"/>
      <c r="F42" s="465" t="s">
        <v>273</v>
      </c>
      <c r="G42" s="465" t="s">
        <v>274</v>
      </c>
      <c r="H42" s="1881" t="s">
        <v>128</v>
      </c>
      <c r="I42" s="464" t="s">
        <v>275</v>
      </c>
    </row>
    <row r="43" spans="1:9" ht="13.5" customHeight="1">
      <c r="A43" s="1880"/>
      <c r="B43" s="467" t="s">
        <v>276</v>
      </c>
      <c r="C43" s="467" t="s">
        <v>277</v>
      </c>
      <c r="D43" s="1882"/>
      <c r="E43" s="466"/>
      <c r="F43" s="467" t="s">
        <v>276</v>
      </c>
      <c r="G43" s="467" t="s">
        <v>277</v>
      </c>
      <c r="H43" s="1882"/>
      <c r="I43" s="468" t="s">
        <v>278</v>
      </c>
    </row>
    <row r="44" spans="1:9" ht="3" customHeight="1">
      <c r="A44" s="462"/>
      <c r="B44" s="470"/>
      <c r="C44" s="470"/>
      <c r="D44" s="470"/>
      <c r="E44" s="466"/>
      <c r="F44" s="470"/>
      <c r="G44" s="470"/>
      <c r="H44" s="470"/>
      <c r="I44" s="462"/>
    </row>
    <row r="45" spans="1:9" ht="13.8">
      <c r="A45" s="471" t="s">
        <v>114</v>
      </c>
      <c r="B45" s="472">
        <v>101</v>
      </c>
      <c r="C45" s="472">
        <v>44</v>
      </c>
      <c r="D45" s="472">
        <v>145</v>
      </c>
      <c r="E45" s="472"/>
      <c r="F45" s="472">
        <v>2565.2950000000001</v>
      </c>
      <c r="G45" s="472">
        <v>953.70500000000004</v>
      </c>
      <c r="H45" s="472">
        <v>3519</v>
      </c>
      <c r="I45" s="472">
        <v>6222.0272580000001</v>
      </c>
    </row>
    <row r="46" spans="1:9" ht="17.25" customHeight="1">
      <c r="A46" s="471" t="s">
        <v>117</v>
      </c>
      <c r="B46" s="472">
        <v>3337</v>
      </c>
      <c r="C46" s="472">
        <v>2249</v>
      </c>
      <c r="D46" s="472">
        <v>5586</v>
      </c>
      <c r="E46" s="472"/>
      <c r="F46" s="472">
        <v>54789.14</v>
      </c>
      <c r="G46" s="472">
        <v>36494.614000000001</v>
      </c>
      <c r="H46" s="472">
        <v>91283.754000000001</v>
      </c>
      <c r="I46" s="472">
        <v>132889.01374200001</v>
      </c>
    </row>
    <row r="47" spans="1:9" ht="17.25" customHeight="1">
      <c r="A47" s="471" t="s">
        <v>118</v>
      </c>
      <c r="B47" s="472">
        <v>1499</v>
      </c>
      <c r="C47" s="472">
        <v>1143</v>
      </c>
      <c r="D47" s="472">
        <v>2642</v>
      </c>
      <c r="E47" s="472"/>
      <c r="F47" s="472">
        <v>27760.232</v>
      </c>
      <c r="G47" s="472">
        <v>20504.753000000001</v>
      </c>
      <c r="H47" s="472">
        <v>48264.985000000001</v>
      </c>
      <c r="I47" s="472">
        <v>67331.406401</v>
      </c>
    </row>
    <row r="48" spans="1:9" ht="17.25" customHeight="1">
      <c r="A48" s="473" t="s">
        <v>119</v>
      </c>
      <c r="B48" s="474">
        <v>1316</v>
      </c>
      <c r="C48" s="474">
        <v>1132</v>
      </c>
      <c r="D48" s="474">
        <v>2448</v>
      </c>
      <c r="E48" s="474"/>
      <c r="F48" s="474">
        <v>23572.271000000001</v>
      </c>
      <c r="G48" s="474">
        <v>19595.046999999999</v>
      </c>
      <c r="H48" s="474">
        <v>43167.317999999999</v>
      </c>
      <c r="I48" s="474">
        <v>57173.663335999998</v>
      </c>
    </row>
    <row r="49" spans="1:9" ht="17.25" customHeight="1">
      <c r="A49" s="476" t="s">
        <v>120</v>
      </c>
      <c r="B49" s="477">
        <v>6253</v>
      </c>
      <c r="C49" s="477">
        <v>4568</v>
      </c>
      <c r="D49" s="477">
        <v>10821</v>
      </c>
      <c r="E49" s="477"/>
      <c r="F49" s="477">
        <v>108686.93799999999</v>
      </c>
      <c r="G49" s="477">
        <v>77548.119000000006</v>
      </c>
      <c r="H49" s="477">
        <v>186235.057</v>
      </c>
      <c r="I49" s="477">
        <v>263616.11073700001</v>
      </c>
    </row>
    <row r="50" spans="1:9" ht="5.25" customHeight="1" thickBot="1">
      <c r="A50" s="478"/>
      <c r="B50" s="479"/>
      <c r="C50" s="479"/>
      <c r="D50" s="479"/>
      <c r="E50" s="479"/>
      <c r="F50" s="479"/>
      <c r="G50" s="479"/>
      <c r="H50" s="479"/>
      <c r="I50" s="479"/>
    </row>
    <row r="51" spans="1:9">
      <c r="A51" s="480" t="s">
        <v>279</v>
      </c>
      <c r="B51" s="481"/>
      <c r="C51" s="481"/>
      <c r="D51" s="481"/>
      <c r="E51" s="481"/>
      <c r="F51" s="481"/>
      <c r="G51" s="481"/>
      <c r="H51" s="481"/>
      <c r="I51" s="481"/>
    </row>
    <row r="52" spans="1:9">
      <c r="A52" s="487" t="s">
        <v>286</v>
      </c>
      <c r="B52" s="481"/>
      <c r="C52" s="481"/>
      <c r="D52" s="481"/>
      <c r="E52" s="481"/>
      <c r="F52" s="481"/>
      <c r="G52" s="481"/>
      <c r="H52" s="481"/>
      <c r="I52" s="481"/>
    </row>
    <row r="53" spans="1:9">
      <c r="A53" s="482" t="s">
        <v>287</v>
      </c>
    </row>
    <row r="58" spans="1:9" ht="20.399999999999999">
      <c r="A58" s="488"/>
    </row>
    <row r="59" spans="1:9">
      <c r="A59" s="91"/>
      <c r="B59" s="91"/>
      <c r="C59" s="1883"/>
      <c r="D59" s="1883"/>
      <c r="E59" s="1883"/>
      <c r="F59" s="1883"/>
      <c r="G59" s="1883"/>
      <c r="H59" s="1883"/>
    </row>
    <row r="60" spans="1:9">
      <c r="A60" s="1884"/>
      <c r="B60" s="1878"/>
      <c r="C60" s="1878"/>
      <c r="D60" s="1878"/>
      <c r="E60" s="1878"/>
      <c r="F60" s="1878"/>
      <c r="G60" s="1878"/>
      <c r="H60" s="1878"/>
      <c r="I60" s="1878"/>
    </row>
    <row r="61" spans="1:9">
      <c r="A61" s="1884"/>
      <c r="B61" s="1878"/>
      <c r="C61" s="1878"/>
      <c r="D61" s="1878"/>
      <c r="E61" s="1878"/>
      <c r="F61" s="1878"/>
      <c r="G61" s="1878"/>
      <c r="H61" s="1878"/>
      <c r="I61" s="1878"/>
    </row>
    <row r="62" spans="1:9">
      <c r="A62" s="489"/>
      <c r="B62" s="489"/>
      <c r="C62" s="490"/>
      <c r="D62" s="490"/>
      <c r="E62" s="490"/>
      <c r="F62" s="490"/>
      <c r="G62" s="490"/>
      <c r="H62" s="490"/>
      <c r="I62" s="490"/>
    </row>
    <row r="63" spans="1:9">
      <c r="A63" s="489"/>
      <c r="B63" s="489"/>
      <c r="C63" s="490"/>
      <c r="D63" s="490"/>
      <c r="E63" s="490"/>
      <c r="F63" s="490"/>
      <c r="G63" s="490"/>
      <c r="H63" s="490"/>
      <c r="I63" s="490"/>
    </row>
    <row r="64" spans="1:9">
      <c r="A64" s="491"/>
      <c r="B64" s="91"/>
      <c r="C64" s="492"/>
      <c r="D64" s="492"/>
      <c r="E64" s="492"/>
      <c r="F64" s="492"/>
      <c r="G64" s="492"/>
      <c r="H64" s="492"/>
      <c r="I64" s="492"/>
    </row>
    <row r="65" spans="1:9">
      <c r="A65" s="489"/>
      <c r="B65" s="489"/>
      <c r="C65" s="490"/>
      <c r="D65" s="490"/>
      <c r="E65" s="490"/>
      <c r="F65" s="490"/>
      <c r="G65" s="490"/>
      <c r="H65" s="490"/>
      <c r="I65" s="490"/>
    </row>
    <row r="66" spans="1:9">
      <c r="A66" s="489"/>
      <c r="B66" s="489"/>
      <c r="C66" s="490"/>
      <c r="D66" s="490"/>
      <c r="E66" s="490"/>
      <c r="F66" s="490"/>
      <c r="G66" s="490"/>
      <c r="H66" s="490"/>
      <c r="I66" s="490"/>
    </row>
    <row r="67" spans="1:9">
      <c r="A67" s="491"/>
      <c r="B67" s="91"/>
      <c r="C67" s="492"/>
      <c r="D67" s="492"/>
      <c r="E67" s="492"/>
      <c r="F67" s="492"/>
      <c r="G67" s="492"/>
      <c r="H67" s="492"/>
      <c r="I67" s="492"/>
    </row>
    <row r="68" spans="1:9">
      <c r="A68" s="489"/>
      <c r="B68" s="489"/>
      <c r="C68" s="490"/>
      <c r="D68" s="490"/>
      <c r="E68" s="490"/>
      <c r="F68" s="490"/>
      <c r="G68" s="490"/>
      <c r="H68" s="490"/>
      <c r="I68" s="490"/>
    </row>
    <row r="69" spans="1:9">
      <c r="A69" s="489"/>
      <c r="B69" s="489"/>
      <c r="C69" s="490"/>
      <c r="D69" s="490"/>
      <c r="E69" s="490"/>
      <c r="F69" s="490"/>
      <c r="G69" s="490"/>
      <c r="H69" s="490"/>
      <c r="I69" s="490"/>
    </row>
    <row r="70" spans="1:9">
      <c r="A70" s="491"/>
      <c r="B70" s="91"/>
      <c r="C70" s="492"/>
      <c r="D70" s="492"/>
      <c r="E70" s="492"/>
      <c r="F70" s="492"/>
      <c r="G70" s="492"/>
      <c r="H70" s="492"/>
      <c r="I70" s="492"/>
    </row>
    <row r="71" spans="1:9">
      <c r="A71" s="493"/>
      <c r="B71" s="91"/>
      <c r="C71" s="492"/>
      <c r="D71" s="492"/>
      <c r="E71" s="492"/>
      <c r="F71" s="492"/>
      <c r="G71" s="492"/>
      <c r="H71" s="492"/>
      <c r="I71" s="492"/>
    </row>
    <row r="72" spans="1:9">
      <c r="B72" s="494"/>
    </row>
    <row r="200" spans="3:3">
      <c r="C200" s="453" t="s">
        <v>123</v>
      </c>
    </row>
  </sheetData>
  <mergeCells count="21">
    <mergeCell ref="A5:A7"/>
    <mergeCell ref="D6:D7"/>
    <mergeCell ref="H6:H7"/>
    <mergeCell ref="A20:I20"/>
    <mergeCell ref="A23:A25"/>
    <mergeCell ref="D24:D25"/>
    <mergeCell ref="H24:H25"/>
    <mergeCell ref="F60:F61"/>
    <mergeCell ref="G60:G61"/>
    <mergeCell ref="H60:H61"/>
    <mergeCell ref="I60:I61"/>
    <mergeCell ref="A41:A43"/>
    <mergeCell ref="D42:D43"/>
    <mergeCell ref="H42:H43"/>
    <mergeCell ref="C59:E59"/>
    <mergeCell ref="F59:H59"/>
    <mergeCell ref="A60:A61"/>
    <mergeCell ref="B60:B61"/>
    <mergeCell ref="C60:C61"/>
    <mergeCell ref="D60:D61"/>
    <mergeCell ref="E60:E61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F4E2-88BB-4E8E-9F33-63DCE378816D}">
  <sheetPr codeName="Hoja27"/>
  <dimension ref="A1:S34"/>
  <sheetViews>
    <sheetView zoomScale="80" zoomScaleNormal="80" workbookViewId="0"/>
  </sheetViews>
  <sheetFormatPr baseColWidth="10" defaultColWidth="11.44140625" defaultRowHeight="13.2"/>
  <cols>
    <col min="1" max="1" width="1.6640625" style="498" customWidth="1"/>
    <col min="2" max="2" width="8.33203125" style="498" customWidth="1"/>
    <col min="3" max="3" width="14.44140625" style="498" customWidth="1"/>
    <col min="4" max="16" width="12.44140625" style="498" customWidth="1"/>
    <col min="17" max="256" width="11.44140625" style="498"/>
    <col min="257" max="257" width="1.6640625" style="498" customWidth="1"/>
    <col min="258" max="258" width="8.33203125" style="498" customWidth="1"/>
    <col min="259" max="259" width="14.44140625" style="498" customWidth="1"/>
    <col min="260" max="272" width="12.44140625" style="498" customWidth="1"/>
    <col min="273" max="512" width="11.44140625" style="498"/>
    <col min="513" max="513" width="1.6640625" style="498" customWidth="1"/>
    <col min="514" max="514" width="8.33203125" style="498" customWidth="1"/>
    <col min="515" max="515" width="14.44140625" style="498" customWidth="1"/>
    <col min="516" max="528" width="12.44140625" style="498" customWidth="1"/>
    <col min="529" max="768" width="11.44140625" style="498"/>
    <col min="769" max="769" width="1.6640625" style="498" customWidth="1"/>
    <col min="770" max="770" width="8.33203125" style="498" customWidth="1"/>
    <col min="771" max="771" width="14.44140625" style="498" customWidth="1"/>
    <col min="772" max="784" width="12.44140625" style="498" customWidth="1"/>
    <col min="785" max="1024" width="11.44140625" style="498"/>
    <col min="1025" max="1025" width="1.6640625" style="498" customWidth="1"/>
    <col min="1026" max="1026" width="8.33203125" style="498" customWidth="1"/>
    <col min="1027" max="1027" width="14.44140625" style="498" customWidth="1"/>
    <col min="1028" max="1040" width="12.44140625" style="498" customWidth="1"/>
    <col min="1041" max="1280" width="11.44140625" style="498"/>
    <col min="1281" max="1281" width="1.6640625" style="498" customWidth="1"/>
    <col min="1282" max="1282" width="8.33203125" style="498" customWidth="1"/>
    <col min="1283" max="1283" width="14.44140625" style="498" customWidth="1"/>
    <col min="1284" max="1296" width="12.44140625" style="498" customWidth="1"/>
    <col min="1297" max="1536" width="11.44140625" style="498"/>
    <col min="1537" max="1537" width="1.6640625" style="498" customWidth="1"/>
    <col min="1538" max="1538" width="8.33203125" style="498" customWidth="1"/>
    <col min="1539" max="1539" width="14.44140625" style="498" customWidth="1"/>
    <col min="1540" max="1552" width="12.44140625" style="498" customWidth="1"/>
    <col min="1553" max="1792" width="11.44140625" style="498"/>
    <col min="1793" max="1793" width="1.6640625" style="498" customWidth="1"/>
    <col min="1794" max="1794" width="8.33203125" style="498" customWidth="1"/>
    <col min="1795" max="1795" width="14.44140625" style="498" customWidth="1"/>
    <col min="1796" max="1808" width="12.44140625" style="498" customWidth="1"/>
    <col min="1809" max="2048" width="11.44140625" style="498"/>
    <col min="2049" max="2049" width="1.6640625" style="498" customWidth="1"/>
    <col min="2050" max="2050" width="8.33203125" style="498" customWidth="1"/>
    <col min="2051" max="2051" width="14.44140625" style="498" customWidth="1"/>
    <col min="2052" max="2064" width="12.44140625" style="498" customWidth="1"/>
    <col min="2065" max="2304" width="11.44140625" style="498"/>
    <col min="2305" max="2305" width="1.6640625" style="498" customWidth="1"/>
    <col min="2306" max="2306" width="8.33203125" style="498" customWidth="1"/>
    <col min="2307" max="2307" width="14.44140625" style="498" customWidth="1"/>
    <col min="2308" max="2320" width="12.44140625" style="498" customWidth="1"/>
    <col min="2321" max="2560" width="11.44140625" style="498"/>
    <col min="2561" max="2561" width="1.6640625" style="498" customWidth="1"/>
    <col min="2562" max="2562" width="8.33203125" style="498" customWidth="1"/>
    <col min="2563" max="2563" width="14.44140625" style="498" customWidth="1"/>
    <col min="2564" max="2576" width="12.44140625" style="498" customWidth="1"/>
    <col min="2577" max="2816" width="11.44140625" style="498"/>
    <col min="2817" max="2817" width="1.6640625" style="498" customWidth="1"/>
    <col min="2818" max="2818" width="8.33203125" style="498" customWidth="1"/>
    <col min="2819" max="2819" width="14.44140625" style="498" customWidth="1"/>
    <col min="2820" max="2832" width="12.44140625" style="498" customWidth="1"/>
    <col min="2833" max="3072" width="11.44140625" style="498"/>
    <col min="3073" max="3073" width="1.6640625" style="498" customWidth="1"/>
    <col min="3074" max="3074" width="8.33203125" style="498" customWidth="1"/>
    <col min="3075" max="3075" width="14.44140625" style="498" customWidth="1"/>
    <col min="3076" max="3088" width="12.44140625" style="498" customWidth="1"/>
    <col min="3089" max="3328" width="11.44140625" style="498"/>
    <col min="3329" max="3329" width="1.6640625" style="498" customWidth="1"/>
    <col min="3330" max="3330" width="8.33203125" style="498" customWidth="1"/>
    <col min="3331" max="3331" width="14.44140625" style="498" customWidth="1"/>
    <col min="3332" max="3344" width="12.44140625" style="498" customWidth="1"/>
    <col min="3345" max="3584" width="11.44140625" style="498"/>
    <col min="3585" max="3585" width="1.6640625" style="498" customWidth="1"/>
    <col min="3586" max="3586" width="8.33203125" style="498" customWidth="1"/>
    <col min="3587" max="3587" width="14.44140625" style="498" customWidth="1"/>
    <col min="3588" max="3600" width="12.44140625" style="498" customWidth="1"/>
    <col min="3601" max="3840" width="11.44140625" style="498"/>
    <col min="3841" max="3841" width="1.6640625" style="498" customWidth="1"/>
    <col min="3842" max="3842" width="8.33203125" style="498" customWidth="1"/>
    <col min="3843" max="3843" width="14.44140625" style="498" customWidth="1"/>
    <col min="3844" max="3856" width="12.44140625" style="498" customWidth="1"/>
    <col min="3857" max="4096" width="11.44140625" style="498"/>
    <col min="4097" max="4097" width="1.6640625" style="498" customWidth="1"/>
    <col min="4098" max="4098" width="8.33203125" style="498" customWidth="1"/>
    <col min="4099" max="4099" width="14.44140625" style="498" customWidth="1"/>
    <col min="4100" max="4112" width="12.44140625" style="498" customWidth="1"/>
    <col min="4113" max="4352" width="11.44140625" style="498"/>
    <col min="4353" max="4353" width="1.6640625" style="498" customWidth="1"/>
    <col min="4354" max="4354" width="8.33203125" style="498" customWidth="1"/>
    <col min="4355" max="4355" width="14.44140625" style="498" customWidth="1"/>
    <col min="4356" max="4368" width="12.44140625" style="498" customWidth="1"/>
    <col min="4369" max="4608" width="11.44140625" style="498"/>
    <col min="4609" max="4609" width="1.6640625" style="498" customWidth="1"/>
    <col min="4610" max="4610" width="8.33203125" style="498" customWidth="1"/>
    <col min="4611" max="4611" width="14.44140625" style="498" customWidth="1"/>
    <col min="4612" max="4624" width="12.44140625" style="498" customWidth="1"/>
    <col min="4625" max="4864" width="11.44140625" style="498"/>
    <col min="4865" max="4865" width="1.6640625" style="498" customWidth="1"/>
    <col min="4866" max="4866" width="8.33203125" style="498" customWidth="1"/>
    <col min="4867" max="4867" width="14.44140625" style="498" customWidth="1"/>
    <col min="4868" max="4880" width="12.44140625" style="498" customWidth="1"/>
    <col min="4881" max="5120" width="11.44140625" style="498"/>
    <col min="5121" max="5121" width="1.6640625" style="498" customWidth="1"/>
    <col min="5122" max="5122" width="8.33203125" style="498" customWidth="1"/>
    <col min="5123" max="5123" width="14.44140625" style="498" customWidth="1"/>
    <col min="5124" max="5136" width="12.44140625" style="498" customWidth="1"/>
    <col min="5137" max="5376" width="11.44140625" style="498"/>
    <col min="5377" max="5377" width="1.6640625" style="498" customWidth="1"/>
    <col min="5378" max="5378" width="8.33203125" style="498" customWidth="1"/>
    <col min="5379" max="5379" width="14.44140625" style="498" customWidth="1"/>
    <col min="5380" max="5392" width="12.44140625" style="498" customWidth="1"/>
    <col min="5393" max="5632" width="11.44140625" style="498"/>
    <col min="5633" max="5633" width="1.6640625" style="498" customWidth="1"/>
    <col min="5634" max="5634" width="8.33203125" style="498" customWidth="1"/>
    <col min="5635" max="5635" width="14.44140625" style="498" customWidth="1"/>
    <col min="5636" max="5648" width="12.44140625" style="498" customWidth="1"/>
    <col min="5649" max="5888" width="11.44140625" style="498"/>
    <col min="5889" max="5889" width="1.6640625" style="498" customWidth="1"/>
    <col min="5890" max="5890" width="8.33203125" style="498" customWidth="1"/>
    <col min="5891" max="5891" width="14.44140625" style="498" customWidth="1"/>
    <col min="5892" max="5904" width="12.44140625" style="498" customWidth="1"/>
    <col min="5905" max="6144" width="11.44140625" style="498"/>
    <col min="6145" max="6145" width="1.6640625" style="498" customWidth="1"/>
    <col min="6146" max="6146" width="8.33203125" style="498" customWidth="1"/>
    <col min="6147" max="6147" width="14.44140625" style="498" customWidth="1"/>
    <col min="6148" max="6160" width="12.44140625" style="498" customWidth="1"/>
    <col min="6161" max="6400" width="11.44140625" style="498"/>
    <col min="6401" max="6401" width="1.6640625" style="498" customWidth="1"/>
    <col min="6402" max="6402" width="8.33203125" style="498" customWidth="1"/>
    <col min="6403" max="6403" width="14.44140625" style="498" customWidth="1"/>
    <col min="6404" max="6416" width="12.44140625" style="498" customWidth="1"/>
    <col min="6417" max="6656" width="11.44140625" style="498"/>
    <col min="6657" max="6657" width="1.6640625" style="498" customWidth="1"/>
    <col min="6658" max="6658" width="8.33203125" style="498" customWidth="1"/>
    <col min="6659" max="6659" width="14.44140625" style="498" customWidth="1"/>
    <col min="6660" max="6672" width="12.44140625" style="498" customWidth="1"/>
    <col min="6673" max="6912" width="11.44140625" style="498"/>
    <col min="6913" max="6913" width="1.6640625" style="498" customWidth="1"/>
    <col min="6914" max="6914" width="8.33203125" style="498" customWidth="1"/>
    <col min="6915" max="6915" width="14.44140625" style="498" customWidth="1"/>
    <col min="6916" max="6928" width="12.44140625" style="498" customWidth="1"/>
    <col min="6929" max="7168" width="11.44140625" style="498"/>
    <col min="7169" max="7169" width="1.6640625" style="498" customWidth="1"/>
    <col min="7170" max="7170" width="8.33203125" style="498" customWidth="1"/>
    <col min="7171" max="7171" width="14.44140625" style="498" customWidth="1"/>
    <col min="7172" max="7184" width="12.44140625" style="498" customWidth="1"/>
    <col min="7185" max="7424" width="11.44140625" style="498"/>
    <col min="7425" max="7425" width="1.6640625" style="498" customWidth="1"/>
    <col min="7426" max="7426" width="8.33203125" style="498" customWidth="1"/>
    <col min="7427" max="7427" width="14.44140625" style="498" customWidth="1"/>
    <col min="7428" max="7440" width="12.44140625" style="498" customWidth="1"/>
    <col min="7441" max="7680" width="11.44140625" style="498"/>
    <col min="7681" max="7681" width="1.6640625" style="498" customWidth="1"/>
    <col min="7682" max="7682" width="8.33203125" style="498" customWidth="1"/>
    <col min="7683" max="7683" width="14.44140625" style="498" customWidth="1"/>
    <col min="7684" max="7696" width="12.44140625" style="498" customWidth="1"/>
    <col min="7697" max="7936" width="11.44140625" style="498"/>
    <col min="7937" max="7937" width="1.6640625" style="498" customWidth="1"/>
    <col min="7938" max="7938" width="8.33203125" style="498" customWidth="1"/>
    <col min="7939" max="7939" width="14.44140625" style="498" customWidth="1"/>
    <col min="7940" max="7952" width="12.44140625" style="498" customWidth="1"/>
    <col min="7953" max="8192" width="11.44140625" style="498"/>
    <col min="8193" max="8193" width="1.6640625" style="498" customWidth="1"/>
    <col min="8194" max="8194" width="8.33203125" style="498" customWidth="1"/>
    <col min="8195" max="8195" width="14.44140625" style="498" customWidth="1"/>
    <col min="8196" max="8208" width="12.44140625" style="498" customWidth="1"/>
    <col min="8209" max="8448" width="11.44140625" style="498"/>
    <col min="8449" max="8449" width="1.6640625" style="498" customWidth="1"/>
    <col min="8450" max="8450" width="8.33203125" style="498" customWidth="1"/>
    <col min="8451" max="8451" width="14.44140625" style="498" customWidth="1"/>
    <col min="8452" max="8464" width="12.44140625" style="498" customWidth="1"/>
    <col min="8465" max="8704" width="11.44140625" style="498"/>
    <col min="8705" max="8705" width="1.6640625" style="498" customWidth="1"/>
    <col min="8706" max="8706" width="8.33203125" style="498" customWidth="1"/>
    <col min="8707" max="8707" width="14.44140625" style="498" customWidth="1"/>
    <col min="8708" max="8720" width="12.44140625" style="498" customWidth="1"/>
    <col min="8721" max="8960" width="11.44140625" style="498"/>
    <col min="8961" max="8961" width="1.6640625" style="498" customWidth="1"/>
    <col min="8962" max="8962" width="8.33203125" style="498" customWidth="1"/>
    <col min="8963" max="8963" width="14.44140625" style="498" customWidth="1"/>
    <col min="8964" max="8976" width="12.44140625" style="498" customWidth="1"/>
    <col min="8977" max="9216" width="11.44140625" style="498"/>
    <col min="9217" max="9217" width="1.6640625" style="498" customWidth="1"/>
    <col min="9218" max="9218" width="8.33203125" style="498" customWidth="1"/>
    <col min="9219" max="9219" width="14.44140625" style="498" customWidth="1"/>
    <col min="9220" max="9232" width="12.44140625" style="498" customWidth="1"/>
    <col min="9233" max="9472" width="11.44140625" style="498"/>
    <col min="9473" max="9473" width="1.6640625" style="498" customWidth="1"/>
    <col min="9474" max="9474" width="8.33203125" style="498" customWidth="1"/>
    <col min="9475" max="9475" width="14.44140625" style="498" customWidth="1"/>
    <col min="9476" max="9488" width="12.44140625" style="498" customWidth="1"/>
    <col min="9489" max="9728" width="11.44140625" style="498"/>
    <col min="9729" max="9729" width="1.6640625" style="498" customWidth="1"/>
    <col min="9730" max="9730" width="8.33203125" style="498" customWidth="1"/>
    <col min="9731" max="9731" width="14.44140625" style="498" customWidth="1"/>
    <col min="9732" max="9744" width="12.44140625" style="498" customWidth="1"/>
    <col min="9745" max="9984" width="11.44140625" style="498"/>
    <col min="9985" max="9985" width="1.6640625" style="498" customWidth="1"/>
    <col min="9986" max="9986" width="8.33203125" style="498" customWidth="1"/>
    <col min="9987" max="9987" width="14.44140625" style="498" customWidth="1"/>
    <col min="9988" max="10000" width="12.44140625" style="498" customWidth="1"/>
    <col min="10001" max="10240" width="11.44140625" style="498"/>
    <col min="10241" max="10241" width="1.6640625" style="498" customWidth="1"/>
    <col min="10242" max="10242" width="8.33203125" style="498" customWidth="1"/>
    <col min="10243" max="10243" width="14.44140625" style="498" customWidth="1"/>
    <col min="10244" max="10256" width="12.44140625" style="498" customWidth="1"/>
    <col min="10257" max="10496" width="11.44140625" style="498"/>
    <col min="10497" max="10497" width="1.6640625" style="498" customWidth="1"/>
    <col min="10498" max="10498" width="8.33203125" style="498" customWidth="1"/>
    <col min="10499" max="10499" width="14.44140625" style="498" customWidth="1"/>
    <col min="10500" max="10512" width="12.44140625" style="498" customWidth="1"/>
    <col min="10513" max="10752" width="11.44140625" style="498"/>
    <col min="10753" max="10753" width="1.6640625" style="498" customWidth="1"/>
    <col min="10754" max="10754" width="8.33203125" style="498" customWidth="1"/>
    <col min="10755" max="10755" width="14.44140625" style="498" customWidth="1"/>
    <col min="10756" max="10768" width="12.44140625" style="498" customWidth="1"/>
    <col min="10769" max="11008" width="11.44140625" style="498"/>
    <col min="11009" max="11009" width="1.6640625" style="498" customWidth="1"/>
    <col min="11010" max="11010" width="8.33203125" style="498" customWidth="1"/>
    <col min="11011" max="11011" width="14.44140625" style="498" customWidth="1"/>
    <col min="11012" max="11024" width="12.44140625" style="498" customWidth="1"/>
    <col min="11025" max="11264" width="11.44140625" style="498"/>
    <col min="11265" max="11265" width="1.6640625" style="498" customWidth="1"/>
    <col min="11266" max="11266" width="8.33203125" style="498" customWidth="1"/>
    <col min="11267" max="11267" width="14.44140625" style="498" customWidth="1"/>
    <col min="11268" max="11280" width="12.44140625" style="498" customWidth="1"/>
    <col min="11281" max="11520" width="11.44140625" style="498"/>
    <col min="11521" max="11521" width="1.6640625" style="498" customWidth="1"/>
    <col min="11522" max="11522" width="8.33203125" style="498" customWidth="1"/>
    <col min="11523" max="11523" width="14.44140625" style="498" customWidth="1"/>
    <col min="11524" max="11536" width="12.44140625" style="498" customWidth="1"/>
    <col min="11537" max="11776" width="11.44140625" style="498"/>
    <col min="11777" max="11777" width="1.6640625" style="498" customWidth="1"/>
    <col min="11778" max="11778" width="8.33203125" style="498" customWidth="1"/>
    <col min="11779" max="11779" width="14.44140625" style="498" customWidth="1"/>
    <col min="11780" max="11792" width="12.44140625" style="498" customWidth="1"/>
    <col min="11793" max="12032" width="11.44140625" style="498"/>
    <col min="12033" max="12033" width="1.6640625" style="498" customWidth="1"/>
    <col min="12034" max="12034" width="8.33203125" style="498" customWidth="1"/>
    <col min="12035" max="12035" width="14.44140625" style="498" customWidth="1"/>
    <col min="12036" max="12048" width="12.44140625" style="498" customWidth="1"/>
    <col min="12049" max="12288" width="11.44140625" style="498"/>
    <col min="12289" max="12289" width="1.6640625" style="498" customWidth="1"/>
    <col min="12290" max="12290" width="8.33203125" style="498" customWidth="1"/>
    <col min="12291" max="12291" width="14.44140625" style="498" customWidth="1"/>
    <col min="12292" max="12304" width="12.44140625" style="498" customWidth="1"/>
    <col min="12305" max="12544" width="11.44140625" style="498"/>
    <col min="12545" max="12545" width="1.6640625" style="498" customWidth="1"/>
    <col min="12546" max="12546" width="8.33203125" style="498" customWidth="1"/>
    <col min="12547" max="12547" width="14.44140625" style="498" customWidth="1"/>
    <col min="12548" max="12560" width="12.44140625" style="498" customWidth="1"/>
    <col min="12561" max="12800" width="11.44140625" style="498"/>
    <col min="12801" max="12801" width="1.6640625" style="498" customWidth="1"/>
    <col min="12802" max="12802" width="8.33203125" style="498" customWidth="1"/>
    <col min="12803" max="12803" width="14.44140625" style="498" customWidth="1"/>
    <col min="12804" max="12816" width="12.44140625" style="498" customWidth="1"/>
    <col min="12817" max="13056" width="11.44140625" style="498"/>
    <col min="13057" max="13057" width="1.6640625" style="498" customWidth="1"/>
    <col min="13058" max="13058" width="8.33203125" style="498" customWidth="1"/>
    <col min="13059" max="13059" width="14.44140625" style="498" customWidth="1"/>
    <col min="13060" max="13072" width="12.44140625" style="498" customWidth="1"/>
    <col min="13073" max="13312" width="11.44140625" style="498"/>
    <col min="13313" max="13313" width="1.6640625" style="498" customWidth="1"/>
    <col min="13314" max="13314" width="8.33203125" style="498" customWidth="1"/>
    <col min="13315" max="13315" width="14.44140625" style="498" customWidth="1"/>
    <col min="13316" max="13328" width="12.44140625" style="498" customWidth="1"/>
    <col min="13329" max="13568" width="11.44140625" style="498"/>
    <col min="13569" max="13569" width="1.6640625" style="498" customWidth="1"/>
    <col min="13570" max="13570" width="8.33203125" style="498" customWidth="1"/>
    <col min="13571" max="13571" width="14.44140625" style="498" customWidth="1"/>
    <col min="13572" max="13584" width="12.44140625" style="498" customWidth="1"/>
    <col min="13585" max="13824" width="11.44140625" style="498"/>
    <col min="13825" max="13825" width="1.6640625" style="498" customWidth="1"/>
    <col min="13826" max="13826" width="8.33203125" style="498" customWidth="1"/>
    <col min="13827" max="13827" width="14.44140625" style="498" customWidth="1"/>
    <col min="13828" max="13840" width="12.44140625" style="498" customWidth="1"/>
    <col min="13841" max="14080" width="11.44140625" style="498"/>
    <col min="14081" max="14081" width="1.6640625" style="498" customWidth="1"/>
    <col min="14082" max="14082" width="8.33203125" style="498" customWidth="1"/>
    <col min="14083" max="14083" width="14.44140625" style="498" customWidth="1"/>
    <col min="14084" max="14096" width="12.44140625" style="498" customWidth="1"/>
    <col min="14097" max="14336" width="11.44140625" style="498"/>
    <col min="14337" max="14337" width="1.6640625" style="498" customWidth="1"/>
    <col min="14338" max="14338" width="8.33203125" style="498" customWidth="1"/>
    <col min="14339" max="14339" width="14.44140625" style="498" customWidth="1"/>
    <col min="14340" max="14352" width="12.44140625" style="498" customWidth="1"/>
    <col min="14353" max="14592" width="11.44140625" style="498"/>
    <col min="14593" max="14593" width="1.6640625" style="498" customWidth="1"/>
    <col min="14594" max="14594" width="8.33203125" style="498" customWidth="1"/>
    <col min="14595" max="14595" width="14.44140625" style="498" customWidth="1"/>
    <col min="14596" max="14608" width="12.44140625" style="498" customWidth="1"/>
    <col min="14609" max="14848" width="11.44140625" style="498"/>
    <col min="14849" max="14849" width="1.6640625" style="498" customWidth="1"/>
    <col min="14850" max="14850" width="8.33203125" style="498" customWidth="1"/>
    <col min="14851" max="14851" width="14.44140625" style="498" customWidth="1"/>
    <col min="14852" max="14864" width="12.44140625" style="498" customWidth="1"/>
    <col min="14865" max="15104" width="11.44140625" style="498"/>
    <col min="15105" max="15105" width="1.6640625" style="498" customWidth="1"/>
    <col min="15106" max="15106" width="8.33203125" style="498" customWidth="1"/>
    <col min="15107" max="15107" width="14.44140625" style="498" customWidth="1"/>
    <col min="15108" max="15120" width="12.44140625" style="498" customWidth="1"/>
    <col min="15121" max="15360" width="11.44140625" style="498"/>
    <col min="15361" max="15361" width="1.6640625" style="498" customWidth="1"/>
    <col min="15362" max="15362" width="8.33203125" style="498" customWidth="1"/>
    <col min="15363" max="15363" width="14.44140625" style="498" customWidth="1"/>
    <col min="15364" max="15376" width="12.44140625" style="498" customWidth="1"/>
    <col min="15377" max="15616" width="11.44140625" style="498"/>
    <col min="15617" max="15617" width="1.6640625" style="498" customWidth="1"/>
    <col min="15618" max="15618" width="8.33203125" style="498" customWidth="1"/>
    <col min="15619" max="15619" width="14.44140625" style="498" customWidth="1"/>
    <col min="15620" max="15632" width="12.44140625" style="498" customWidth="1"/>
    <col min="15633" max="15872" width="11.44140625" style="498"/>
    <col min="15873" max="15873" width="1.6640625" style="498" customWidth="1"/>
    <col min="15874" max="15874" width="8.33203125" style="498" customWidth="1"/>
    <col min="15875" max="15875" width="14.44140625" style="498" customWidth="1"/>
    <col min="15876" max="15888" width="12.44140625" style="498" customWidth="1"/>
    <col min="15889" max="16128" width="11.44140625" style="498"/>
    <col min="16129" max="16129" width="1.6640625" style="498" customWidth="1"/>
    <col min="16130" max="16130" width="8.33203125" style="498" customWidth="1"/>
    <col min="16131" max="16131" width="14.44140625" style="498" customWidth="1"/>
    <col min="16132" max="16144" width="12.44140625" style="498" customWidth="1"/>
    <col min="16145" max="16384" width="11.44140625" style="498"/>
  </cols>
  <sheetData>
    <row r="1" spans="1:18" s="497" customFormat="1" ht="18.75" customHeight="1">
      <c r="A1" s="495"/>
      <c r="B1" s="496"/>
      <c r="C1" s="496"/>
    </row>
    <row r="2" spans="1:18" ht="45.75" customHeight="1">
      <c r="A2" s="1887" t="s">
        <v>34</v>
      </c>
      <c r="B2" s="1887"/>
      <c r="C2" s="1887"/>
      <c r="D2" s="1887"/>
      <c r="E2" s="1887"/>
      <c r="F2" s="1887"/>
      <c r="G2" s="1887"/>
      <c r="H2" s="1887"/>
      <c r="I2" s="1887"/>
      <c r="J2" s="1887"/>
      <c r="K2" s="1887"/>
      <c r="L2" s="1887"/>
      <c r="M2" s="1887"/>
      <c r="N2" s="1887"/>
    </row>
    <row r="3" spans="1:18" ht="17.850000000000001" customHeight="1">
      <c r="A3" s="1888" t="s">
        <v>231</v>
      </c>
      <c r="B3" s="1888"/>
      <c r="C3" s="1888"/>
      <c r="D3" s="1888"/>
      <c r="E3" s="1888"/>
      <c r="F3" s="1888"/>
      <c r="G3" s="1888"/>
      <c r="H3" s="1888"/>
      <c r="I3" s="1888"/>
      <c r="J3" s="1888"/>
      <c r="K3" s="1888"/>
      <c r="L3" s="1888"/>
      <c r="M3" s="1888"/>
      <c r="N3" s="1888"/>
    </row>
    <row r="4" spans="1:18" ht="5.25" customHeight="1" thickBot="1"/>
    <row r="5" spans="1:18" ht="27" customHeight="1">
      <c r="A5" s="499"/>
      <c r="B5" s="499"/>
      <c r="C5" s="499"/>
      <c r="D5" s="499">
        <v>45046</v>
      </c>
      <c r="E5" s="499">
        <v>45077</v>
      </c>
      <c r="F5" s="499">
        <v>45107</v>
      </c>
      <c r="G5" s="499">
        <v>45138</v>
      </c>
      <c r="H5" s="499">
        <v>45169</v>
      </c>
      <c r="I5" s="499">
        <v>45199</v>
      </c>
      <c r="J5" s="499">
        <v>45230</v>
      </c>
      <c r="K5" s="499">
        <v>45260</v>
      </c>
      <c r="L5" s="499">
        <v>45291</v>
      </c>
      <c r="M5" s="499">
        <v>45322</v>
      </c>
      <c r="N5" s="499">
        <v>45351</v>
      </c>
      <c r="O5" s="499">
        <v>45382</v>
      </c>
      <c r="P5" s="500"/>
    </row>
    <row r="6" spans="1:18" ht="6" customHeight="1">
      <c r="A6" s="500"/>
      <c r="B6" s="500"/>
      <c r="C6" s="500"/>
    </row>
    <row r="7" spans="1:18" ht="13.8">
      <c r="A7" s="501"/>
      <c r="B7" s="502" t="s">
        <v>114</v>
      </c>
      <c r="C7" s="503"/>
      <c r="R7" s="504"/>
    </row>
    <row r="8" spans="1:18">
      <c r="A8" s="501"/>
      <c r="B8" s="501"/>
      <c r="C8" s="505" t="s">
        <v>288</v>
      </c>
      <c r="D8" s="506">
        <v>558.32000000000005</v>
      </c>
      <c r="E8" s="506">
        <v>584.41999999999996</v>
      </c>
      <c r="F8" s="506">
        <v>294.57</v>
      </c>
      <c r="G8" s="506">
        <v>389.48</v>
      </c>
      <c r="H8" s="506">
        <v>311.2</v>
      </c>
      <c r="I8" s="506">
        <v>348.11</v>
      </c>
      <c r="J8" s="506">
        <v>348.39</v>
      </c>
      <c r="K8" s="506">
        <v>380.31</v>
      </c>
      <c r="L8" s="506">
        <v>387.77</v>
      </c>
      <c r="M8" s="506">
        <v>405.44</v>
      </c>
      <c r="N8" s="506">
        <v>609.54000000000008</v>
      </c>
      <c r="O8" s="506">
        <v>409.93</v>
      </c>
      <c r="P8" s="506"/>
    </row>
    <row r="9" spans="1:18" ht="13.8">
      <c r="A9" s="500"/>
      <c r="B9" s="501"/>
      <c r="C9" s="505" t="s">
        <v>289</v>
      </c>
      <c r="D9" s="506">
        <v>2017.49</v>
      </c>
      <c r="E9" s="506">
        <v>2147.4699999999998</v>
      </c>
      <c r="F9" s="506">
        <v>2227.1400000000003</v>
      </c>
      <c r="G9" s="506">
        <v>2233.0300000000002</v>
      </c>
      <c r="H9" s="506">
        <v>2311.3799999999997</v>
      </c>
      <c r="I9" s="506">
        <v>2198.9299999999998</v>
      </c>
      <c r="J9" s="506">
        <v>2142.89</v>
      </c>
      <c r="K9" s="506">
        <v>2303.1800000000003</v>
      </c>
      <c r="L9" s="506">
        <v>2497.9499999999998</v>
      </c>
      <c r="M9" s="506">
        <v>3443.82</v>
      </c>
      <c r="N9" s="506">
        <v>3319.62</v>
      </c>
      <c r="O9" s="506">
        <v>4386.72</v>
      </c>
      <c r="P9" s="506"/>
    </row>
    <row r="10" spans="1:18" ht="13.8">
      <c r="A10" s="500"/>
      <c r="B10" s="501"/>
      <c r="C10" s="505" t="s">
        <v>290</v>
      </c>
      <c r="D10" s="506">
        <v>17041.760000000002</v>
      </c>
      <c r="E10" s="506">
        <v>16740.47</v>
      </c>
      <c r="F10" s="506">
        <v>17233.57</v>
      </c>
      <c r="G10" s="506">
        <v>17323.150000000001</v>
      </c>
      <c r="H10" s="506">
        <v>17507.79</v>
      </c>
      <c r="I10" s="506">
        <v>17360.400000000001</v>
      </c>
      <c r="J10" s="506">
        <v>17240.71</v>
      </c>
      <c r="K10" s="506">
        <v>17944.2</v>
      </c>
      <c r="L10" s="506">
        <v>18762.38</v>
      </c>
      <c r="M10" s="506">
        <v>18882.25</v>
      </c>
      <c r="N10" s="506">
        <v>19085.96</v>
      </c>
      <c r="O10" s="506">
        <v>17948.95</v>
      </c>
      <c r="P10" s="506"/>
    </row>
    <row r="11" spans="1:18" ht="13.8">
      <c r="A11" s="500"/>
      <c r="B11" s="501"/>
      <c r="C11" s="505" t="s">
        <v>291</v>
      </c>
      <c r="D11" s="506">
        <v>7187.32</v>
      </c>
      <c r="E11" s="506">
        <v>7171.18</v>
      </c>
      <c r="F11" s="506">
        <v>7470.8</v>
      </c>
      <c r="G11" s="506">
        <v>7702.32</v>
      </c>
      <c r="H11" s="506">
        <v>7798.35</v>
      </c>
      <c r="I11" s="506">
        <v>7626.76</v>
      </c>
      <c r="J11" s="506">
        <v>7548.12</v>
      </c>
      <c r="K11" s="506">
        <v>7593.2</v>
      </c>
      <c r="L11" s="506">
        <v>7754.01</v>
      </c>
      <c r="M11" s="506">
        <v>6972.25</v>
      </c>
      <c r="N11" s="506">
        <v>7172.5700000000006</v>
      </c>
      <c r="O11" s="506">
        <v>6964.08</v>
      </c>
      <c r="P11" s="506"/>
    </row>
    <row r="12" spans="1:18" ht="14.25" customHeight="1">
      <c r="A12" s="501"/>
      <c r="B12" s="502" t="s">
        <v>117</v>
      </c>
      <c r="C12" s="503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6"/>
      <c r="R12" s="504"/>
    </row>
    <row r="13" spans="1:18" ht="14.25" customHeight="1">
      <c r="A13" s="501"/>
      <c r="B13" s="501"/>
      <c r="C13" s="505" t="s">
        <v>288</v>
      </c>
      <c r="D13" s="506">
        <v>4038.59</v>
      </c>
      <c r="E13" s="506">
        <v>3562.13</v>
      </c>
      <c r="F13" s="506">
        <v>3564.25</v>
      </c>
      <c r="G13" s="506">
        <v>3439.14</v>
      </c>
      <c r="H13" s="506">
        <v>3807.1499999999996</v>
      </c>
      <c r="I13" s="506">
        <v>4039.49</v>
      </c>
      <c r="J13" s="506">
        <v>7601.08</v>
      </c>
      <c r="K13" s="506">
        <v>7658.6900000000005</v>
      </c>
      <c r="L13" s="506">
        <v>7836.77</v>
      </c>
      <c r="M13" s="506">
        <v>7968.7900000000009</v>
      </c>
      <c r="N13" s="506">
        <v>7595.17</v>
      </c>
      <c r="O13" s="506">
        <v>8414.17</v>
      </c>
      <c r="P13" s="506"/>
    </row>
    <row r="14" spans="1:18" ht="14.25" customHeight="1">
      <c r="A14" s="501"/>
      <c r="B14" s="501"/>
      <c r="C14" s="505" t="s">
        <v>289</v>
      </c>
      <c r="D14" s="506">
        <v>15159.84</v>
      </c>
      <c r="E14" s="506">
        <v>15347.21</v>
      </c>
      <c r="F14" s="506">
        <v>15781.630000000001</v>
      </c>
      <c r="G14" s="506">
        <v>16445.59</v>
      </c>
      <c r="H14" s="506">
        <v>16386.25</v>
      </c>
      <c r="I14" s="506">
        <v>16277.02</v>
      </c>
      <c r="J14" s="506">
        <v>16209.83</v>
      </c>
      <c r="K14" s="506">
        <v>16683.2</v>
      </c>
      <c r="L14" s="506">
        <v>17328.809999999998</v>
      </c>
      <c r="M14" s="506">
        <v>17744.22</v>
      </c>
      <c r="N14" s="506">
        <v>17942.03</v>
      </c>
      <c r="O14" s="506">
        <v>18251.41</v>
      </c>
      <c r="P14" s="506"/>
    </row>
    <row r="15" spans="1:18" ht="14.25" customHeight="1">
      <c r="A15" s="501"/>
      <c r="B15" s="501"/>
      <c r="C15" s="505" t="s">
        <v>290</v>
      </c>
      <c r="D15" s="506">
        <v>41462.54</v>
      </c>
      <c r="E15" s="506">
        <v>41541.119999999995</v>
      </c>
      <c r="F15" s="506">
        <v>41983.549999999996</v>
      </c>
      <c r="G15" s="506">
        <v>41971.69</v>
      </c>
      <c r="H15" s="506">
        <v>42152.51</v>
      </c>
      <c r="I15" s="506">
        <v>41402.04</v>
      </c>
      <c r="J15" s="506">
        <v>41056.019999999997</v>
      </c>
      <c r="K15" s="506">
        <v>41842.86</v>
      </c>
      <c r="L15" s="506">
        <v>43481.01</v>
      </c>
      <c r="M15" s="506">
        <v>44003.920000000006</v>
      </c>
      <c r="N15" s="506">
        <v>44192.15</v>
      </c>
      <c r="O15" s="506">
        <v>43160.89</v>
      </c>
      <c r="P15" s="506"/>
    </row>
    <row r="16" spans="1:18" ht="14.25" customHeight="1">
      <c r="A16" s="501"/>
      <c r="B16" s="501"/>
      <c r="C16" s="505" t="s">
        <v>291</v>
      </c>
      <c r="D16" s="506">
        <v>4605.24</v>
      </c>
      <c r="E16" s="506">
        <v>4488.01</v>
      </c>
      <c r="F16" s="506">
        <v>4436.57</v>
      </c>
      <c r="G16" s="506">
        <v>4525.84</v>
      </c>
      <c r="H16" s="506">
        <v>4576.79</v>
      </c>
      <c r="I16" s="506">
        <v>4539.7</v>
      </c>
      <c r="J16" s="506">
        <v>4416.82</v>
      </c>
      <c r="K16" s="506">
        <v>4442.97</v>
      </c>
      <c r="L16" s="506">
        <v>4591.04</v>
      </c>
      <c r="M16" s="506">
        <v>4708.96</v>
      </c>
      <c r="N16" s="506">
        <v>4762.7</v>
      </c>
      <c r="O16" s="506">
        <v>4725.3500000000004</v>
      </c>
      <c r="P16" s="506"/>
    </row>
    <row r="17" spans="1:19" ht="14.25" customHeight="1">
      <c r="A17" s="501"/>
      <c r="B17" s="502" t="s">
        <v>118</v>
      </c>
      <c r="C17" s="503"/>
      <c r="D17" s="506"/>
      <c r="E17" s="506"/>
      <c r="F17" s="506"/>
      <c r="G17" s="506"/>
      <c r="H17" s="506"/>
      <c r="I17" s="506"/>
      <c r="J17" s="506"/>
      <c r="K17" s="506"/>
      <c r="L17" s="506"/>
      <c r="M17" s="506"/>
      <c r="N17" s="506"/>
      <c r="O17" s="506"/>
      <c r="P17" s="506"/>
      <c r="R17" s="504"/>
    </row>
    <row r="18" spans="1:19" ht="14.25" customHeight="1">
      <c r="A18" s="501"/>
      <c r="B18" s="501"/>
      <c r="C18" s="505" t="s">
        <v>288</v>
      </c>
      <c r="D18" s="506">
        <v>2041.35</v>
      </c>
      <c r="E18" s="506">
        <v>2058.58</v>
      </c>
      <c r="F18" s="506">
        <v>2151.7399999999998</v>
      </c>
      <c r="G18" s="506">
        <v>2268.42</v>
      </c>
      <c r="H18" s="506">
        <v>2245.35</v>
      </c>
      <c r="I18" s="506">
        <v>2274.54</v>
      </c>
      <c r="J18" s="506">
        <v>2215.09</v>
      </c>
      <c r="K18" s="506">
        <v>1927.73</v>
      </c>
      <c r="L18" s="506">
        <v>1956.13</v>
      </c>
      <c r="M18" s="506">
        <v>1984.4</v>
      </c>
      <c r="N18" s="506">
        <v>2139.42</v>
      </c>
      <c r="O18" s="506">
        <v>2154.63</v>
      </c>
      <c r="P18" s="506"/>
    </row>
    <row r="19" spans="1:19" ht="14.25" customHeight="1">
      <c r="A19" s="501"/>
      <c r="B19" s="501"/>
      <c r="C19" s="505" t="s">
        <v>289</v>
      </c>
      <c r="D19" s="506">
        <v>12696.84</v>
      </c>
      <c r="E19" s="506">
        <v>12822.28</v>
      </c>
      <c r="F19" s="506">
        <v>13028.9</v>
      </c>
      <c r="G19" s="506">
        <v>12205.539999999999</v>
      </c>
      <c r="H19" s="506">
        <v>11883.26</v>
      </c>
      <c r="I19" s="506">
        <v>11533.31</v>
      </c>
      <c r="J19" s="506">
        <v>11543.920000000002</v>
      </c>
      <c r="K19" s="506">
        <v>11847.25</v>
      </c>
      <c r="L19" s="506">
        <v>12364.44</v>
      </c>
      <c r="M19" s="506">
        <v>12445.99</v>
      </c>
      <c r="N19" s="506">
        <v>12658.330000000002</v>
      </c>
      <c r="O19" s="506">
        <v>12561.98</v>
      </c>
      <c r="P19" s="506"/>
    </row>
    <row r="20" spans="1:19" ht="14.25" customHeight="1">
      <c r="A20" s="501"/>
      <c r="B20" s="501"/>
      <c r="C20" s="505" t="s">
        <v>290</v>
      </c>
      <c r="D20" s="506">
        <v>31523.93</v>
      </c>
      <c r="E20" s="506">
        <v>31183.02</v>
      </c>
      <c r="F20" s="506">
        <v>31865.339999999997</v>
      </c>
      <c r="G20" s="506">
        <v>32215.759999999998</v>
      </c>
      <c r="H20" s="506">
        <v>32227.210000000003</v>
      </c>
      <c r="I20" s="506">
        <v>31787.15</v>
      </c>
      <c r="J20" s="506">
        <v>31202.97</v>
      </c>
      <c r="K20" s="506">
        <v>31869.16</v>
      </c>
      <c r="L20" s="506">
        <v>32868.53</v>
      </c>
      <c r="M20" s="506">
        <v>33148.44</v>
      </c>
      <c r="N20" s="506">
        <v>32937.32</v>
      </c>
      <c r="O20" s="506">
        <v>32606.5</v>
      </c>
      <c r="P20" s="506"/>
    </row>
    <row r="21" spans="1:19" ht="14.25" customHeight="1">
      <c r="A21" s="501"/>
      <c r="B21" s="501"/>
      <c r="C21" s="505" t="s">
        <v>291</v>
      </c>
      <c r="D21" s="506">
        <v>6033.09</v>
      </c>
      <c r="E21" s="506">
        <v>5817.01</v>
      </c>
      <c r="F21" s="506">
        <v>5871.5</v>
      </c>
      <c r="G21" s="506">
        <v>5674.14</v>
      </c>
      <c r="H21" s="506">
        <v>5581.19</v>
      </c>
      <c r="I21" s="506">
        <v>5616.16</v>
      </c>
      <c r="J21" s="506">
        <v>8543.4699999999993</v>
      </c>
      <c r="K21" s="506">
        <v>5640.96</v>
      </c>
      <c r="L21" s="506">
        <v>5902.9</v>
      </c>
      <c r="M21" s="506">
        <v>6109.25</v>
      </c>
      <c r="N21" s="506">
        <v>6280.5300000000007</v>
      </c>
      <c r="O21" s="506">
        <v>6386.14</v>
      </c>
      <c r="P21" s="506"/>
    </row>
    <row r="22" spans="1:19" ht="14.25" customHeight="1">
      <c r="A22" s="501"/>
      <c r="B22" s="502" t="s">
        <v>119</v>
      </c>
      <c r="C22" s="503"/>
      <c r="D22" s="506"/>
      <c r="E22" s="506"/>
      <c r="F22" s="506"/>
      <c r="G22" s="506"/>
      <c r="H22" s="506"/>
      <c r="I22" s="506"/>
      <c r="J22" s="506"/>
      <c r="K22" s="506"/>
      <c r="L22" s="506"/>
      <c r="M22" s="506"/>
      <c r="N22" s="506"/>
      <c r="O22" s="506"/>
      <c r="P22" s="506"/>
      <c r="Q22" s="504"/>
      <c r="R22" s="504"/>
      <c r="S22" s="504"/>
    </row>
    <row r="23" spans="1:19" ht="14.25" customHeight="1">
      <c r="A23" s="501"/>
      <c r="B23" s="501"/>
      <c r="C23" s="505" t="s">
        <v>288</v>
      </c>
      <c r="D23" s="506">
        <v>4294.8600000000006</v>
      </c>
      <c r="E23" s="506">
        <v>4261.71</v>
      </c>
      <c r="F23" s="506">
        <v>4263.63</v>
      </c>
      <c r="G23" s="506">
        <v>4323.8999999999996</v>
      </c>
      <c r="H23" s="506">
        <v>4425.5600000000004</v>
      </c>
      <c r="I23" s="506">
        <v>4450.3599999999997</v>
      </c>
      <c r="J23" s="506">
        <v>6240.59</v>
      </c>
      <c r="K23" s="506">
        <v>4645.4299999999994</v>
      </c>
      <c r="L23" s="506">
        <v>4728.13</v>
      </c>
      <c r="M23" s="506">
        <v>4845.82</v>
      </c>
      <c r="N23" s="506">
        <v>4895.5300000000007</v>
      </c>
      <c r="O23" s="506">
        <v>4884.5499999999993</v>
      </c>
      <c r="P23" s="506"/>
    </row>
    <row r="24" spans="1:19" ht="14.25" customHeight="1">
      <c r="A24" s="501"/>
      <c r="B24" s="501"/>
      <c r="C24" s="505" t="s">
        <v>289</v>
      </c>
      <c r="D24" s="506">
        <v>10627.22</v>
      </c>
      <c r="E24" s="506">
        <v>10687.76</v>
      </c>
      <c r="F24" s="506">
        <v>11658.2</v>
      </c>
      <c r="G24" s="506">
        <v>11980.630000000001</v>
      </c>
      <c r="H24" s="506">
        <v>12644.4</v>
      </c>
      <c r="I24" s="506">
        <v>12415.25</v>
      </c>
      <c r="J24" s="506">
        <v>12200.81</v>
      </c>
      <c r="K24" s="506">
        <v>12671.699999999999</v>
      </c>
      <c r="L24" s="506">
        <v>13062.37</v>
      </c>
      <c r="M24" s="506">
        <v>14971.31</v>
      </c>
      <c r="N24" s="506">
        <v>16847.52</v>
      </c>
      <c r="O24" s="506">
        <v>16597.12</v>
      </c>
      <c r="P24" s="506"/>
    </row>
    <row r="25" spans="1:19" ht="14.25" customHeight="1">
      <c r="A25" s="501"/>
      <c r="B25" s="501"/>
      <c r="C25" s="505" t="s">
        <v>290</v>
      </c>
      <c r="D25" s="506">
        <v>27056.84</v>
      </c>
      <c r="E25" s="506">
        <v>26863.66</v>
      </c>
      <c r="F25" s="506">
        <v>26423.57</v>
      </c>
      <c r="G25" s="506">
        <v>27624.05</v>
      </c>
      <c r="H25" s="506">
        <v>26618.309999999998</v>
      </c>
      <c r="I25" s="506">
        <v>26119.88</v>
      </c>
      <c r="J25" s="506">
        <v>25755.91</v>
      </c>
      <c r="K25" s="506">
        <v>25696.62</v>
      </c>
      <c r="L25" s="506">
        <v>26518.05</v>
      </c>
      <c r="M25" s="506">
        <v>24906.2</v>
      </c>
      <c r="N25" s="506">
        <v>23133.98</v>
      </c>
      <c r="O25" s="506">
        <v>23071.98</v>
      </c>
      <c r="P25" s="506"/>
    </row>
    <row r="26" spans="1:19" ht="14.25" customHeight="1">
      <c r="A26" s="501"/>
      <c r="B26" s="501"/>
      <c r="C26" s="505" t="s">
        <v>291</v>
      </c>
      <c r="D26" s="506">
        <v>6131.94</v>
      </c>
      <c r="E26" s="506">
        <v>5971.96</v>
      </c>
      <c r="F26" s="506">
        <v>5977.0300000000007</v>
      </c>
      <c r="G26" s="506">
        <v>5423.53</v>
      </c>
      <c r="H26" s="506">
        <v>5390.53</v>
      </c>
      <c r="I26" s="506">
        <v>5401.01</v>
      </c>
      <c r="J26" s="506">
        <v>5174.9400000000005</v>
      </c>
      <c r="K26" s="506">
        <v>5193.99</v>
      </c>
      <c r="L26" s="506">
        <v>5517.43</v>
      </c>
      <c r="M26" s="506">
        <v>5590.17</v>
      </c>
      <c r="N26" s="506">
        <v>5829.1100000000006</v>
      </c>
      <c r="O26" s="506">
        <v>5810.1</v>
      </c>
      <c r="P26" s="506"/>
    </row>
    <row r="27" spans="1:19" ht="6" customHeight="1">
      <c r="A27" s="507"/>
      <c r="B27" s="507"/>
      <c r="C27" s="508"/>
      <c r="D27" s="509"/>
      <c r="E27" s="509"/>
      <c r="F27" s="509"/>
      <c r="G27" s="509"/>
      <c r="H27" s="509"/>
      <c r="I27" s="509"/>
      <c r="J27" s="509"/>
      <c r="K27" s="509"/>
      <c r="L27" s="509"/>
      <c r="M27" s="509"/>
      <c r="N27" s="509"/>
      <c r="O27" s="509"/>
      <c r="P27" s="506"/>
    </row>
    <row r="28" spans="1:19" ht="14.25" customHeight="1">
      <c r="A28" s="501"/>
      <c r="B28" s="502" t="s">
        <v>128</v>
      </c>
      <c r="C28" s="503"/>
      <c r="D28" s="510">
        <v>192477.17</v>
      </c>
      <c r="E28" s="510">
        <v>191247.99000000002</v>
      </c>
      <c r="F28" s="510">
        <v>194231.99</v>
      </c>
      <c r="G28" s="510">
        <v>195746.21</v>
      </c>
      <c r="H28" s="510">
        <v>195867.22999999998</v>
      </c>
      <c r="I28" s="510">
        <v>193390.11000000002</v>
      </c>
      <c r="J28" s="510">
        <v>199441.56000000003</v>
      </c>
      <c r="K28" s="510">
        <v>198341.45</v>
      </c>
      <c r="L28" s="510">
        <v>205557.72</v>
      </c>
      <c r="M28" s="510">
        <v>208131.23</v>
      </c>
      <c r="N28" s="510">
        <v>209401.48</v>
      </c>
      <c r="O28" s="510">
        <v>208334.5</v>
      </c>
      <c r="P28" s="510"/>
    </row>
    <row r="29" spans="1:19" ht="14.25" customHeight="1">
      <c r="A29" s="501"/>
      <c r="B29" s="501"/>
      <c r="C29" s="505" t="s">
        <v>288</v>
      </c>
      <c r="D29" s="506">
        <v>10933.12</v>
      </c>
      <c r="E29" s="506">
        <v>10466.84</v>
      </c>
      <c r="F29" s="506">
        <v>10274.189999999999</v>
      </c>
      <c r="G29" s="506">
        <v>10420.939999999999</v>
      </c>
      <c r="H29" s="506">
        <v>10789.259999999998</v>
      </c>
      <c r="I29" s="506">
        <v>11112.5</v>
      </c>
      <c r="J29" s="506">
        <v>16405.150000000001</v>
      </c>
      <c r="K29" s="506">
        <v>14612.16</v>
      </c>
      <c r="L29" s="506">
        <v>14908.800000000003</v>
      </c>
      <c r="M29" s="506">
        <v>15204.45</v>
      </c>
      <c r="N29" s="506">
        <v>15239.660000000002</v>
      </c>
      <c r="O29" s="506">
        <v>15863.279999999999</v>
      </c>
      <c r="P29" s="506"/>
    </row>
    <row r="30" spans="1:19" ht="13.5" customHeight="1">
      <c r="A30" s="501"/>
      <c r="B30" s="503"/>
      <c r="C30" s="505" t="s">
        <v>289</v>
      </c>
      <c r="D30" s="506">
        <v>40501.39</v>
      </c>
      <c r="E30" s="506">
        <v>41004.720000000001</v>
      </c>
      <c r="F30" s="506">
        <v>42695.869999999995</v>
      </c>
      <c r="G30" s="506">
        <v>42864.789999999994</v>
      </c>
      <c r="H30" s="506">
        <v>43225.29</v>
      </c>
      <c r="I30" s="506">
        <v>42424.51</v>
      </c>
      <c r="J30" s="506">
        <v>42097.450000000004</v>
      </c>
      <c r="K30" s="506">
        <v>43505.33</v>
      </c>
      <c r="L30" s="506">
        <v>45253.57</v>
      </c>
      <c r="M30" s="506">
        <v>48605.34</v>
      </c>
      <c r="N30" s="506">
        <v>50767.5</v>
      </c>
      <c r="O30" s="506">
        <v>51797.229999999996</v>
      </c>
      <c r="P30" s="506"/>
    </row>
    <row r="31" spans="1:19" ht="14.25" customHeight="1">
      <c r="A31" s="501">
        <v>241</v>
      </c>
      <c r="B31" s="503"/>
      <c r="C31" s="505" t="s">
        <v>290</v>
      </c>
      <c r="D31" s="506">
        <v>117085.07</v>
      </c>
      <c r="E31" s="506">
        <v>116328.27</v>
      </c>
      <c r="F31" s="506">
        <v>117506.03</v>
      </c>
      <c r="G31" s="506">
        <v>119134.65000000001</v>
      </c>
      <c r="H31" s="506">
        <v>118505.82</v>
      </c>
      <c r="I31" s="506">
        <v>116669.47</v>
      </c>
      <c r="J31" s="506">
        <v>115255.61</v>
      </c>
      <c r="K31" s="506">
        <v>117352.84</v>
      </c>
      <c r="L31" s="506">
        <v>121629.97</v>
      </c>
      <c r="M31" s="506">
        <v>120940.81000000001</v>
      </c>
      <c r="N31" s="506">
        <v>119349.40999999999</v>
      </c>
      <c r="O31" s="506">
        <v>116788.31999999999</v>
      </c>
      <c r="P31" s="506"/>
    </row>
    <row r="32" spans="1:19" ht="14.25" customHeight="1">
      <c r="A32" s="501">
        <v>242</v>
      </c>
      <c r="B32" s="503"/>
      <c r="C32" s="505" t="s">
        <v>291</v>
      </c>
      <c r="D32" s="506">
        <v>23957.59</v>
      </c>
      <c r="E32" s="506">
        <v>23448.16</v>
      </c>
      <c r="F32" s="506">
        <v>23755.9</v>
      </c>
      <c r="G32" s="506">
        <v>23325.829999999998</v>
      </c>
      <c r="H32" s="506">
        <v>23346.859999999997</v>
      </c>
      <c r="I32" s="506">
        <v>23183.629999999997</v>
      </c>
      <c r="J32" s="506">
        <v>25683.35</v>
      </c>
      <c r="K32" s="506">
        <v>22871.120000000003</v>
      </c>
      <c r="L32" s="506">
        <v>23765.379999999997</v>
      </c>
      <c r="M32" s="506">
        <v>23380.629999999997</v>
      </c>
      <c r="N32" s="506">
        <v>24044.910000000003</v>
      </c>
      <c r="O32" s="506">
        <v>23885.67</v>
      </c>
      <c r="P32" s="506"/>
    </row>
    <row r="33" spans="1:15" ht="6" customHeight="1">
      <c r="A33" s="511"/>
      <c r="B33" s="511"/>
      <c r="C33" s="511"/>
      <c r="D33" s="511"/>
      <c r="E33" s="511"/>
      <c r="F33" s="511"/>
      <c r="G33" s="511"/>
      <c r="H33" s="511"/>
      <c r="I33" s="511"/>
      <c r="J33" s="511"/>
      <c r="K33" s="511"/>
      <c r="L33" s="511"/>
      <c r="M33" s="511"/>
      <c r="N33" s="511"/>
      <c r="O33" s="511"/>
    </row>
    <row r="34" spans="1:15" ht="13.8">
      <c r="A34" s="512" t="s">
        <v>292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2F91-6972-4241-9145-9B3B4E12685E}">
  <sheetPr codeName="Hoja28"/>
  <dimension ref="A1:P200"/>
  <sheetViews>
    <sheetView zoomScale="80" zoomScaleNormal="80" workbookViewId="0"/>
  </sheetViews>
  <sheetFormatPr baseColWidth="10" defaultColWidth="11.44140625" defaultRowHeight="13.2"/>
  <cols>
    <col min="1" max="1" width="1.6640625" style="498" customWidth="1"/>
    <col min="2" max="2" width="8.33203125" style="498" customWidth="1"/>
    <col min="3" max="3" width="10.33203125" style="498" bestFit="1" customWidth="1"/>
    <col min="4" max="6" width="13" style="498" customWidth="1"/>
    <col min="7" max="14" width="13.5546875" style="498" customWidth="1"/>
    <col min="15" max="15" width="14" style="498" customWidth="1"/>
    <col min="16" max="16" width="13" style="498" customWidth="1"/>
    <col min="17" max="17" width="11.44140625" style="498"/>
    <col min="18" max="18" width="7.44140625" style="498" customWidth="1"/>
    <col min="19" max="256" width="11.44140625" style="498"/>
    <col min="257" max="257" width="1.6640625" style="498" customWidth="1"/>
    <col min="258" max="258" width="8.33203125" style="498" customWidth="1"/>
    <col min="259" max="259" width="10.33203125" style="498" bestFit="1" customWidth="1"/>
    <col min="260" max="262" width="13" style="498" customWidth="1"/>
    <col min="263" max="270" width="13.5546875" style="498" customWidth="1"/>
    <col min="271" max="271" width="14" style="498" customWidth="1"/>
    <col min="272" max="272" width="13" style="498" customWidth="1"/>
    <col min="273" max="273" width="11.44140625" style="498"/>
    <col min="274" max="274" width="7.44140625" style="498" customWidth="1"/>
    <col min="275" max="512" width="11.44140625" style="498"/>
    <col min="513" max="513" width="1.6640625" style="498" customWidth="1"/>
    <col min="514" max="514" width="8.33203125" style="498" customWidth="1"/>
    <col min="515" max="515" width="10.33203125" style="498" bestFit="1" customWidth="1"/>
    <col min="516" max="518" width="13" style="498" customWidth="1"/>
    <col min="519" max="526" width="13.5546875" style="498" customWidth="1"/>
    <col min="527" max="527" width="14" style="498" customWidth="1"/>
    <col min="528" max="528" width="13" style="498" customWidth="1"/>
    <col min="529" max="529" width="11.44140625" style="498"/>
    <col min="530" max="530" width="7.44140625" style="498" customWidth="1"/>
    <col min="531" max="768" width="11.44140625" style="498"/>
    <col min="769" max="769" width="1.6640625" style="498" customWidth="1"/>
    <col min="770" max="770" width="8.33203125" style="498" customWidth="1"/>
    <col min="771" max="771" width="10.33203125" style="498" bestFit="1" customWidth="1"/>
    <col min="772" max="774" width="13" style="498" customWidth="1"/>
    <col min="775" max="782" width="13.5546875" style="498" customWidth="1"/>
    <col min="783" max="783" width="14" style="498" customWidth="1"/>
    <col min="784" max="784" width="13" style="498" customWidth="1"/>
    <col min="785" max="785" width="11.44140625" style="498"/>
    <col min="786" max="786" width="7.44140625" style="498" customWidth="1"/>
    <col min="787" max="1024" width="11.44140625" style="498"/>
    <col min="1025" max="1025" width="1.6640625" style="498" customWidth="1"/>
    <col min="1026" max="1026" width="8.33203125" style="498" customWidth="1"/>
    <col min="1027" max="1027" width="10.33203125" style="498" bestFit="1" customWidth="1"/>
    <col min="1028" max="1030" width="13" style="498" customWidth="1"/>
    <col min="1031" max="1038" width="13.5546875" style="498" customWidth="1"/>
    <col min="1039" max="1039" width="14" style="498" customWidth="1"/>
    <col min="1040" max="1040" width="13" style="498" customWidth="1"/>
    <col min="1041" max="1041" width="11.44140625" style="498"/>
    <col min="1042" max="1042" width="7.44140625" style="498" customWidth="1"/>
    <col min="1043" max="1280" width="11.44140625" style="498"/>
    <col min="1281" max="1281" width="1.6640625" style="498" customWidth="1"/>
    <col min="1282" max="1282" width="8.33203125" style="498" customWidth="1"/>
    <col min="1283" max="1283" width="10.33203125" style="498" bestFit="1" customWidth="1"/>
    <col min="1284" max="1286" width="13" style="498" customWidth="1"/>
    <col min="1287" max="1294" width="13.5546875" style="498" customWidth="1"/>
    <col min="1295" max="1295" width="14" style="498" customWidth="1"/>
    <col min="1296" max="1296" width="13" style="498" customWidth="1"/>
    <col min="1297" max="1297" width="11.44140625" style="498"/>
    <col min="1298" max="1298" width="7.44140625" style="498" customWidth="1"/>
    <col min="1299" max="1536" width="11.44140625" style="498"/>
    <col min="1537" max="1537" width="1.6640625" style="498" customWidth="1"/>
    <col min="1538" max="1538" width="8.33203125" style="498" customWidth="1"/>
    <col min="1539" max="1539" width="10.33203125" style="498" bestFit="1" customWidth="1"/>
    <col min="1540" max="1542" width="13" style="498" customWidth="1"/>
    <col min="1543" max="1550" width="13.5546875" style="498" customWidth="1"/>
    <col min="1551" max="1551" width="14" style="498" customWidth="1"/>
    <col min="1552" max="1552" width="13" style="498" customWidth="1"/>
    <col min="1553" max="1553" width="11.44140625" style="498"/>
    <col min="1554" max="1554" width="7.44140625" style="498" customWidth="1"/>
    <col min="1555" max="1792" width="11.44140625" style="498"/>
    <col min="1793" max="1793" width="1.6640625" style="498" customWidth="1"/>
    <col min="1794" max="1794" width="8.33203125" style="498" customWidth="1"/>
    <col min="1795" max="1795" width="10.33203125" style="498" bestFit="1" customWidth="1"/>
    <col min="1796" max="1798" width="13" style="498" customWidth="1"/>
    <col min="1799" max="1806" width="13.5546875" style="498" customWidth="1"/>
    <col min="1807" max="1807" width="14" style="498" customWidth="1"/>
    <col min="1808" max="1808" width="13" style="498" customWidth="1"/>
    <col min="1809" max="1809" width="11.44140625" style="498"/>
    <col min="1810" max="1810" width="7.44140625" style="498" customWidth="1"/>
    <col min="1811" max="2048" width="11.44140625" style="498"/>
    <col min="2049" max="2049" width="1.6640625" style="498" customWidth="1"/>
    <col min="2050" max="2050" width="8.33203125" style="498" customWidth="1"/>
    <col min="2051" max="2051" width="10.33203125" style="498" bestFit="1" customWidth="1"/>
    <col min="2052" max="2054" width="13" style="498" customWidth="1"/>
    <col min="2055" max="2062" width="13.5546875" style="498" customWidth="1"/>
    <col min="2063" max="2063" width="14" style="498" customWidth="1"/>
    <col min="2064" max="2064" width="13" style="498" customWidth="1"/>
    <col min="2065" max="2065" width="11.44140625" style="498"/>
    <col min="2066" max="2066" width="7.44140625" style="498" customWidth="1"/>
    <col min="2067" max="2304" width="11.44140625" style="498"/>
    <col min="2305" max="2305" width="1.6640625" style="498" customWidth="1"/>
    <col min="2306" max="2306" width="8.33203125" style="498" customWidth="1"/>
    <col min="2307" max="2307" width="10.33203125" style="498" bestFit="1" customWidth="1"/>
    <col min="2308" max="2310" width="13" style="498" customWidth="1"/>
    <col min="2311" max="2318" width="13.5546875" style="498" customWidth="1"/>
    <col min="2319" max="2319" width="14" style="498" customWidth="1"/>
    <col min="2320" max="2320" width="13" style="498" customWidth="1"/>
    <col min="2321" max="2321" width="11.44140625" style="498"/>
    <col min="2322" max="2322" width="7.44140625" style="498" customWidth="1"/>
    <col min="2323" max="2560" width="11.44140625" style="498"/>
    <col min="2561" max="2561" width="1.6640625" style="498" customWidth="1"/>
    <col min="2562" max="2562" width="8.33203125" style="498" customWidth="1"/>
    <col min="2563" max="2563" width="10.33203125" style="498" bestFit="1" customWidth="1"/>
    <col min="2564" max="2566" width="13" style="498" customWidth="1"/>
    <col min="2567" max="2574" width="13.5546875" style="498" customWidth="1"/>
    <col min="2575" max="2575" width="14" style="498" customWidth="1"/>
    <col min="2576" max="2576" width="13" style="498" customWidth="1"/>
    <col min="2577" max="2577" width="11.44140625" style="498"/>
    <col min="2578" max="2578" width="7.44140625" style="498" customWidth="1"/>
    <col min="2579" max="2816" width="11.44140625" style="498"/>
    <col min="2817" max="2817" width="1.6640625" style="498" customWidth="1"/>
    <col min="2818" max="2818" width="8.33203125" style="498" customWidth="1"/>
    <col min="2819" max="2819" width="10.33203125" style="498" bestFit="1" customWidth="1"/>
    <col min="2820" max="2822" width="13" style="498" customWidth="1"/>
    <col min="2823" max="2830" width="13.5546875" style="498" customWidth="1"/>
    <col min="2831" max="2831" width="14" style="498" customWidth="1"/>
    <col min="2832" max="2832" width="13" style="498" customWidth="1"/>
    <col min="2833" max="2833" width="11.44140625" style="498"/>
    <col min="2834" max="2834" width="7.44140625" style="498" customWidth="1"/>
    <col min="2835" max="3072" width="11.44140625" style="498"/>
    <col min="3073" max="3073" width="1.6640625" style="498" customWidth="1"/>
    <col min="3074" max="3074" width="8.33203125" style="498" customWidth="1"/>
    <col min="3075" max="3075" width="10.33203125" style="498" bestFit="1" customWidth="1"/>
    <col min="3076" max="3078" width="13" style="498" customWidth="1"/>
    <col min="3079" max="3086" width="13.5546875" style="498" customWidth="1"/>
    <col min="3087" max="3087" width="14" style="498" customWidth="1"/>
    <col min="3088" max="3088" width="13" style="498" customWidth="1"/>
    <col min="3089" max="3089" width="11.44140625" style="498"/>
    <col min="3090" max="3090" width="7.44140625" style="498" customWidth="1"/>
    <col min="3091" max="3328" width="11.44140625" style="498"/>
    <col min="3329" max="3329" width="1.6640625" style="498" customWidth="1"/>
    <col min="3330" max="3330" width="8.33203125" style="498" customWidth="1"/>
    <col min="3331" max="3331" width="10.33203125" style="498" bestFit="1" customWidth="1"/>
    <col min="3332" max="3334" width="13" style="498" customWidth="1"/>
    <col min="3335" max="3342" width="13.5546875" style="498" customWidth="1"/>
    <col min="3343" max="3343" width="14" style="498" customWidth="1"/>
    <col min="3344" max="3344" width="13" style="498" customWidth="1"/>
    <col min="3345" max="3345" width="11.44140625" style="498"/>
    <col min="3346" max="3346" width="7.44140625" style="498" customWidth="1"/>
    <col min="3347" max="3584" width="11.44140625" style="498"/>
    <col min="3585" max="3585" width="1.6640625" style="498" customWidth="1"/>
    <col min="3586" max="3586" width="8.33203125" style="498" customWidth="1"/>
    <col min="3587" max="3587" width="10.33203125" style="498" bestFit="1" customWidth="1"/>
    <col min="3588" max="3590" width="13" style="498" customWidth="1"/>
    <col min="3591" max="3598" width="13.5546875" style="498" customWidth="1"/>
    <col min="3599" max="3599" width="14" style="498" customWidth="1"/>
    <col min="3600" max="3600" width="13" style="498" customWidth="1"/>
    <col min="3601" max="3601" width="11.44140625" style="498"/>
    <col min="3602" max="3602" width="7.44140625" style="498" customWidth="1"/>
    <col min="3603" max="3840" width="11.44140625" style="498"/>
    <col min="3841" max="3841" width="1.6640625" style="498" customWidth="1"/>
    <col min="3842" max="3842" width="8.33203125" style="498" customWidth="1"/>
    <col min="3843" max="3843" width="10.33203125" style="498" bestFit="1" customWidth="1"/>
    <col min="3844" max="3846" width="13" style="498" customWidth="1"/>
    <col min="3847" max="3854" width="13.5546875" style="498" customWidth="1"/>
    <col min="3855" max="3855" width="14" style="498" customWidth="1"/>
    <col min="3856" max="3856" width="13" style="498" customWidth="1"/>
    <col min="3857" max="3857" width="11.44140625" style="498"/>
    <col min="3858" max="3858" width="7.44140625" style="498" customWidth="1"/>
    <col min="3859" max="4096" width="11.44140625" style="498"/>
    <col min="4097" max="4097" width="1.6640625" style="498" customWidth="1"/>
    <col min="4098" max="4098" width="8.33203125" style="498" customWidth="1"/>
    <col min="4099" max="4099" width="10.33203125" style="498" bestFit="1" customWidth="1"/>
    <col min="4100" max="4102" width="13" style="498" customWidth="1"/>
    <col min="4103" max="4110" width="13.5546875" style="498" customWidth="1"/>
    <col min="4111" max="4111" width="14" style="498" customWidth="1"/>
    <col min="4112" max="4112" width="13" style="498" customWidth="1"/>
    <col min="4113" max="4113" width="11.44140625" style="498"/>
    <col min="4114" max="4114" width="7.44140625" style="498" customWidth="1"/>
    <col min="4115" max="4352" width="11.44140625" style="498"/>
    <col min="4353" max="4353" width="1.6640625" style="498" customWidth="1"/>
    <col min="4354" max="4354" width="8.33203125" style="498" customWidth="1"/>
    <col min="4355" max="4355" width="10.33203125" style="498" bestFit="1" customWidth="1"/>
    <col min="4356" max="4358" width="13" style="498" customWidth="1"/>
    <col min="4359" max="4366" width="13.5546875" style="498" customWidth="1"/>
    <col min="4367" max="4367" width="14" style="498" customWidth="1"/>
    <col min="4368" max="4368" width="13" style="498" customWidth="1"/>
    <col min="4369" max="4369" width="11.44140625" style="498"/>
    <col min="4370" max="4370" width="7.44140625" style="498" customWidth="1"/>
    <col min="4371" max="4608" width="11.44140625" style="498"/>
    <col min="4609" max="4609" width="1.6640625" style="498" customWidth="1"/>
    <col min="4610" max="4610" width="8.33203125" style="498" customWidth="1"/>
    <col min="4611" max="4611" width="10.33203125" style="498" bestFit="1" customWidth="1"/>
    <col min="4612" max="4614" width="13" style="498" customWidth="1"/>
    <col min="4615" max="4622" width="13.5546875" style="498" customWidth="1"/>
    <col min="4623" max="4623" width="14" style="498" customWidth="1"/>
    <col min="4624" max="4624" width="13" style="498" customWidth="1"/>
    <col min="4625" max="4625" width="11.44140625" style="498"/>
    <col min="4626" max="4626" width="7.44140625" style="498" customWidth="1"/>
    <col min="4627" max="4864" width="11.44140625" style="498"/>
    <col min="4865" max="4865" width="1.6640625" style="498" customWidth="1"/>
    <col min="4866" max="4866" width="8.33203125" style="498" customWidth="1"/>
    <col min="4867" max="4867" width="10.33203125" style="498" bestFit="1" customWidth="1"/>
    <col min="4868" max="4870" width="13" style="498" customWidth="1"/>
    <col min="4871" max="4878" width="13.5546875" style="498" customWidth="1"/>
    <col min="4879" max="4879" width="14" style="498" customWidth="1"/>
    <col min="4880" max="4880" width="13" style="498" customWidth="1"/>
    <col min="4881" max="4881" width="11.44140625" style="498"/>
    <col min="4882" max="4882" width="7.44140625" style="498" customWidth="1"/>
    <col min="4883" max="5120" width="11.44140625" style="498"/>
    <col min="5121" max="5121" width="1.6640625" style="498" customWidth="1"/>
    <col min="5122" max="5122" width="8.33203125" style="498" customWidth="1"/>
    <col min="5123" max="5123" width="10.33203125" style="498" bestFit="1" customWidth="1"/>
    <col min="5124" max="5126" width="13" style="498" customWidth="1"/>
    <col min="5127" max="5134" width="13.5546875" style="498" customWidth="1"/>
    <col min="5135" max="5135" width="14" style="498" customWidth="1"/>
    <col min="5136" max="5136" width="13" style="498" customWidth="1"/>
    <col min="5137" max="5137" width="11.44140625" style="498"/>
    <col min="5138" max="5138" width="7.44140625" style="498" customWidth="1"/>
    <col min="5139" max="5376" width="11.44140625" style="498"/>
    <col min="5377" max="5377" width="1.6640625" style="498" customWidth="1"/>
    <col min="5378" max="5378" width="8.33203125" style="498" customWidth="1"/>
    <col min="5379" max="5379" width="10.33203125" style="498" bestFit="1" customWidth="1"/>
    <col min="5380" max="5382" width="13" style="498" customWidth="1"/>
    <col min="5383" max="5390" width="13.5546875" style="498" customWidth="1"/>
    <col min="5391" max="5391" width="14" style="498" customWidth="1"/>
    <col min="5392" max="5392" width="13" style="498" customWidth="1"/>
    <col min="5393" max="5393" width="11.44140625" style="498"/>
    <col min="5394" max="5394" width="7.44140625" style="498" customWidth="1"/>
    <col min="5395" max="5632" width="11.44140625" style="498"/>
    <col min="5633" max="5633" width="1.6640625" style="498" customWidth="1"/>
    <col min="5634" max="5634" width="8.33203125" style="498" customWidth="1"/>
    <col min="5635" max="5635" width="10.33203125" style="498" bestFit="1" customWidth="1"/>
    <col min="5636" max="5638" width="13" style="498" customWidth="1"/>
    <col min="5639" max="5646" width="13.5546875" style="498" customWidth="1"/>
    <col min="5647" max="5647" width="14" style="498" customWidth="1"/>
    <col min="5648" max="5648" width="13" style="498" customWidth="1"/>
    <col min="5649" max="5649" width="11.44140625" style="498"/>
    <col min="5650" max="5650" width="7.44140625" style="498" customWidth="1"/>
    <col min="5651" max="5888" width="11.44140625" style="498"/>
    <col min="5889" max="5889" width="1.6640625" style="498" customWidth="1"/>
    <col min="5890" max="5890" width="8.33203125" style="498" customWidth="1"/>
    <col min="5891" max="5891" width="10.33203125" style="498" bestFit="1" customWidth="1"/>
    <col min="5892" max="5894" width="13" style="498" customWidth="1"/>
    <col min="5895" max="5902" width="13.5546875" style="498" customWidth="1"/>
    <col min="5903" max="5903" width="14" style="498" customWidth="1"/>
    <col min="5904" max="5904" width="13" style="498" customWidth="1"/>
    <col min="5905" max="5905" width="11.44140625" style="498"/>
    <col min="5906" max="5906" width="7.44140625" style="498" customWidth="1"/>
    <col min="5907" max="6144" width="11.44140625" style="498"/>
    <col min="6145" max="6145" width="1.6640625" style="498" customWidth="1"/>
    <col min="6146" max="6146" width="8.33203125" style="498" customWidth="1"/>
    <col min="6147" max="6147" width="10.33203125" style="498" bestFit="1" customWidth="1"/>
    <col min="6148" max="6150" width="13" style="498" customWidth="1"/>
    <col min="6151" max="6158" width="13.5546875" style="498" customWidth="1"/>
    <col min="6159" max="6159" width="14" style="498" customWidth="1"/>
    <col min="6160" max="6160" width="13" style="498" customWidth="1"/>
    <col min="6161" max="6161" width="11.44140625" style="498"/>
    <col min="6162" max="6162" width="7.44140625" style="498" customWidth="1"/>
    <col min="6163" max="6400" width="11.44140625" style="498"/>
    <col min="6401" max="6401" width="1.6640625" style="498" customWidth="1"/>
    <col min="6402" max="6402" width="8.33203125" style="498" customWidth="1"/>
    <col min="6403" max="6403" width="10.33203125" style="498" bestFit="1" customWidth="1"/>
    <col min="6404" max="6406" width="13" style="498" customWidth="1"/>
    <col min="6407" max="6414" width="13.5546875" style="498" customWidth="1"/>
    <col min="6415" max="6415" width="14" style="498" customWidth="1"/>
    <col min="6416" max="6416" width="13" style="498" customWidth="1"/>
    <col min="6417" max="6417" width="11.44140625" style="498"/>
    <col min="6418" max="6418" width="7.44140625" style="498" customWidth="1"/>
    <col min="6419" max="6656" width="11.44140625" style="498"/>
    <col min="6657" max="6657" width="1.6640625" style="498" customWidth="1"/>
    <col min="6658" max="6658" width="8.33203125" style="498" customWidth="1"/>
    <col min="6659" max="6659" width="10.33203125" style="498" bestFit="1" customWidth="1"/>
    <col min="6660" max="6662" width="13" style="498" customWidth="1"/>
    <col min="6663" max="6670" width="13.5546875" style="498" customWidth="1"/>
    <col min="6671" max="6671" width="14" style="498" customWidth="1"/>
    <col min="6672" max="6672" width="13" style="498" customWidth="1"/>
    <col min="6673" max="6673" width="11.44140625" style="498"/>
    <col min="6674" max="6674" width="7.44140625" style="498" customWidth="1"/>
    <col min="6675" max="6912" width="11.44140625" style="498"/>
    <col min="6913" max="6913" width="1.6640625" style="498" customWidth="1"/>
    <col min="6914" max="6914" width="8.33203125" style="498" customWidth="1"/>
    <col min="6915" max="6915" width="10.33203125" style="498" bestFit="1" customWidth="1"/>
    <col min="6916" max="6918" width="13" style="498" customWidth="1"/>
    <col min="6919" max="6926" width="13.5546875" style="498" customWidth="1"/>
    <col min="6927" max="6927" width="14" style="498" customWidth="1"/>
    <col min="6928" max="6928" width="13" style="498" customWidth="1"/>
    <col min="6929" max="6929" width="11.44140625" style="498"/>
    <col min="6930" max="6930" width="7.44140625" style="498" customWidth="1"/>
    <col min="6931" max="7168" width="11.44140625" style="498"/>
    <col min="7169" max="7169" width="1.6640625" style="498" customWidth="1"/>
    <col min="7170" max="7170" width="8.33203125" style="498" customWidth="1"/>
    <col min="7171" max="7171" width="10.33203125" style="498" bestFit="1" customWidth="1"/>
    <col min="7172" max="7174" width="13" style="498" customWidth="1"/>
    <col min="7175" max="7182" width="13.5546875" style="498" customWidth="1"/>
    <col min="7183" max="7183" width="14" style="498" customWidth="1"/>
    <col min="7184" max="7184" width="13" style="498" customWidth="1"/>
    <col min="7185" max="7185" width="11.44140625" style="498"/>
    <col min="7186" max="7186" width="7.44140625" style="498" customWidth="1"/>
    <col min="7187" max="7424" width="11.44140625" style="498"/>
    <col min="7425" max="7425" width="1.6640625" style="498" customWidth="1"/>
    <col min="7426" max="7426" width="8.33203125" style="498" customWidth="1"/>
    <col min="7427" max="7427" width="10.33203125" style="498" bestFit="1" customWidth="1"/>
    <col min="7428" max="7430" width="13" style="498" customWidth="1"/>
    <col min="7431" max="7438" width="13.5546875" style="498" customWidth="1"/>
    <col min="7439" max="7439" width="14" style="498" customWidth="1"/>
    <col min="7440" max="7440" width="13" style="498" customWidth="1"/>
    <col min="7441" max="7441" width="11.44140625" style="498"/>
    <col min="7442" max="7442" width="7.44140625" style="498" customWidth="1"/>
    <col min="7443" max="7680" width="11.44140625" style="498"/>
    <col min="7681" max="7681" width="1.6640625" style="498" customWidth="1"/>
    <col min="7682" max="7682" width="8.33203125" style="498" customWidth="1"/>
    <col min="7683" max="7683" width="10.33203125" style="498" bestFit="1" customWidth="1"/>
    <col min="7684" max="7686" width="13" style="498" customWidth="1"/>
    <col min="7687" max="7694" width="13.5546875" style="498" customWidth="1"/>
    <col min="7695" max="7695" width="14" style="498" customWidth="1"/>
    <col min="7696" max="7696" width="13" style="498" customWidth="1"/>
    <col min="7697" max="7697" width="11.44140625" style="498"/>
    <col min="7698" max="7698" width="7.44140625" style="498" customWidth="1"/>
    <col min="7699" max="7936" width="11.44140625" style="498"/>
    <col min="7937" max="7937" width="1.6640625" style="498" customWidth="1"/>
    <col min="7938" max="7938" width="8.33203125" style="498" customWidth="1"/>
    <col min="7939" max="7939" width="10.33203125" style="498" bestFit="1" customWidth="1"/>
    <col min="7940" max="7942" width="13" style="498" customWidth="1"/>
    <col min="7943" max="7950" width="13.5546875" style="498" customWidth="1"/>
    <col min="7951" max="7951" width="14" style="498" customWidth="1"/>
    <col min="7952" max="7952" width="13" style="498" customWidth="1"/>
    <col min="7953" max="7953" width="11.44140625" style="498"/>
    <col min="7954" max="7954" width="7.44140625" style="498" customWidth="1"/>
    <col min="7955" max="8192" width="11.44140625" style="498"/>
    <col min="8193" max="8193" width="1.6640625" style="498" customWidth="1"/>
    <col min="8194" max="8194" width="8.33203125" style="498" customWidth="1"/>
    <col min="8195" max="8195" width="10.33203125" style="498" bestFit="1" customWidth="1"/>
    <col min="8196" max="8198" width="13" style="498" customWidth="1"/>
    <col min="8199" max="8206" width="13.5546875" style="498" customWidth="1"/>
    <col min="8207" max="8207" width="14" style="498" customWidth="1"/>
    <col min="8208" max="8208" width="13" style="498" customWidth="1"/>
    <col min="8209" max="8209" width="11.44140625" style="498"/>
    <col min="8210" max="8210" width="7.44140625" style="498" customWidth="1"/>
    <col min="8211" max="8448" width="11.44140625" style="498"/>
    <col min="8449" max="8449" width="1.6640625" style="498" customWidth="1"/>
    <col min="8450" max="8450" width="8.33203125" style="498" customWidth="1"/>
    <col min="8451" max="8451" width="10.33203125" style="498" bestFit="1" customWidth="1"/>
    <col min="8452" max="8454" width="13" style="498" customWidth="1"/>
    <col min="8455" max="8462" width="13.5546875" style="498" customWidth="1"/>
    <col min="8463" max="8463" width="14" style="498" customWidth="1"/>
    <col min="8464" max="8464" width="13" style="498" customWidth="1"/>
    <col min="8465" max="8465" width="11.44140625" style="498"/>
    <col min="8466" max="8466" width="7.44140625" style="498" customWidth="1"/>
    <col min="8467" max="8704" width="11.44140625" style="498"/>
    <col min="8705" max="8705" width="1.6640625" style="498" customWidth="1"/>
    <col min="8706" max="8706" width="8.33203125" style="498" customWidth="1"/>
    <col min="8707" max="8707" width="10.33203125" style="498" bestFit="1" customWidth="1"/>
    <col min="8708" max="8710" width="13" style="498" customWidth="1"/>
    <col min="8711" max="8718" width="13.5546875" style="498" customWidth="1"/>
    <col min="8719" max="8719" width="14" style="498" customWidth="1"/>
    <col min="8720" max="8720" width="13" style="498" customWidth="1"/>
    <col min="8721" max="8721" width="11.44140625" style="498"/>
    <col min="8722" max="8722" width="7.44140625" style="498" customWidth="1"/>
    <col min="8723" max="8960" width="11.44140625" style="498"/>
    <col min="8961" max="8961" width="1.6640625" style="498" customWidth="1"/>
    <col min="8962" max="8962" width="8.33203125" style="498" customWidth="1"/>
    <col min="8963" max="8963" width="10.33203125" style="498" bestFit="1" customWidth="1"/>
    <col min="8964" max="8966" width="13" style="498" customWidth="1"/>
    <col min="8967" max="8974" width="13.5546875" style="498" customWidth="1"/>
    <col min="8975" max="8975" width="14" style="498" customWidth="1"/>
    <col min="8976" max="8976" width="13" style="498" customWidth="1"/>
    <col min="8977" max="8977" width="11.44140625" style="498"/>
    <col min="8978" max="8978" width="7.44140625" style="498" customWidth="1"/>
    <col min="8979" max="9216" width="11.44140625" style="498"/>
    <col min="9217" max="9217" width="1.6640625" style="498" customWidth="1"/>
    <col min="9218" max="9218" width="8.33203125" style="498" customWidth="1"/>
    <col min="9219" max="9219" width="10.33203125" style="498" bestFit="1" customWidth="1"/>
    <col min="9220" max="9222" width="13" style="498" customWidth="1"/>
    <col min="9223" max="9230" width="13.5546875" style="498" customWidth="1"/>
    <col min="9231" max="9231" width="14" style="498" customWidth="1"/>
    <col min="9232" max="9232" width="13" style="498" customWidth="1"/>
    <col min="9233" max="9233" width="11.44140625" style="498"/>
    <col min="9234" max="9234" width="7.44140625" style="498" customWidth="1"/>
    <col min="9235" max="9472" width="11.44140625" style="498"/>
    <col min="9473" max="9473" width="1.6640625" style="498" customWidth="1"/>
    <col min="9474" max="9474" width="8.33203125" style="498" customWidth="1"/>
    <col min="9475" max="9475" width="10.33203125" style="498" bestFit="1" customWidth="1"/>
    <col min="9476" max="9478" width="13" style="498" customWidth="1"/>
    <col min="9479" max="9486" width="13.5546875" style="498" customWidth="1"/>
    <col min="9487" max="9487" width="14" style="498" customWidth="1"/>
    <col min="9488" max="9488" width="13" style="498" customWidth="1"/>
    <col min="9489" max="9489" width="11.44140625" style="498"/>
    <col min="9490" max="9490" width="7.44140625" style="498" customWidth="1"/>
    <col min="9491" max="9728" width="11.44140625" style="498"/>
    <col min="9729" max="9729" width="1.6640625" style="498" customWidth="1"/>
    <col min="9730" max="9730" width="8.33203125" style="498" customWidth="1"/>
    <col min="9731" max="9731" width="10.33203125" style="498" bestFit="1" customWidth="1"/>
    <col min="9732" max="9734" width="13" style="498" customWidth="1"/>
    <col min="9735" max="9742" width="13.5546875" style="498" customWidth="1"/>
    <col min="9743" max="9743" width="14" style="498" customWidth="1"/>
    <col min="9744" max="9744" width="13" style="498" customWidth="1"/>
    <col min="9745" max="9745" width="11.44140625" style="498"/>
    <col min="9746" max="9746" width="7.44140625" style="498" customWidth="1"/>
    <col min="9747" max="9984" width="11.44140625" style="498"/>
    <col min="9985" max="9985" width="1.6640625" style="498" customWidth="1"/>
    <col min="9986" max="9986" width="8.33203125" style="498" customWidth="1"/>
    <col min="9987" max="9987" width="10.33203125" style="498" bestFit="1" customWidth="1"/>
    <col min="9988" max="9990" width="13" style="498" customWidth="1"/>
    <col min="9991" max="9998" width="13.5546875" style="498" customWidth="1"/>
    <col min="9999" max="9999" width="14" style="498" customWidth="1"/>
    <col min="10000" max="10000" width="13" style="498" customWidth="1"/>
    <col min="10001" max="10001" width="11.44140625" style="498"/>
    <col min="10002" max="10002" width="7.44140625" style="498" customWidth="1"/>
    <col min="10003" max="10240" width="11.44140625" style="498"/>
    <col min="10241" max="10241" width="1.6640625" style="498" customWidth="1"/>
    <col min="10242" max="10242" width="8.33203125" style="498" customWidth="1"/>
    <col min="10243" max="10243" width="10.33203125" style="498" bestFit="1" customWidth="1"/>
    <col min="10244" max="10246" width="13" style="498" customWidth="1"/>
    <col min="10247" max="10254" width="13.5546875" style="498" customWidth="1"/>
    <col min="10255" max="10255" width="14" style="498" customWidth="1"/>
    <col min="10256" max="10256" width="13" style="498" customWidth="1"/>
    <col min="10257" max="10257" width="11.44140625" style="498"/>
    <col min="10258" max="10258" width="7.44140625" style="498" customWidth="1"/>
    <col min="10259" max="10496" width="11.44140625" style="498"/>
    <col min="10497" max="10497" width="1.6640625" style="498" customWidth="1"/>
    <col min="10498" max="10498" width="8.33203125" style="498" customWidth="1"/>
    <col min="10499" max="10499" width="10.33203125" style="498" bestFit="1" customWidth="1"/>
    <col min="10500" max="10502" width="13" style="498" customWidth="1"/>
    <col min="10503" max="10510" width="13.5546875" style="498" customWidth="1"/>
    <col min="10511" max="10511" width="14" style="498" customWidth="1"/>
    <col min="10512" max="10512" width="13" style="498" customWidth="1"/>
    <col min="10513" max="10513" width="11.44140625" style="498"/>
    <col min="10514" max="10514" width="7.44140625" style="498" customWidth="1"/>
    <col min="10515" max="10752" width="11.44140625" style="498"/>
    <col min="10753" max="10753" width="1.6640625" style="498" customWidth="1"/>
    <col min="10754" max="10754" width="8.33203125" style="498" customWidth="1"/>
    <col min="10755" max="10755" width="10.33203125" style="498" bestFit="1" customWidth="1"/>
    <col min="10756" max="10758" width="13" style="498" customWidth="1"/>
    <col min="10759" max="10766" width="13.5546875" style="498" customWidth="1"/>
    <col min="10767" max="10767" width="14" style="498" customWidth="1"/>
    <col min="10768" max="10768" width="13" style="498" customWidth="1"/>
    <col min="10769" max="10769" width="11.44140625" style="498"/>
    <col min="10770" max="10770" width="7.44140625" style="498" customWidth="1"/>
    <col min="10771" max="11008" width="11.44140625" style="498"/>
    <col min="11009" max="11009" width="1.6640625" style="498" customWidth="1"/>
    <col min="11010" max="11010" width="8.33203125" style="498" customWidth="1"/>
    <col min="11011" max="11011" width="10.33203125" style="498" bestFit="1" customWidth="1"/>
    <col min="11012" max="11014" width="13" style="498" customWidth="1"/>
    <col min="11015" max="11022" width="13.5546875" style="498" customWidth="1"/>
    <col min="11023" max="11023" width="14" style="498" customWidth="1"/>
    <col min="11024" max="11024" width="13" style="498" customWidth="1"/>
    <col min="11025" max="11025" width="11.44140625" style="498"/>
    <col min="11026" max="11026" width="7.44140625" style="498" customWidth="1"/>
    <col min="11027" max="11264" width="11.44140625" style="498"/>
    <col min="11265" max="11265" width="1.6640625" style="498" customWidth="1"/>
    <col min="11266" max="11266" width="8.33203125" style="498" customWidth="1"/>
    <col min="11267" max="11267" width="10.33203125" style="498" bestFit="1" customWidth="1"/>
    <col min="11268" max="11270" width="13" style="498" customWidth="1"/>
    <col min="11271" max="11278" width="13.5546875" style="498" customWidth="1"/>
    <col min="11279" max="11279" width="14" style="498" customWidth="1"/>
    <col min="11280" max="11280" width="13" style="498" customWidth="1"/>
    <col min="11281" max="11281" width="11.44140625" style="498"/>
    <col min="11282" max="11282" width="7.44140625" style="498" customWidth="1"/>
    <col min="11283" max="11520" width="11.44140625" style="498"/>
    <col min="11521" max="11521" width="1.6640625" style="498" customWidth="1"/>
    <col min="11522" max="11522" width="8.33203125" style="498" customWidth="1"/>
    <col min="11523" max="11523" width="10.33203125" style="498" bestFit="1" customWidth="1"/>
    <col min="11524" max="11526" width="13" style="498" customWidth="1"/>
    <col min="11527" max="11534" width="13.5546875" style="498" customWidth="1"/>
    <col min="11535" max="11535" width="14" style="498" customWidth="1"/>
    <col min="11536" max="11536" width="13" style="498" customWidth="1"/>
    <col min="11537" max="11537" width="11.44140625" style="498"/>
    <col min="11538" max="11538" width="7.44140625" style="498" customWidth="1"/>
    <col min="11539" max="11776" width="11.44140625" style="498"/>
    <col min="11777" max="11777" width="1.6640625" style="498" customWidth="1"/>
    <col min="11778" max="11778" width="8.33203125" style="498" customWidth="1"/>
    <col min="11779" max="11779" width="10.33203125" style="498" bestFit="1" customWidth="1"/>
    <col min="11780" max="11782" width="13" style="498" customWidth="1"/>
    <col min="11783" max="11790" width="13.5546875" style="498" customWidth="1"/>
    <col min="11791" max="11791" width="14" style="498" customWidth="1"/>
    <col min="11792" max="11792" width="13" style="498" customWidth="1"/>
    <col min="11793" max="11793" width="11.44140625" style="498"/>
    <col min="11794" max="11794" width="7.44140625" style="498" customWidth="1"/>
    <col min="11795" max="12032" width="11.44140625" style="498"/>
    <col min="12033" max="12033" width="1.6640625" style="498" customWidth="1"/>
    <col min="12034" max="12034" width="8.33203125" style="498" customWidth="1"/>
    <col min="12035" max="12035" width="10.33203125" style="498" bestFit="1" customWidth="1"/>
    <col min="12036" max="12038" width="13" style="498" customWidth="1"/>
    <col min="12039" max="12046" width="13.5546875" style="498" customWidth="1"/>
    <col min="12047" max="12047" width="14" style="498" customWidth="1"/>
    <col min="12048" max="12048" width="13" style="498" customWidth="1"/>
    <col min="12049" max="12049" width="11.44140625" style="498"/>
    <col min="12050" max="12050" width="7.44140625" style="498" customWidth="1"/>
    <col min="12051" max="12288" width="11.44140625" style="498"/>
    <col min="12289" max="12289" width="1.6640625" style="498" customWidth="1"/>
    <col min="12290" max="12290" width="8.33203125" style="498" customWidth="1"/>
    <col min="12291" max="12291" width="10.33203125" style="498" bestFit="1" customWidth="1"/>
    <col min="12292" max="12294" width="13" style="498" customWidth="1"/>
    <col min="12295" max="12302" width="13.5546875" style="498" customWidth="1"/>
    <col min="12303" max="12303" width="14" style="498" customWidth="1"/>
    <col min="12304" max="12304" width="13" style="498" customWidth="1"/>
    <col min="12305" max="12305" width="11.44140625" style="498"/>
    <col min="12306" max="12306" width="7.44140625" style="498" customWidth="1"/>
    <col min="12307" max="12544" width="11.44140625" style="498"/>
    <col min="12545" max="12545" width="1.6640625" style="498" customWidth="1"/>
    <col min="12546" max="12546" width="8.33203125" style="498" customWidth="1"/>
    <col min="12547" max="12547" width="10.33203125" style="498" bestFit="1" customWidth="1"/>
    <col min="12548" max="12550" width="13" style="498" customWidth="1"/>
    <col min="12551" max="12558" width="13.5546875" style="498" customWidth="1"/>
    <col min="12559" max="12559" width="14" style="498" customWidth="1"/>
    <col min="12560" max="12560" width="13" style="498" customWidth="1"/>
    <col min="12561" max="12561" width="11.44140625" style="498"/>
    <col min="12562" max="12562" width="7.44140625" style="498" customWidth="1"/>
    <col min="12563" max="12800" width="11.44140625" style="498"/>
    <col min="12801" max="12801" width="1.6640625" style="498" customWidth="1"/>
    <col min="12802" max="12802" width="8.33203125" style="498" customWidth="1"/>
    <col min="12803" max="12803" width="10.33203125" style="498" bestFit="1" customWidth="1"/>
    <col min="12804" max="12806" width="13" style="498" customWidth="1"/>
    <col min="12807" max="12814" width="13.5546875" style="498" customWidth="1"/>
    <col min="12815" max="12815" width="14" style="498" customWidth="1"/>
    <col min="12816" max="12816" width="13" style="498" customWidth="1"/>
    <col min="12817" max="12817" width="11.44140625" style="498"/>
    <col min="12818" max="12818" width="7.44140625" style="498" customWidth="1"/>
    <col min="12819" max="13056" width="11.44140625" style="498"/>
    <col min="13057" max="13057" width="1.6640625" style="498" customWidth="1"/>
    <col min="13058" max="13058" width="8.33203125" style="498" customWidth="1"/>
    <col min="13059" max="13059" width="10.33203125" style="498" bestFit="1" customWidth="1"/>
    <col min="13060" max="13062" width="13" style="498" customWidth="1"/>
    <col min="13063" max="13070" width="13.5546875" style="498" customWidth="1"/>
    <col min="13071" max="13071" width="14" style="498" customWidth="1"/>
    <col min="13072" max="13072" width="13" style="498" customWidth="1"/>
    <col min="13073" max="13073" width="11.44140625" style="498"/>
    <col min="13074" max="13074" width="7.44140625" style="498" customWidth="1"/>
    <col min="13075" max="13312" width="11.44140625" style="498"/>
    <col min="13313" max="13313" width="1.6640625" style="498" customWidth="1"/>
    <col min="13314" max="13314" width="8.33203125" style="498" customWidth="1"/>
    <col min="13315" max="13315" width="10.33203125" style="498" bestFit="1" customWidth="1"/>
    <col min="13316" max="13318" width="13" style="498" customWidth="1"/>
    <col min="13319" max="13326" width="13.5546875" style="498" customWidth="1"/>
    <col min="13327" max="13327" width="14" style="498" customWidth="1"/>
    <col min="13328" max="13328" width="13" style="498" customWidth="1"/>
    <col min="13329" max="13329" width="11.44140625" style="498"/>
    <col min="13330" max="13330" width="7.44140625" style="498" customWidth="1"/>
    <col min="13331" max="13568" width="11.44140625" style="498"/>
    <col min="13569" max="13569" width="1.6640625" style="498" customWidth="1"/>
    <col min="13570" max="13570" width="8.33203125" style="498" customWidth="1"/>
    <col min="13571" max="13571" width="10.33203125" style="498" bestFit="1" customWidth="1"/>
    <col min="13572" max="13574" width="13" style="498" customWidth="1"/>
    <col min="13575" max="13582" width="13.5546875" style="498" customWidth="1"/>
    <col min="13583" max="13583" width="14" style="498" customWidth="1"/>
    <col min="13584" max="13584" width="13" style="498" customWidth="1"/>
    <col min="13585" max="13585" width="11.44140625" style="498"/>
    <col min="13586" max="13586" width="7.44140625" style="498" customWidth="1"/>
    <col min="13587" max="13824" width="11.44140625" style="498"/>
    <col min="13825" max="13825" width="1.6640625" style="498" customWidth="1"/>
    <col min="13826" max="13826" width="8.33203125" style="498" customWidth="1"/>
    <col min="13827" max="13827" width="10.33203125" style="498" bestFit="1" customWidth="1"/>
    <col min="13828" max="13830" width="13" style="498" customWidth="1"/>
    <col min="13831" max="13838" width="13.5546875" style="498" customWidth="1"/>
    <col min="13839" max="13839" width="14" style="498" customWidth="1"/>
    <col min="13840" max="13840" width="13" style="498" customWidth="1"/>
    <col min="13841" max="13841" width="11.44140625" style="498"/>
    <col min="13842" max="13842" width="7.44140625" style="498" customWidth="1"/>
    <col min="13843" max="14080" width="11.44140625" style="498"/>
    <col min="14081" max="14081" width="1.6640625" style="498" customWidth="1"/>
    <col min="14082" max="14082" width="8.33203125" style="498" customWidth="1"/>
    <col min="14083" max="14083" width="10.33203125" style="498" bestFit="1" customWidth="1"/>
    <col min="14084" max="14086" width="13" style="498" customWidth="1"/>
    <col min="14087" max="14094" width="13.5546875" style="498" customWidth="1"/>
    <col min="14095" max="14095" width="14" style="498" customWidth="1"/>
    <col min="14096" max="14096" width="13" style="498" customWidth="1"/>
    <col min="14097" max="14097" width="11.44140625" style="498"/>
    <col min="14098" max="14098" width="7.44140625" style="498" customWidth="1"/>
    <col min="14099" max="14336" width="11.44140625" style="498"/>
    <col min="14337" max="14337" width="1.6640625" style="498" customWidth="1"/>
    <col min="14338" max="14338" width="8.33203125" style="498" customWidth="1"/>
    <col min="14339" max="14339" width="10.33203125" style="498" bestFit="1" customWidth="1"/>
    <col min="14340" max="14342" width="13" style="498" customWidth="1"/>
    <col min="14343" max="14350" width="13.5546875" style="498" customWidth="1"/>
    <col min="14351" max="14351" width="14" style="498" customWidth="1"/>
    <col min="14352" max="14352" width="13" style="498" customWidth="1"/>
    <col min="14353" max="14353" width="11.44140625" style="498"/>
    <col min="14354" max="14354" width="7.44140625" style="498" customWidth="1"/>
    <col min="14355" max="14592" width="11.44140625" style="498"/>
    <col min="14593" max="14593" width="1.6640625" style="498" customWidth="1"/>
    <col min="14594" max="14594" width="8.33203125" style="498" customWidth="1"/>
    <col min="14595" max="14595" width="10.33203125" style="498" bestFit="1" customWidth="1"/>
    <col min="14596" max="14598" width="13" style="498" customWidth="1"/>
    <col min="14599" max="14606" width="13.5546875" style="498" customWidth="1"/>
    <col min="14607" max="14607" width="14" style="498" customWidth="1"/>
    <col min="14608" max="14608" width="13" style="498" customWidth="1"/>
    <col min="14609" max="14609" width="11.44140625" style="498"/>
    <col min="14610" max="14610" width="7.44140625" style="498" customWidth="1"/>
    <col min="14611" max="14848" width="11.44140625" style="498"/>
    <col min="14849" max="14849" width="1.6640625" style="498" customWidth="1"/>
    <col min="14850" max="14850" width="8.33203125" style="498" customWidth="1"/>
    <col min="14851" max="14851" width="10.33203125" style="498" bestFit="1" customWidth="1"/>
    <col min="14852" max="14854" width="13" style="498" customWidth="1"/>
    <col min="14855" max="14862" width="13.5546875" style="498" customWidth="1"/>
    <col min="14863" max="14863" width="14" style="498" customWidth="1"/>
    <col min="14864" max="14864" width="13" style="498" customWidth="1"/>
    <col min="14865" max="14865" width="11.44140625" style="498"/>
    <col min="14866" max="14866" width="7.44140625" style="498" customWidth="1"/>
    <col min="14867" max="15104" width="11.44140625" style="498"/>
    <col min="15105" max="15105" width="1.6640625" style="498" customWidth="1"/>
    <col min="15106" max="15106" width="8.33203125" style="498" customWidth="1"/>
    <col min="15107" max="15107" width="10.33203125" style="498" bestFit="1" customWidth="1"/>
    <col min="15108" max="15110" width="13" style="498" customWidth="1"/>
    <col min="15111" max="15118" width="13.5546875" style="498" customWidth="1"/>
    <col min="15119" max="15119" width="14" style="498" customWidth="1"/>
    <col min="15120" max="15120" width="13" style="498" customWidth="1"/>
    <col min="15121" max="15121" width="11.44140625" style="498"/>
    <col min="15122" max="15122" width="7.44140625" style="498" customWidth="1"/>
    <col min="15123" max="15360" width="11.44140625" style="498"/>
    <col min="15361" max="15361" width="1.6640625" style="498" customWidth="1"/>
    <col min="15362" max="15362" width="8.33203125" style="498" customWidth="1"/>
    <col min="15363" max="15363" width="10.33203125" style="498" bestFit="1" customWidth="1"/>
    <col min="15364" max="15366" width="13" style="498" customWidth="1"/>
    <col min="15367" max="15374" width="13.5546875" style="498" customWidth="1"/>
    <col min="15375" max="15375" width="14" style="498" customWidth="1"/>
    <col min="15376" max="15376" width="13" style="498" customWidth="1"/>
    <col min="15377" max="15377" width="11.44140625" style="498"/>
    <col min="15378" max="15378" width="7.44140625" style="498" customWidth="1"/>
    <col min="15379" max="15616" width="11.44140625" style="498"/>
    <col min="15617" max="15617" width="1.6640625" style="498" customWidth="1"/>
    <col min="15618" max="15618" width="8.33203125" style="498" customWidth="1"/>
    <col min="15619" max="15619" width="10.33203125" style="498" bestFit="1" customWidth="1"/>
    <col min="15620" max="15622" width="13" style="498" customWidth="1"/>
    <col min="15623" max="15630" width="13.5546875" style="498" customWidth="1"/>
    <col min="15631" max="15631" width="14" style="498" customWidth="1"/>
    <col min="15632" max="15632" width="13" style="498" customWidth="1"/>
    <col min="15633" max="15633" width="11.44140625" style="498"/>
    <col min="15634" max="15634" width="7.44140625" style="498" customWidth="1"/>
    <col min="15635" max="15872" width="11.44140625" style="498"/>
    <col min="15873" max="15873" width="1.6640625" style="498" customWidth="1"/>
    <col min="15874" max="15874" width="8.33203125" style="498" customWidth="1"/>
    <col min="15875" max="15875" width="10.33203125" style="498" bestFit="1" customWidth="1"/>
    <col min="15876" max="15878" width="13" style="498" customWidth="1"/>
    <col min="15879" max="15886" width="13.5546875" style="498" customWidth="1"/>
    <col min="15887" max="15887" width="14" style="498" customWidth="1"/>
    <col min="15888" max="15888" width="13" style="498" customWidth="1"/>
    <col min="15889" max="15889" width="11.44140625" style="498"/>
    <col min="15890" max="15890" width="7.44140625" style="498" customWidth="1"/>
    <col min="15891" max="16128" width="11.44140625" style="498"/>
    <col min="16129" max="16129" width="1.6640625" style="498" customWidth="1"/>
    <col min="16130" max="16130" width="8.33203125" style="498" customWidth="1"/>
    <col min="16131" max="16131" width="10.33203125" style="498" bestFit="1" customWidth="1"/>
    <col min="16132" max="16134" width="13" style="498" customWidth="1"/>
    <col min="16135" max="16142" width="13.5546875" style="498" customWidth="1"/>
    <col min="16143" max="16143" width="14" style="498" customWidth="1"/>
    <col min="16144" max="16144" width="13" style="498" customWidth="1"/>
    <col min="16145" max="16145" width="11.44140625" style="498"/>
    <col min="16146" max="16146" width="7.44140625" style="498" customWidth="1"/>
    <col min="16147" max="16384" width="11.44140625" style="498"/>
  </cols>
  <sheetData>
    <row r="1" spans="1:16" ht="18.75" customHeight="1">
      <c r="A1" s="18"/>
      <c r="B1" s="90"/>
      <c r="C1" s="90"/>
      <c r="D1" s="90"/>
    </row>
    <row r="2" spans="1:16" ht="48" customHeight="1">
      <c r="A2" s="1887" t="s">
        <v>35</v>
      </c>
      <c r="B2" s="1887"/>
      <c r="C2" s="1887"/>
      <c r="D2" s="1887"/>
      <c r="E2" s="1887"/>
      <c r="F2" s="1887"/>
      <c r="G2" s="1887"/>
      <c r="H2" s="1887"/>
      <c r="I2" s="1887"/>
      <c r="J2" s="1887"/>
      <c r="K2" s="1887"/>
      <c r="L2" s="1887"/>
      <c r="M2" s="1887"/>
      <c r="N2" s="1887"/>
      <c r="O2" s="1887"/>
    </row>
    <row r="3" spans="1:16" ht="17.850000000000001" customHeight="1">
      <c r="A3" s="1888" t="s">
        <v>231</v>
      </c>
      <c r="B3" s="1888"/>
      <c r="C3" s="1888"/>
      <c r="D3" s="1888"/>
      <c r="E3" s="1888"/>
      <c r="F3" s="1888"/>
      <c r="G3" s="1888"/>
      <c r="H3" s="1888"/>
      <c r="I3" s="1888"/>
      <c r="J3" s="1888"/>
      <c r="K3" s="1888"/>
      <c r="L3" s="1888"/>
      <c r="M3" s="1888"/>
      <c r="N3" s="1888"/>
      <c r="O3" s="1888"/>
    </row>
    <row r="4" spans="1:16" ht="13.8" thickBot="1"/>
    <row r="5" spans="1:16" ht="27" customHeight="1">
      <c r="A5" s="499"/>
      <c r="B5" s="499"/>
      <c r="C5" s="499"/>
      <c r="D5" s="499">
        <v>45016</v>
      </c>
      <c r="E5" s="499">
        <v>45046</v>
      </c>
      <c r="F5" s="499">
        <v>45077</v>
      </c>
      <c r="G5" s="499">
        <v>45107</v>
      </c>
      <c r="H5" s="499">
        <v>45138</v>
      </c>
      <c r="I5" s="499">
        <v>45169</v>
      </c>
      <c r="J5" s="499">
        <v>45199</v>
      </c>
      <c r="K5" s="499">
        <v>45230</v>
      </c>
      <c r="L5" s="499">
        <v>45260</v>
      </c>
      <c r="M5" s="499">
        <v>45291</v>
      </c>
      <c r="N5" s="499">
        <v>45322</v>
      </c>
      <c r="O5" s="499">
        <v>45351</v>
      </c>
      <c r="P5" s="499">
        <v>45382</v>
      </c>
    </row>
    <row r="6" spans="1:16" ht="6" customHeight="1">
      <c r="A6" s="500"/>
      <c r="B6" s="500"/>
      <c r="C6" s="500"/>
      <c r="D6" s="500"/>
    </row>
    <row r="7" spans="1:16" ht="13.8">
      <c r="A7" s="501"/>
      <c r="B7" s="502" t="s">
        <v>114</v>
      </c>
      <c r="C7" s="503"/>
      <c r="D7" s="503"/>
    </row>
    <row r="8" spans="1:16">
      <c r="A8" s="501"/>
      <c r="B8" s="501"/>
      <c r="C8" s="505" t="s">
        <v>288</v>
      </c>
      <c r="D8" s="506">
        <v>161.53</v>
      </c>
      <c r="E8" s="506">
        <v>162.22</v>
      </c>
      <c r="F8" s="506">
        <v>160.49</v>
      </c>
      <c r="G8" s="506">
        <v>161.45000000000002</v>
      </c>
      <c r="H8" s="506">
        <v>152.22999999999999</v>
      </c>
      <c r="I8" s="506">
        <v>151.02000000000001</v>
      </c>
      <c r="J8" s="506">
        <v>152.1</v>
      </c>
      <c r="K8" s="506">
        <v>153.35</v>
      </c>
      <c r="L8" s="506">
        <v>154.45999999999998</v>
      </c>
      <c r="M8" s="506">
        <v>152.19</v>
      </c>
      <c r="N8" s="506">
        <v>153.32</v>
      </c>
      <c r="O8" s="506">
        <v>151.02000000000001</v>
      </c>
      <c r="P8" s="506">
        <v>682.34999999999991</v>
      </c>
    </row>
    <row r="9" spans="1:16" ht="13.8">
      <c r="A9" s="500"/>
      <c r="B9" s="501"/>
      <c r="C9" s="505" t="s">
        <v>289</v>
      </c>
      <c r="D9" s="506">
        <v>8729.48</v>
      </c>
      <c r="E9" s="506">
        <v>7675.89</v>
      </c>
      <c r="F9" s="506">
        <v>8038.91</v>
      </c>
      <c r="G9" s="506">
        <v>8910.08</v>
      </c>
      <c r="H9" s="506">
        <v>9207.7000000000007</v>
      </c>
      <c r="I9" s="506">
        <v>8911.9700000000012</v>
      </c>
      <c r="J9" s="506">
        <v>10114.879999999999</v>
      </c>
      <c r="K9" s="506">
        <v>10104.9</v>
      </c>
      <c r="L9" s="506">
        <v>10837.45</v>
      </c>
      <c r="M9" s="506">
        <v>12383.769999999999</v>
      </c>
      <c r="N9" s="506">
        <v>13578.09</v>
      </c>
      <c r="O9" s="506">
        <v>13037.34</v>
      </c>
      <c r="P9" s="506">
        <v>13884.97</v>
      </c>
    </row>
    <row r="10" spans="1:16" ht="13.8">
      <c r="A10" s="500"/>
      <c r="B10" s="501"/>
      <c r="C10" s="505" t="s">
        <v>290</v>
      </c>
      <c r="D10" s="506">
        <v>107253.06</v>
      </c>
      <c r="E10" s="506">
        <v>104033.03</v>
      </c>
      <c r="F10" s="506">
        <v>97680.319999999992</v>
      </c>
      <c r="G10" s="506">
        <v>97651.3</v>
      </c>
      <c r="H10" s="506">
        <v>93747.510000000009</v>
      </c>
      <c r="I10" s="506">
        <v>92087.58</v>
      </c>
      <c r="J10" s="506">
        <v>86133.56</v>
      </c>
      <c r="K10" s="506">
        <v>85015.44</v>
      </c>
      <c r="L10" s="506">
        <v>84419.060000000012</v>
      </c>
      <c r="M10" s="506">
        <v>85151.76999999999</v>
      </c>
      <c r="N10" s="506">
        <v>88291.010000000009</v>
      </c>
      <c r="O10" s="506">
        <v>89575.260000000009</v>
      </c>
      <c r="P10" s="506">
        <v>91564.57</v>
      </c>
    </row>
    <row r="11" spans="1:16" ht="13.8">
      <c r="A11" s="500"/>
      <c r="B11" s="501"/>
      <c r="C11" s="505" t="s">
        <v>291</v>
      </c>
      <c r="D11" s="506">
        <v>49908.75</v>
      </c>
      <c r="E11" s="506">
        <v>43237.4</v>
      </c>
      <c r="F11" s="506">
        <v>44696.68</v>
      </c>
      <c r="G11" s="506">
        <v>38676.300000000003</v>
      </c>
      <c r="H11" s="506">
        <v>41141.57</v>
      </c>
      <c r="I11" s="506">
        <v>46836</v>
      </c>
      <c r="J11" s="506">
        <v>38900.759999999995</v>
      </c>
      <c r="K11" s="506">
        <v>31790.69</v>
      </c>
      <c r="L11" s="506">
        <v>39950.539999999994</v>
      </c>
      <c r="M11" s="506">
        <v>34414.42</v>
      </c>
      <c r="N11" s="506">
        <v>33576.01</v>
      </c>
      <c r="O11" s="506">
        <v>33865.599999999999</v>
      </c>
      <c r="P11" s="506">
        <v>34693.550000000003</v>
      </c>
    </row>
    <row r="12" spans="1:16" ht="14.25" customHeight="1">
      <c r="A12" s="501"/>
      <c r="B12" s="502" t="s">
        <v>117</v>
      </c>
      <c r="C12" s="503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6"/>
    </row>
    <row r="13" spans="1:16" ht="14.25" customHeight="1">
      <c r="A13" s="501"/>
      <c r="B13" s="501"/>
      <c r="C13" s="505" t="s">
        <v>288</v>
      </c>
      <c r="D13" s="506">
        <v>39314.5</v>
      </c>
      <c r="E13" s="506">
        <v>43398.92</v>
      </c>
      <c r="F13" s="506">
        <v>45962.96</v>
      </c>
      <c r="G13" s="506">
        <v>48928.89</v>
      </c>
      <c r="H13" s="506">
        <v>51064.36</v>
      </c>
      <c r="I13" s="506">
        <v>61772.959999999999</v>
      </c>
      <c r="J13" s="506">
        <v>56954.27</v>
      </c>
      <c r="K13" s="506">
        <v>58026.82</v>
      </c>
      <c r="L13" s="506">
        <v>63184.44</v>
      </c>
      <c r="M13" s="506">
        <v>66659.98</v>
      </c>
      <c r="N13" s="506">
        <v>67463.97</v>
      </c>
      <c r="O13" s="506">
        <v>69901.460000000006</v>
      </c>
      <c r="P13" s="506">
        <v>72168.399999999994</v>
      </c>
    </row>
    <row r="14" spans="1:16" ht="14.25" customHeight="1">
      <c r="A14" s="501"/>
      <c r="B14" s="501"/>
      <c r="C14" s="505" t="s">
        <v>289</v>
      </c>
      <c r="D14" s="506">
        <v>96440.87</v>
      </c>
      <c r="E14" s="506">
        <v>96159.63</v>
      </c>
      <c r="F14" s="506">
        <v>95837.18</v>
      </c>
      <c r="G14" s="506">
        <v>97209.57</v>
      </c>
      <c r="H14" s="506">
        <v>98581.68</v>
      </c>
      <c r="I14" s="506">
        <v>97886.34</v>
      </c>
      <c r="J14" s="506">
        <v>95165.41</v>
      </c>
      <c r="K14" s="506">
        <v>91842.1</v>
      </c>
      <c r="L14" s="506">
        <v>97855.03</v>
      </c>
      <c r="M14" s="506">
        <v>101751.45</v>
      </c>
      <c r="N14" s="506">
        <v>106546.37</v>
      </c>
      <c r="O14" s="506">
        <v>109888</v>
      </c>
      <c r="P14" s="506">
        <v>110871.83</v>
      </c>
    </row>
    <row r="15" spans="1:16" ht="14.25" customHeight="1">
      <c r="A15" s="501"/>
      <c r="B15" s="501"/>
      <c r="C15" s="505" t="s">
        <v>290</v>
      </c>
      <c r="D15" s="506">
        <v>462002.46</v>
      </c>
      <c r="E15" s="506">
        <v>448749.71</v>
      </c>
      <c r="F15" s="506">
        <v>430490.24</v>
      </c>
      <c r="G15" s="506">
        <v>421259.22</v>
      </c>
      <c r="H15" s="506">
        <v>414037.06</v>
      </c>
      <c r="I15" s="506">
        <v>407671.63</v>
      </c>
      <c r="J15" s="506">
        <v>391495.92</v>
      </c>
      <c r="K15" s="506">
        <v>376048.83</v>
      </c>
      <c r="L15" s="506">
        <v>372364.81</v>
      </c>
      <c r="M15" s="506">
        <v>380632.61</v>
      </c>
      <c r="N15" s="506">
        <v>375990.07</v>
      </c>
      <c r="O15" s="506">
        <v>378736.46</v>
      </c>
      <c r="P15" s="506">
        <v>371652.29</v>
      </c>
    </row>
    <row r="16" spans="1:16" ht="14.25" customHeight="1">
      <c r="A16" s="501"/>
      <c r="B16" s="501"/>
      <c r="C16" s="505" t="s">
        <v>291</v>
      </c>
      <c r="D16" s="506">
        <v>66876.61</v>
      </c>
      <c r="E16" s="506">
        <v>63662.99</v>
      </c>
      <c r="F16" s="506">
        <v>58193.18</v>
      </c>
      <c r="G16" s="506">
        <v>54961.18</v>
      </c>
      <c r="H16" s="506">
        <v>54027.74</v>
      </c>
      <c r="I16" s="506">
        <v>52892.34</v>
      </c>
      <c r="J16" s="506">
        <v>51738.79</v>
      </c>
      <c r="K16" s="506">
        <v>48452.800000000003</v>
      </c>
      <c r="L16" s="506">
        <v>46257.67</v>
      </c>
      <c r="M16" s="506">
        <v>47421.94</v>
      </c>
      <c r="N16" s="506">
        <v>46529.760000000002</v>
      </c>
      <c r="O16" s="506">
        <v>46723.27</v>
      </c>
      <c r="P16" s="506">
        <v>46192.69</v>
      </c>
    </row>
    <row r="17" spans="1:16" ht="14.25" customHeight="1">
      <c r="A17" s="501"/>
      <c r="B17" s="502" t="s">
        <v>118</v>
      </c>
      <c r="C17" s="503"/>
      <c r="D17" s="506"/>
      <c r="E17" s="506"/>
      <c r="F17" s="506"/>
      <c r="G17" s="506"/>
      <c r="H17" s="506"/>
      <c r="I17" s="506"/>
      <c r="J17" s="506"/>
      <c r="K17" s="506"/>
      <c r="L17" s="506"/>
      <c r="M17" s="506"/>
      <c r="N17" s="506"/>
      <c r="O17" s="506"/>
      <c r="P17" s="506"/>
    </row>
    <row r="18" spans="1:16" ht="14.25" customHeight="1">
      <c r="A18" s="501"/>
      <c r="B18" s="501"/>
      <c r="C18" s="505" t="s">
        <v>288</v>
      </c>
      <c r="D18" s="506">
        <v>66757.88</v>
      </c>
      <c r="E18" s="506">
        <v>70677.149999999994</v>
      </c>
      <c r="F18" s="506">
        <v>70138</v>
      </c>
      <c r="G18" s="506">
        <v>79046.94</v>
      </c>
      <c r="H18" s="506">
        <v>83124.34</v>
      </c>
      <c r="I18" s="506">
        <v>86796.45</v>
      </c>
      <c r="J18" s="506">
        <v>77343.55</v>
      </c>
      <c r="K18" s="506">
        <v>94429.43</v>
      </c>
      <c r="L18" s="506">
        <v>113616.14</v>
      </c>
      <c r="M18" s="506">
        <v>123779.94</v>
      </c>
      <c r="N18" s="506">
        <v>139474.26</v>
      </c>
      <c r="O18" s="506">
        <v>153217.69</v>
      </c>
      <c r="P18" s="506">
        <v>169425.24</v>
      </c>
    </row>
    <row r="19" spans="1:16" ht="14.25" customHeight="1">
      <c r="A19" s="501"/>
      <c r="B19" s="501"/>
      <c r="C19" s="505" t="s">
        <v>289</v>
      </c>
      <c r="D19" s="506">
        <v>189442.24</v>
      </c>
      <c r="E19" s="506">
        <v>192152.35</v>
      </c>
      <c r="F19" s="506">
        <v>196160.52</v>
      </c>
      <c r="G19" s="506">
        <v>209671.49</v>
      </c>
      <c r="H19" s="506">
        <v>226263.58</v>
      </c>
      <c r="I19" s="506">
        <v>232467.27</v>
      </c>
      <c r="J19" s="506">
        <v>231431.56</v>
      </c>
      <c r="K19" s="506">
        <v>228301.67</v>
      </c>
      <c r="L19" s="506">
        <v>234515.13</v>
      </c>
      <c r="M19" s="506">
        <v>252272.07</v>
      </c>
      <c r="N19" s="506">
        <v>268938.68</v>
      </c>
      <c r="O19" s="506">
        <v>280070.32</v>
      </c>
      <c r="P19" s="506">
        <v>281518.52</v>
      </c>
    </row>
    <row r="20" spans="1:16" ht="14.25" customHeight="1">
      <c r="A20" s="501"/>
      <c r="B20" s="501"/>
      <c r="C20" s="505" t="s">
        <v>290</v>
      </c>
      <c r="D20" s="506">
        <v>434035.96</v>
      </c>
      <c r="E20" s="506">
        <v>425821</v>
      </c>
      <c r="F20" s="506">
        <v>415919.51</v>
      </c>
      <c r="G20" s="506">
        <v>411792.43</v>
      </c>
      <c r="H20" s="506">
        <v>414529.77</v>
      </c>
      <c r="I20" s="506">
        <v>404249.43</v>
      </c>
      <c r="J20" s="506">
        <v>400101</v>
      </c>
      <c r="K20" s="506">
        <v>382570.33</v>
      </c>
      <c r="L20" s="506">
        <v>382860.59</v>
      </c>
      <c r="M20" s="506">
        <v>391120.34</v>
      </c>
      <c r="N20" s="506">
        <v>391448.3</v>
      </c>
      <c r="O20" s="506">
        <v>390086.68</v>
      </c>
      <c r="P20" s="506">
        <v>381026.34</v>
      </c>
    </row>
    <row r="21" spans="1:16" ht="14.25" customHeight="1">
      <c r="A21" s="501"/>
      <c r="B21" s="501"/>
      <c r="C21" s="505" t="s">
        <v>291</v>
      </c>
      <c r="D21" s="506">
        <v>54056.26</v>
      </c>
      <c r="E21" s="506">
        <v>50781.01</v>
      </c>
      <c r="F21" s="506">
        <v>42356.82</v>
      </c>
      <c r="G21" s="506">
        <v>40795.9</v>
      </c>
      <c r="H21" s="506">
        <v>38406.47</v>
      </c>
      <c r="I21" s="506">
        <v>38350.239999999998</v>
      </c>
      <c r="J21" s="506">
        <v>36278.720000000001</v>
      </c>
      <c r="K21" s="506">
        <v>36075.25</v>
      </c>
      <c r="L21" s="506">
        <v>34541.39</v>
      </c>
      <c r="M21" s="506">
        <v>33470.28</v>
      </c>
      <c r="N21" s="506">
        <v>33892.050000000003</v>
      </c>
      <c r="O21" s="506">
        <v>34185.370000000003</v>
      </c>
      <c r="P21" s="506">
        <v>36389.29</v>
      </c>
    </row>
    <row r="22" spans="1:16" ht="14.25" customHeight="1">
      <c r="A22" s="501"/>
      <c r="B22" s="502" t="s">
        <v>119</v>
      </c>
      <c r="C22" s="503"/>
      <c r="D22" s="506"/>
      <c r="E22" s="506"/>
      <c r="F22" s="506"/>
      <c r="G22" s="506"/>
      <c r="H22" s="506"/>
      <c r="I22" s="506"/>
      <c r="J22" s="506"/>
      <c r="K22" s="506"/>
      <c r="L22" s="506"/>
      <c r="M22" s="506"/>
      <c r="N22" s="506"/>
      <c r="O22" s="506"/>
      <c r="P22" s="506"/>
    </row>
    <row r="23" spans="1:16" ht="14.25" customHeight="1">
      <c r="A23" s="501"/>
      <c r="B23" s="501"/>
      <c r="C23" s="505" t="s">
        <v>288</v>
      </c>
      <c r="D23" s="506">
        <v>25769.5</v>
      </c>
      <c r="E23" s="506">
        <v>25756.49</v>
      </c>
      <c r="F23" s="506">
        <v>25679.41</v>
      </c>
      <c r="G23" s="506">
        <v>25328.240000000002</v>
      </c>
      <c r="H23" s="506">
        <v>24758.17</v>
      </c>
      <c r="I23" s="506">
        <v>24799.86</v>
      </c>
      <c r="J23" s="506">
        <v>24120.14</v>
      </c>
      <c r="K23" s="506">
        <v>26353.82</v>
      </c>
      <c r="L23" s="506">
        <v>26559.13</v>
      </c>
      <c r="M23" s="506">
        <v>27189.61</v>
      </c>
      <c r="N23" s="506">
        <v>27128.38</v>
      </c>
      <c r="O23" s="506">
        <v>26731.33</v>
      </c>
      <c r="P23" s="506">
        <v>26647.42</v>
      </c>
    </row>
    <row r="24" spans="1:16" ht="14.25" customHeight="1">
      <c r="A24" s="501"/>
      <c r="B24" s="501"/>
      <c r="C24" s="505" t="s">
        <v>289</v>
      </c>
      <c r="D24" s="506">
        <v>33887.39</v>
      </c>
      <c r="E24" s="506">
        <v>33377.97</v>
      </c>
      <c r="F24" s="506">
        <v>33949.339999999997</v>
      </c>
      <c r="G24" s="506">
        <v>39965.129999999997</v>
      </c>
      <c r="H24" s="506">
        <v>44914.41</v>
      </c>
      <c r="I24" s="506">
        <v>46488.22</v>
      </c>
      <c r="J24" s="506">
        <v>47026.78</v>
      </c>
      <c r="K24" s="506">
        <v>45533.65</v>
      </c>
      <c r="L24" s="506">
        <v>43152.56</v>
      </c>
      <c r="M24" s="506">
        <v>44492.12</v>
      </c>
      <c r="N24" s="506">
        <v>45567.19</v>
      </c>
      <c r="O24" s="506">
        <v>45135.77</v>
      </c>
      <c r="P24" s="506">
        <v>45174.9</v>
      </c>
    </row>
    <row r="25" spans="1:16" ht="14.25" customHeight="1">
      <c r="A25" s="501"/>
      <c r="B25" s="501"/>
      <c r="C25" s="505" t="s">
        <v>290</v>
      </c>
      <c r="D25" s="506">
        <v>184448.73</v>
      </c>
      <c r="E25" s="506">
        <v>179577.60000000001</v>
      </c>
      <c r="F25" s="506">
        <v>175382.42</v>
      </c>
      <c r="G25" s="506">
        <v>175291.04</v>
      </c>
      <c r="H25" s="506">
        <v>173070.39</v>
      </c>
      <c r="I25" s="506">
        <v>172075.03999999998</v>
      </c>
      <c r="J25" s="506">
        <v>167639.26999999999</v>
      </c>
      <c r="K25" s="506">
        <v>162435.04999999999</v>
      </c>
      <c r="L25" s="506">
        <v>162062.1</v>
      </c>
      <c r="M25" s="506">
        <v>167166.48000000001</v>
      </c>
      <c r="N25" s="506">
        <v>167494.25</v>
      </c>
      <c r="O25" s="506">
        <v>169701.84</v>
      </c>
      <c r="P25" s="506">
        <v>168778.94</v>
      </c>
    </row>
    <row r="26" spans="1:16" ht="14.25" customHeight="1">
      <c r="A26" s="501"/>
      <c r="B26" s="501"/>
      <c r="C26" s="505" t="s">
        <v>291</v>
      </c>
      <c r="D26" s="506">
        <v>49821.97</v>
      </c>
      <c r="E26" s="506">
        <v>45229.64</v>
      </c>
      <c r="F26" s="506">
        <v>41386.639999999999</v>
      </c>
      <c r="G26" s="506">
        <v>39901.97</v>
      </c>
      <c r="H26" s="506">
        <v>40815.629999999997</v>
      </c>
      <c r="I26" s="506">
        <v>39917.17</v>
      </c>
      <c r="J26" s="506">
        <v>38809.879999999997</v>
      </c>
      <c r="K26" s="506">
        <v>35185.269999999997</v>
      </c>
      <c r="L26" s="506">
        <v>34318.800000000003</v>
      </c>
      <c r="M26" s="506">
        <v>34710.17</v>
      </c>
      <c r="N26" s="506">
        <v>34981.980000000003</v>
      </c>
      <c r="O26" s="506">
        <v>35849.35</v>
      </c>
      <c r="P26" s="506">
        <v>34302.69</v>
      </c>
    </row>
    <row r="27" spans="1:16" ht="6" customHeight="1">
      <c r="A27" s="507"/>
      <c r="B27" s="507"/>
      <c r="C27" s="508"/>
      <c r="D27" s="509"/>
      <c r="E27" s="509"/>
      <c r="F27" s="509"/>
      <c r="G27" s="509"/>
      <c r="H27" s="509"/>
      <c r="I27" s="509"/>
      <c r="J27" s="509"/>
      <c r="K27" s="509"/>
      <c r="L27" s="509"/>
      <c r="M27" s="509"/>
      <c r="N27" s="509"/>
      <c r="O27" s="509"/>
      <c r="P27" s="509"/>
    </row>
    <row r="28" spans="1:16" ht="14.25" customHeight="1">
      <c r="A28" s="501"/>
      <c r="B28" s="502" t="s">
        <v>128</v>
      </c>
      <c r="C28" s="503"/>
      <c r="D28" s="510">
        <v>1868907.1900000002</v>
      </c>
      <c r="E28" s="510">
        <v>1830453</v>
      </c>
      <c r="F28" s="510">
        <v>1782032.6199999999</v>
      </c>
      <c r="G28" s="510">
        <v>1789551.1300000001</v>
      </c>
      <c r="H28" s="510">
        <v>1807842.6099999999</v>
      </c>
      <c r="I28" s="510">
        <v>1813353.5199999998</v>
      </c>
      <c r="J28" s="510">
        <v>1753406.5899999999</v>
      </c>
      <c r="K28" s="510">
        <v>1712319.4000000001</v>
      </c>
      <c r="L28" s="510">
        <v>1746649.2999999998</v>
      </c>
      <c r="M28" s="510">
        <v>1802769.1400000001</v>
      </c>
      <c r="N28" s="510">
        <v>1841053.6900000002</v>
      </c>
      <c r="O28" s="510">
        <v>1876856.76</v>
      </c>
      <c r="P28" s="510">
        <v>1884973.99</v>
      </c>
    </row>
    <row r="29" spans="1:16" ht="14.25" customHeight="1">
      <c r="A29" s="501"/>
      <c r="B29" s="501"/>
      <c r="C29" s="505" t="s">
        <v>288</v>
      </c>
      <c r="D29" s="506">
        <v>132003.41</v>
      </c>
      <c r="E29" s="506">
        <v>139994.78</v>
      </c>
      <c r="F29" s="506">
        <v>141940.85999999999</v>
      </c>
      <c r="G29" s="506">
        <v>153465.51999999999</v>
      </c>
      <c r="H29" s="506">
        <v>159099.09999999998</v>
      </c>
      <c r="I29" s="506">
        <v>173520.28999999998</v>
      </c>
      <c r="J29" s="506">
        <v>158570.06</v>
      </c>
      <c r="K29" s="506">
        <v>178963.41999999998</v>
      </c>
      <c r="L29" s="506">
        <v>203514.17</v>
      </c>
      <c r="M29" s="506">
        <v>217781.71999999997</v>
      </c>
      <c r="N29" s="506">
        <v>234219.93000000002</v>
      </c>
      <c r="O29" s="506">
        <v>250001.5</v>
      </c>
      <c r="P29" s="506">
        <v>268923.40999999997</v>
      </c>
    </row>
    <row r="30" spans="1:16" ht="13.5" customHeight="1">
      <c r="A30" s="501"/>
      <c r="B30" s="503"/>
      <c r="C30" s="505" t="s">
        <v>289</v>
      </c>
      <c r="D30" s="506">
        <v>328499.98</v>
      </c>
      <c r="E30" s="506">
        <v>329365.83999999997</v>
      </c>
      <c r="F30" s="506">
        <v>333985.94999999995</v>
      </c>
      <c r="G30" s="506">
        <v>355756.27</v>
      </c>
      <c r="H30" s="506">
        <v>378967.37</v>
      </c>
      <c r="I30" s="506">
        <v>385753.79999999993</v>
      </c>
      <c r="J30" s="506">
        <v>383738.63</v>
      </c>
      <c r="K30" s="506">
        <v>375782.32000000007</v>
      </c>
      <c r="L30" s="506">
        <v>386360.17</v>
      </c>
      <c r="M30" s="506">
        <v>410899.41000000003</v>
      </c>
      <c r="N30" s="506">
        <v>434630.33</v>
      </c>
      <c r="O30" s="506">
        <v>448131.43000000005</v>
      </c>
      <c r="P30" s="506">
        <v>451450.22000000003</v>
      </c>
    </row>
    <row r="31" spans="1:16" ht="14.25" customHeight="1">
      <c r="A31" s="501">
        <v>241</v>
      </c>
      <c r="B31" s="503"/>
      <c r="C31" s="505" t="s">
        <v>290</v>
      </c>
      <c r="D31" s="506">
        <v>1187740.21</v>
      </c>
      <c r="E31" s="506">
        <v>1158181.3400000001</v>
      </c>
      <c r="F31" s="506">
        <v>1119472.49</v>
      </c>
      <c r="G31" s="506">
        <v>1105993.99</v>
      </c>
      <c r="H31" s="506">
        <v>1095384.73</v>
      </c>
      <c r="I31" s="506">
        <v>1076083.68</v>
      </c>
      <c r="J31" s="506">
        <v>1045369.75</v>
      </c>
      <c r="K31" s="506">
        <v>1006069.6500000001</v>
      </c>
      <c r="L31" s="506">
        <v>1001706.5599999999</v>
      </c>
      <c r="M31" s="506">
        <v>1024071.2</v>
      </c>
      <c r="N31" s="506">
        <v>1023223.63</v>
      </c>
      <c r="O31" s="506">
        <v>1028100.24</v>
      </c>
      <c r="P31" s="506">
        <v>1013022.1399999999</v>
      </c>
    </row>
    <row r="32" spans="1:16" ht="14.25" customHeight="1">
      <c r="A32" s="501">
        <v>242</v>
      </c>
      <c r="B32" s="503"/>
      <c r="C32" s="505" t="s">
        <v>291</v>
      </c>
      <c r="D32" s="506">
        <v>220663.59</v>
      </c>
      <c r="E32" s="506">
        <v>202911.03999999998</v>
      </c>
      <c r="F32" s="506">
        <v>186633.32</v>
      </c>
      <c r="G32" s="506">
        <v>174335.35</v>
      </c>
      <c r="H32" s="506">
        <v>174391.41</v>
      </c>
      <c r="I32" s="506">
        <v>177995.75</v>
      </c>
      <c r="J32" s="506">
        <v>165728.15</v>
      </c>
      <c r="K32" s="506">
        <v>151504.01</v>
      </c>
      <c r="L32" s="506">
        <v>155068.4</v>
      </c>
      <c r="M32" s="506">
        <v>150016.81</v>
      </c>
      <c r="N32" s="506">
        <v>148979.80000000002</v>
      </c>
      <c r="O32" s="506">
        <v>150623.59</v>
      </c>
      <c r="P32" s="506">
        <v>151578.22</v>
      </c>
    </row>
    <row r="33" spans="1:16" ht="6" customHeight="1">
      <c r="A33" s="511"/>
      <c r="B33" s="511"/>
      <c r="C33" s="511"/>
      <c r="D33" s="511"/>
      <c r="E33" s="511"/>
      <c r="F33" s="511"/>
      <c r="G33" s="511"/>
      <c r="H33" s="511"/>
      <c r="I33" s="511"/>
      <c r="J33" s="511"/>
      <c r="K33" s="511"/>
      <c r="L33" s="511"/>
      <c r="M33" s="511"/>
      <c r="N33" s="511"/>
      <c r="O33" s="511"/>
      <c r="P33" s="511"/>
    </row>
    <row r="34" spans="1:16" ht="13.8">
      <c r="A34" s="512" t="s">
        <v>292</v>
      </c>
    </row>
    <row r="200" spans="3:3">
      <c r="C200" s="498" t="s">
        <v>123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3303-5833-4A49-9AF7-3F50AC0A0119}">
  <sheetPr codeName="Hoja29">
    <pageSetUpPr fitToPage="1"/>
  </sheetPr>
  <dimension ref="A1:H192"/>
  <sheetViews>
    <sheetView zoomScale="70" zoomScaleNormal="70" workbookViewId="0"/>
  </sheetViews>
  <sheetFormatPr baseColWidth="10" defaultColWidth="11.44140625" defaultRowHeight="13.2"/>
  <cols>
    <col min="1" max="1" width="4.44140625" style="515" customWidth="1"/>
    <col min="2" max="2" width="11.33203125" style="515" customWidth="1"/>
    <col min="3" max="3" width="40.6640625" style="515" customWidth="1"/>
    <col min="4" max="4" width="19.33203125" style="515" customWidth="1"/>
    <col min="5" max="6" width="21.33203125" style="515" customWidth="1"/>
    <col min="7" max="7" width="21.6640625" style="515" customWidth="1"/>
    <col min="8" max="8" width="22.33203125" style="515" customWidth="1"/>
    <col min="9" max="256" width="11.44140625" style="515"/>
    <col min="257" max="257" width="4.44140625" style="515" customWidth="1"/>
    <col min="258" max="258" width="11.33203125" style="515" customWidth="1"/>
    <col min="259" max="259" width="40.6640625" style="515" customWidth="1"/>
    <col min="260" max="260" width="19.33203125" style="515" customWidth="1"/>
    <col min="261" max="262" width="21.33203125" style="515" customWidth="1"/>
    <col min="263" max="263" width="21.6640625" style="515" customWidth="1"/>
    <col min="264" max="264" width="22.33203125" style="515" customWidth="1"/>
    <col min="265" max="512" width="11.44140625" style="515"/>
    <col min="513" max="513" width="4.44140625" style="515" customWidth="1"/>
    <col min="514" max="514" width="11.33203125" style="515" customWidth="1"/>
    <col min="515" max="515" width="40.6640625" style="515" customWidth="1"/>
    <col min="516" max="516" width="19.33203125" style="515" customWidth="1"/>
    <col min="517" max="518" width="21.33203125" style="515" customWidth="1"/>
    <col min="519" max="519" width="21.6640625" style="515" customWidth="1"/>
    <col min="520" max="520" width="22.33203125" style="515" customWidth="1"/>
    <col min="521" max="768" width="11.44140625" style="515"/>
    <col min="769" max="769" width="4.44140625" style="515" customWidth="1"/>
    <col min="770" max="770" width="11.33203125" style="515" customWidth="1"/>
    <col min="771" max="771" width="40.6640625" style="515" customWidth="1"/>
    <col min="772" max="772" width="19.33203125" style="515" customWidth="1"/>
    <col min="773" max="774" width="21.33203125" style="515" customWidth="1"/>
    <col min="775" max="775" width="21.6640625" style="515" customWidth="1"/>
    <col min="776" max="776" width="22.33203125" style="515" customWidth="1"/>
    <col min="777" max="1024" width="11.44140625" style="515"/>
    <col min="1025" max="1025" width="4.44140625" style="515" customWidth="1"/>
    <col min="1026" max="1026" width="11.33203125" style="515" customWidth="1"/>
    <col min="1027" max="1027" width="40.6640625" style="515" customWidth="1"/>
    <col min="1028" max="1028" width="19.33203125" style="515" customWidth="1"/>
    <col min="1029" max="1030" width="21.33203125" style="515" customWidth="1"/>
    <col min="1031" max="1031" width="21.6640625" style="515" customWidth="1"/>
    <col min="1032" max="1032" width="22.33203125" style="515" customWidth="1"/>
    <col min="1033" max="1280" width="11.44140625" style="515"/>
    <col min="1281" max="1281" width="4.44140625" style="515" customWidth="1"/>
    <col min="1282" max="1282" width="11.33203125" style="515" customWidth="1"/>
    <col min="1283" max="1283" width="40.6640625" style="515" customWidth="1"/>
    <col min="1284" max="1284" width="19.33203125" style="515" customWidth="1"/>
    <col min="1285" max="1286" width="21.33203125" style="515" customWidth="1"/>
    <col min="1287" max="1287" width="21.6640625" style="515" customWidth="1"/>
    <col min="1288" max="1288" width="22.33203125" style="515" customWidth="1"/>
    <col min="1289" max="1536" width="11.44140625" style="515"/>
    <col min="1537" max="1537" width="4.44140625" style="515" customWidth="1"/>
    <col min="1538" max="1538" width="11.33203125" style="515" customWidth="1"/>
    <col min="1539" max="1539" width="40.6640625" style="515" customWidth="1"/>
    <col min="1540" max="1540" width="19.33203125" style="515" customWidth="1"/>
    <col min="1541" max="1542" width="21.33203125" style="515" customWidth="1"/>
    <col min="1543" max="1543" width="21.6640625" style="515" customWidth="1"/>
    <col min="1544" max="1544" width="22.33203125" style="515" customWidth="1"/>
    <col min="1545" max="1792" width="11.44140625" style="515"/>
    <col min="1793" max="1793" width="4.44140625" style="515" customWidth="1"/>
    <col min="1794" max="1794" width="11.33203125" style="515" customWidth="1"/>
    <col min="1795" max="1795" width="40.6640625" style="515" customWidth="1"/>
    <col min="1796" max="1796" width="19.33203125" style="515" customWidth="1"/>
    <col min="1797" max="1798" width="21.33203125" style="515" customWidth="1"/>
    <col min="1799" max="1799" width="21.6640625" style="515" customWidth="1"/>
    <col min="1800" max="1800" width="22.33203125" style="515" customWidth="1"/>
    <col min="1801" max="2048" width="11.44140625" style="515"/>
    <col min="2049" max="2049" width="4.44140625" style="515" customWidth="1"/>
    <col min="2050" max="2050" width="11.33203125" style="515" customWidth="1"/>
    <col min="2051" max="2051" width="40.6640625" style="515" customWidth="1"/>
    <col min="2052" max="2052" width="19.33203125" style="515" customWidth="1"/>
    <col min="2053" max="2054" width="21.33203125" style="515" customWidth="1"/>
    <col min="2055" max="2055" width="21.6640625" style="515" customWidth="1"/>
    <col min="2056" max="2056" width="22.33203125" style="515" customWidth="1"/>
    <col min="2057" max="2304" width="11.44140625" style="515"/>
    <col min="2305" max="2305" width="4.44140625" style="515" customWidth="1"/>
    <col min="2306" max="2306" width="11.33203125" style="515" customWidth="1"/>
    <col min="2307" max="2307" width="40.6640625" style="515" customWidth="1"/>
    <col min="2308" max="2308" width="19.33203125" style="515" customWidth="1"/>
    <col min="2309" max="2310" width="21.33203125" style="515" customWidth="1"/>
    <col min="2311" max="2311" width="21.6640625" style="515" customWidth="1"/>
    <col min="2312" max="2312" width="22.33203125" style="515" customWidth="1"/>
    <col min="2313" max="2560" width="11.44140625" style="515"/>
    <col min="2561" max="2561" width="4.44140625" style="515" customWidth="1"/>
    <col min="2562" max="2562" width="11.33203125" style="515" customWidth="1"/>
    <col min="2563" max="2563" width="40.6640625" style="515" customWidth="1"/>
    <col min="2564" max="2564" width="19.33203125" style="515" customWidth="1"/>
    <col min="2565" max="2566" width="21.33203125" style="515" customWidth="1"/>
    <col min="2567" max="2567" width="21.6640625" style="515" customWidth="1"/>
    <col min="2568" max="2568" width="22.33203125" style="515" customWidth="1"/>
    <col min="2569" max="2816" width="11.44140625" style="515"/>
    <col min="2817" max="2817" width="4.44140625" style="515" customWidth="1"/>
    <col min="2818" max="2818" width="11.33203125" style="515" customWidth="1"/>
    <col min="2819" max="2819" width="40.6640625" style="515" customWidth="1"/>
    <col min="2820" max="2820" width="19.33203125" style="515" customWidth="1"/>
    <col min="2821" max="2822" width="21.33203125" style="515" customWidth="1"/>
    <col min="2823" max="2823" width="21.6640625" style="515" customWidth="1"/>
    <col min="2824" max="2824" width="22.33203125" style="515" customWidth="1"/>
    <col min="2825" max="3072" width="11.44140625" style="515"/>
    <col min="3073" max="3073" width="4.44140625" style="515" customWidth="1"/>
    <col min="3074" max="3074" width="11.33203125" style="515" customWidth="1"/>
    <col min="3075" max="3075" width="40.6640625" style="515" customWidth="1"/>
    <col min="3076" max="3076" width="19.33203125" style="515" customWidth="1"/>
    <col min="3077" max="3078" width="21.33203125" style="515" customWidth="1"/>
    <col min="3079" max="3079" width="21.6640625" style="515" customWidth="1"/>
    <col min="3080" max="3080" width="22.33203125" style="515" customWidth="1"/>
    <col min="3081" max="3328" width="11.44140625" style="515"/>
    <col min="3329" max="3329" width="4.44140625" style="515" customWidth="1"/>
    <col min="3330" max="3330" width="11.33203125" style="515" customWidth="1"/>
    <col min="3331" max="3331" width="40.6640625" style="515" customWidth="1"/>
    <col min="3332" max="3332" width="19.33203125" style="515" customWidth="1"/>
    <col min="3333" max="3334" width="21.33203125" style="515" customWidth="1"/>
    <col min="3335" max="3335" width="21.6640625" style="515" customWidth="1"/>
    <col min="3336" max="3336" width="22.33203125" style="515" customWidth="1"/>
    <col min="3337" max="3584" width="11.44140625" style="515"/>
    <col min="3585" max="3585" width="4.44140625" style="515" customWidth="1"/>
    <col min="3586" max="3586" width="11.33203125" style="515" customWidth="1"/>
    <col min="3587" max="3587" width="40.6640625" style="515" customWidth="1"/>
    <col min="3588" max="3588" width="19.33203125" style="515" customWidth="1"/>
    <col min="3589" max="3590" width="21.33203125" style="515" customWidth="1"/>
    <col min="3591" max="3591" width="21.6640625" style="515" customWidth="1"/>
    <col min="3592" max="3592" width="22.33203125" style="515" customWidth="1"/>
    <col min="3593" max="3840" width="11.44140625" style="515"/>
    <col min="3841" max="3841" width="4.44140625" style="515" customWidth="1"/>
    <col min="3842" max="3842" width="11.33203125" style="515" customWidth="1"/>
    <col min="3843" max="3843" width="40.6640625" style="515" customWidth="1"/>
    <col min="3844" max="3844" width="19.33203125" style="515" customWidth="1"/>
    <col min="3845" max="3846" width="21.33203125" style="515" customWidth="1"/>
    <col min="3847" max="3847" width="21.6640625" style="515" customWidth="1"/>
    <col min="3848" max="3848" width="22.33203125" style="515" customWidth="1"/>
    <col min="3849" max="4096" width="11.44140625" style="515"/>
    <col min="4097" max="4097" width="4.44140625" style="515" customWidth="1"/>
    <col min="4098" max="4098" width="11.33203125" style="515" customWidth="1"/>
    <col min="4099" max="4099" width="40.6640625" style="515" customWidth="1"/>
    <col min="4100" max="4100" width="19.33203125" style="515" customWidth="1"/>
    <col min="4101" max="4102" width="21.33203125" style="515" customWidth="1"/>
    <col min="4103" max="4103" width="21.6640625" style="515" customWidth="1"/>
    <col min="4104" max="4104" width="22.33203125" style="515" customWidth="1"/>
    <col min="4105" max="4352" width="11.44140625" style="515"/>
    <col min="4353" max="4353" width="4.44140625" style="515" customWidth="1"/>
    <col min="4354" max="4354" width="11.33203125" style="515" customWidth="1"/>
    <col min="4355" max="4355" width="40.6640625" style="515" customWidth="1"/>
    <col min="4356" max="4356" width="19.33203125" style="515" customWidth="1"/>
    <col min="4357" max="4358" width="21.33203125" style="515" customWidth="1"/>
    <col min="4359" max="4359" width="21.6640625" style="515" customWidth="1"/>
    <col min="4360" max="4360" width="22.33203125" style="515" customWidth="1"/>
    <col min="4361" max="4608" width="11.44140625" style="515"/>
    <col min="4609" max="4609" width="4.44140625" style="515" customWidth="1"/>
    <col min="4610" max="4610" width="11.33203125" style="515" customWidth="1"/>
    <col min="4611" max="4611" width="40.6640625" style="515" customWidth="1"/>
    <col min="4612" max="4612" width="19.33203125" style="515" customWidth="1"/>
    <col min="4613" max="4614" width="21.33203125" style="515" customWidth="1"/>
    <col min="4615" max="4615" width="21.6640625" style="515" customWidth="1"/>
    <col min="4616" max="4616" width="22.33203125" style="515" customWidth="1"/>
    <col min="4617" max="4864" width="11.44140625" style="515"/>
    <col min="4865" max="4865" width="4.44140625" style="515" customWidth="1"/>
    <col min="4866" max="4866" width="11.33203125" style="515" customWidth="1"/>
    <col min="4867" max="4867" width="40.6640625" style="515" customWidth="1"/>
    <col min="4868" max="4868" width="19.33203125" style="515" customWidth="1"/>
    <col min="4869" max="4870" width="21.33203125" style="515" customWidth="1"/>
    <col min="4871" max="4871" width="21.6640625" style="515" customWidth="1"/>
    <col min="4872" max="4872" width="22.33203125" style="515" customWidth="1"/>
    <col min="4873" max="5120" width="11.44140625" style="515"/>
    <col min="5121" max="5121" width="4.44140625" style="515" customWidth="1"/>
    <col min="5122" max="5122" width="11.33203125" style="515" customWidth="1"/>
    <col min="5123" max="5123" width="40.6640625" style="515" customWidth="1"/>
    <col min="5124" max="5124" width="19.33203125" style="515" customWidth="1"/>
    <col min="5125" max="5126" width="21.33203125" style="515" customWidth="1"/>
    <col min="5127" max="5127" width="21.6640625" style="515" customWidth="1"/>
    <col min="5128" max="5128" width="22.33203125" style="515" customWidth="1"/>
    <col min="5129" max="5376" width="11.44140625" style="515"/>
    <col min="5377" max="5377" width="4.44140625" style="515" customWidth="1"/>
    <col min="5378" max="5378" width="11.33203125" style="515" customWidth="1"/>
    <col min="5379" max="5379" width="40.6640625" style="515" customWidth="1"/>
    <col min="5380" max="5380" width="19.33203125" style="515" customWidth="1"/>
    <col min="5381" max="5382" width="21.33203125" style="515" customWidth="1"/>
    <col min="5383" max="5383" width="21.6640625" style="515" customWidth="1"/>
    <col min="5384" max="5384" width="22.33203125" style="515" customWidth="1"/>
    <col min="5385" max="5632" width="11.44140625" style="515"/>
    <col min="5633" max="5633" width="4.44140625" style="515" customWidth="1"/>
    <col min="5634" max="5634" width="11.33203125" style="515" customWidth="1"/>
    <col min="5635" max="5635" width="40.6640625" style="515" customWidth="1"/>
    <col min="5636" max="5636" width="19.33203125" style="515" customWidth="1"/>
    <col min="5637" max="5638" width="21.33203125" style="515" customWidth="1"/>
    <col min="5639" max="5639" width="21.6640625" style="515" customWidth="1"/>
    <col min="5640" max="5640" width="22.33203125" style="515" customWidth="1"/>
    <col min="5641" max="5888" width="11.44140625" style="515"/>
    <col min="5889" max="5889" width="4.44140625" style="515" customWidth="1"/>
    <col min="5890" max="5890" width="11.33203125" style="515" customWidth="1"/>
    <col min="5891" max="5891" width="40.6640625" style="515" customWidth="1"/>
    <col min="5892" max="5892" width="19.33203125" style="515" customWidth="1"/>
    <col min="5893" max="5894" width="21.33203125" style="515" customWidth="1"/>
    <col min="5895" max="5895" width="21.6640625" style="515" customWidth="1"/>
    <col min="5896" max="5896" width="22.33203125" style="515" customWidth="1"/>
    <col min="5897" max="6144" width="11.44140625" style="515"/>
    <col min="6145" max="6145" width="4.44140625" style="515" customWidth="1"/>
    <col min="6146" max="6146" width="11.33203125" style="515" customWidth="1"/>
    <col min="6147" max="6147" width="40.6640625" style="515" customWidth="1"/>
    <col min="6148" max="6148" width="19.33203125" style="515" customWidth="1"/>
    <col min="6149" max="6150" width="21.33203125" style="515" customWidth="1"/>
    <col min="6151" max="6151" width="21.6640625" style="515" customWidth="1"/>
    <col min="6152" max="6152" width="22.33203125" style="515" customWidth="1"/>
    <col min="6153" max="6400" width="11.44140625" style="515"/>
    <col min="6401" max="6401" width="4.44140625" style="515" customWidth="1"/>
    <col min="6402" max="6402" width="11.33203125" style="515" customWidth="1"/>
    <col min="6403" max="6403" width="40.6640625" style="515" customWidth="1"/>
    <col min="6404" max="6404" width="19.33203125" style="515" customWidth="1"/>
    <col min="6405" max="6406" width="21.33203125" style="515" customWidth="1"/>
    <col min="6407" max="6407" width="21.6640625" style="515" customWidth="1"/>
    <col min="6408" max="6408" width="22.33203125" style="515" customWidth="1"/>
    <col min="6409" max="6656" width="11.44140625" style="515"/>
    <col min="6657" max="6657" width="4.44140625" style="515" customWidth="1"/>
    <col min="6658" max="6658" width="11.33203125" style="515" customWidth="1"/>
    <col min="6659" max="6659" width="40.6640625" style="515" customWidth="1"/>
    <col min="6660" max="6660" width="19.33203125" style="515" customWidth="1"/>
    <col min="6661" max="6662" width="21.33203125" style="515" customWidth="1"/>
    <col min="6663" max="6663" width="21.6640625" style="515" customWidth="1"/>
    <col min="6664" max="6664" width="22.33203125" style="515" customWidth="1"/>
    <col min="6665" max="6912" width="11.44140625" style="515"/>
    <col min="6913" max="6913" width="4.44140625" style="515" customWidth="1"/>
    <col min="6914" max="6914" width="11.33203125" style="515" customWidth="1"/>
    <col min="6915" max="6915" width="40.6640625" style="515" customWidth="1"/>
    <col min="6916" max="6916" width="19.33203125" style="515" customWidth="1"/>
    <col min="6917" max="6918" width="21.33203125" style="515" customWidth="1"/>
    <col min="6919" max="6919" width="21.6640625" style="515" customWidth="1"/>
    <col min="6920" max="6920" width="22.33203125" style="515" customWidth="1"/>
    <col min="6921" max="7168" width="11.44140625" style="515"/>
    <col min="7169" max="7169" width="4.44140625" style="515" customWidth="1"/>
    <col min="7170" max="7170" width="11.33203125" style="515" customWidth="1"/>
    <col min="7171" max="7171" width="40.6640625" style="515" customWidth="1"/>
    <col min="7172" max="7172" width="19.33203125" style="515" customWidth="1"/>
    <col min="7173" max="7174" width="21.33203125" style="515" customWidth="1"/>
    <col min="7175" max="7175" width="21.6640625" style="515" customWidth="1"/>
    <col min="7176" max="7176" width="22.33203125" style="515" customWidth="1"/>
    <col min="7177" max="7424" width="11.44140625" style="515"/>
    <col min="7425" max="7425" width="4.44140625" style="515" customWidth="1"/>
    <col min="7426" max="7426" width="11.33203125" style="515" customWidth="1"/>
    <col min="7427" max="7427" width="40.6640625" style="515" customWidth="1"/>
    <col min="7428" max="7428" width="19.33203125" style="515" customWidth="1"/>
    <col min="7429" max="7430" width="21.33203125" style="515" customWidth="1"/>
    <col min="7431" max="7431" width="21.6640625" style="515" customWidth="1"/>
    <col min="7432" max="7432" width="22.33203125" style="515" customWidth="1"/>
    <col min="7433" max="7680" width="11.44140625" style="515"/>
    <col min="7681" max="7681" width="4.44140625" style="515" customWidth="1"/>
    <col min="7682" max="7682" width="11.33203125" style="515" customWidth="1"/>
    <col min="7683" max="7683" width="40.6640625" style="515" customWidth="1"/>
    <col min="7684" max="7684" width="19.33203125" style="515" customWidth="1"/>
    <col min="7685" max="7686" width="21.33203125" style="515" customWidth="1"/>
    <col min="7687" max="7687" width="21.6640625" style="515" customWidth="1"/>
    <col min="7688" max="7688" width="22.33203125" style="515" customWidth="1"/>
    <col min="7689" max="7936" width="11.44140625" style="515"/>
    <col min="7937" max="7937" width="4.44140625" style="515" customWidth="1"/>
    <col min="7938" max="7938" width="11.33203125" style="515" customWidth="1"/>
    <col min="7939" max="7939" width="40.6640625" style="515" customWidth="1"/>
    <col min="7940" max="7940" width="19.33203125" style="515" customWidth="1"/>
    <col min="7941" max="7942" width="21.33203125" style="515" customWidth="1"/>
    <col min="7943" max="7943" width="21.6640625" style="515" customWidth="1"/>
    <col min="7944" max="7944" width="22.33203125" style="515" customWidth="1"/>
    <col min="7945" max="8192" width="11.44140625" style="515"/>
    <col min="8193" max="8193" width="4.44140625" style="515" customWidth="1"/>
    <col min="8194" max="8194" width="11.33203125" style="515" customWidth="1"/>
    <col min="8195" max="8195" width="40.6640625" style="515" customWidth="1"/>
    <col min="8196" max="8196" width="19.33203125" style="515" customWidth="1"/>
    <col min="8197" max="8198" width="21.33203125" style="515" customWidth="1"/>
    <col min="8199" max="8199" width="21.6640625" style="515" customWidth="1"/>
    <col min="8200" max="8200" width="22.33203125" style="515" customWidth="1"/>
    <col min="8201" max="8448" width="11.44140625" style="515"/>
    <col min="8449" max="8449" width="4.44140625" style="515" customWidth="1"/>
    <col min="8450" max="8450" width="11.33203125" style="515" customWidth="1"/>
    <col min="8451" max="8451" width="40.6640625" style="515" customWidth="1"/>
    <col min="8452" max="8452" width="19.33203125" style="515" customWidth="1"/>
    <col min="8453" max="8454" width="21.33203125" style="515" customWidth="1"/>
    <col min="8455" max="8455" width="21.6640625" style="515" customWidth="1"/>
    <col min="8456" max="8456" width="22.33203125" style="515" customWidth="1"/>
    <col min="8457" max="8704" width="11.44140625" style="515"/>
    <col min="8705" max="8705" width="4.44140625" style="515" customWidth="1"/>
    <col min="8706" max="8706" width="11.33203125" style="515" customWidth="1"/>
    <col min="8707" max="8707" width="40.6640625" style="515" customWidth="1"/>
    <col min="8708" max="8708" width="19.33203125" style="515" customWidth="1"/>
    <col min="8709" max="8710" width="21.33203125" style="515" customWidth="1"/>
    <col min="8711" max="8711" width="21.6640625" style="515" customWidth="1"/>
    <col min="8712" max="8712" width="22.33203125" style="515" customWidth="1"/>
    <col min="8713" max="8960" width="11.44140625" style="515"/>
    <col min="8961" max="8961" width="4.44140625" style="515" customWidth="1"/>
    <col min="8962" max="8962" width="11.33203125" style="515" customWidth="1"/>
    <col min="8963" max="8963" width="40.6640625" style="515" customWidth="1"/>
    <col min="8964" max="8964" width="19.33203125" style="515" customWidth="1"/>
    <col min="8965" max="8966" width="21.33203125" style="515" customWidth="1"/>
    <col min="8967" max="8967" width="21.6640625" style="515" customWidth="1"/>
    <col min="8968" max="8968" width="22.33203125" style="515" customWidth="1"/>
    <col min="8969" max="9216" width="11.44140625" style="515"/>
    <col min="9217" max="9217" width="4.44140625" style="515" customWidth="1"/>
    <col min="9218" max="9218" width="11.33203125" style="515" customWidth="1"/>
    <col min="9219" max="9219" width="40.6640625" style="515" customWidth="1"/>
    <col min="9220" max="9220" width="19.33203125" style="515" customWidth="1"/>
    <col min="9221" max="9222" width="21.33203125" style="515" customWidth="1"/>
    <col min="9223" max="9223" width="21.6640625" style="515" customWidth="1"/>
    <col min="9224" max="9224" width="22.33203125" style="515" customWidth="1"/>
    <col min="9225" max="9472" width="11.44140625" style="515"/>
    <col min="9473" max="9473" width="4.44140625" style="515" customWidth="1"/>
    <col min="9474" max="9474" width="11.33203125" style="515" customWidth="1"/>
    <col min="9475" max="9475" width="40.6640625" style="515" customWidth="1"/>
    <col min="9476" max="9476" width="19.33203125" style="515" customWidth="1"/>
    <col min="9477" max="9478" width="21.33203125" style="515" customWidth="1"/>
    <col min="9479" max="9479" width="21.6640625" style="515" customWidth="1"/>
    <col min="9480" max="9480" width="22.33203125" style="515" customWidth="1"/>
    <col min="9481" max="9728" width="11.44140625" style="515"/>
    <col min="9729" max="9729" width="4.44140625" style="515" customWidth="1"/>
    <col min="9730" max="9730" width="11.33203125" style="515" customWidth="1"/>
    <col min="9731" max="9731" width="40.6640625" style="515" customWidth="1"/>
    <col min="9732" max="9732" width="19.33203125" style="515" customWidth="1"/>
    <col min="9733" max="9734" width="21.33203125" style="515" customWidth="1"/>
    <col min="9735" max="9735" width="21.6640625" style="515" customWidth="1"/>
    <col min="9736" max="9736" width="22.33203125" style="515" customWidth="1"/>
    <col min="9737" max="9984" width="11.44140625" style="515"/>
    <col min="9985" max="9985" width="4.44140625" style="515" customWidth="1"/>
    <col min="9986" max="9986" width="11.33203125" style="515" customWidth="1"/>
    <col min="9987" max="9987" width="40.6640625" style="515" customWidth="1"/>
    <col min="9988" max="9988" width="19.33203125" style="515" customWidth="1"/>
    <col min="9989" max="9990" width="21.33203125" style="515" customWidth="1"/>
    <col min="9991" max="9991" width="21.6640625" style="515" customWidth="1"/>
    <col min="9992" max="9992" width="22.33203125" style="515" customWidth="1"/>
    <col min="9993" max="10240" width="11.44140625" style="515"/>
    <col min="10241" max="10241" width="4.44140625" style="515" customWidth="1"/>
    <col min="10242" max="10242" width="11.33203125" style="515" customWidth="1"/>
    <col min="10243" max="10243" width="40.6640625" style="515" customWidth="1"/>
    <col min="10244" max="10244" width="19.33203125" style="515" customWidth="1"/>
    <col min="10245" max="10246" width="21.33203125" style="515" customWidth="1"/>
    <col min="10247" max="10247" width="21.6640625" style="515" customWidth="1"/>
    <col min="10248" max="10248" width="22.33203125" style="515" customWidth="1"/>
    <col min="10249" max="10496" width="11.44140625" style="515"/>
    <col min="10497" max="10497" width="4.44140625" style="515" customWidth="1"/>
    <col min="10498" max="10498" width="11.33203125" style="515" customWidth="1"/>
    <col min="10499" max="10499" width="40.6640625" style="515" customWidth="1"/>
    <col min="10500" max="10500" width="19.33203125" style="515" customWidth="1"/>
    <col min="10501" max="10502" width="21.33203125" style="515" customWidth="1"/>
    <col min="10503" max="10503" width="21.6640625" style="515" customWidth="1"/>
    <col min="10504" max="10504" width="22.33203125" style="515" customWidth="1"/>
    <col min="10505" max="10752" width="11.44140625" style="515"/>
    <col min="10753" max="10753" width="4.44140625" style="515" customWidth="1"/>
    <col min="10754" max="10754" width="11.33203125" style="515" customWidth="1"/>
    <col min="10755" max="10755" width="40.6640625" style="515" customWidth="1"/>
    <col min="10756" max="10756" width="19.33203125" style="515" customWidth="1"/>
    <col min="10757" max="10758" width="21.33203125" style="515" customWidth="1"/>
    <col min="10759" max="10759" width="21.6640625" style="515" customWidth="1"/>
    <col min="10760" max="10760" width="22.33203125" style="515" customWidth="1"/>
    <col min="10761" max="11008" width="11.44140625" style="515"/>
    <col min="11009" max="11009" width="4.44140625" style="515" customWidth="1"/>
    <col min="11010" max="11010" width="11.33203125" style="515" customWidth="1"/>
    <col min="11011" max="11011" width="40.6640625" style="515" customWidth="1"/>
    <col min="11012" max="11012" width="19.33203125" style="515" customWidth="1"/>
    <col min="11013" max="11014" width="21.33203125" style="515" customWidth="1"/>
    <col min="11015" max="11015" width="21.6640625" style="515" customWidth="1"/>
    <col min="11016" max="11016" width="22.33203125" style="515" customWidth="1"/>
    <col min="11017" max="11264" width="11.44140625" style="515"/>
    <col min="11265" max="11265" width="4.44140625" style="515" customWidth="1"/>
    <col min="11266" max="11266" width="11.33203125" style="515" customWidth="1"/>
    <col min="11267" max="11267" width="40.6640625" style="515" customWidth="1"/>
    <col min="11268" max="11268" width="19.33203125" style="515" customWidth="1"/>
    <col min="11269" max="11270" width="21.33203125" style="515" customWidth="1"/>
    <col min="11271" max="11271" width="21.6640625" style="515" customWidth="1"/>
    <col min="11272" max="11272" width="22.33203125" style="515" customWidth="1"/>
    <col min="11273" max="11520" width="11.44140625" style="515"/>
    <col min="11521" max="11521" width="4.44140625" style="515" customWidth="1"/>
    <col min="11522" max="11522" width="11.33203125" style="515" customWidth="1"/>
    <col min="11523" max="11523" width="40.6640625" style="515" customWidth="1"/>
    <col min="11524" max="11524" width="19.33203125" style="515" customWidth="1"/>
    <col min="11525" max="11526" width="21.33203125" style="515" customWidth="1"/>
    <col min="11527" max="11527" width="21.6640625" style="515" customWidth="1"/>
    <col min="11528" max="11528" width="22.33203125" style="515" customWidth="1"/>
    <col min="11529" max="11776" width="11.44140625" style="515"/>
    <col min="11777" max="11777" width="4.44140625" style="515" customWidth="1"/>
    <col min="11778" max="11778" width="11.33203125" style="515" customWidth="1"/>
    <col min="11779" max="11779" width="40.6640625" style="515" customWidth="1"/>
    <col min="11780" max="11780" width="19.33203125" style="515" customWidth="1"/>
    <col min="11781" max="11782" width="21.33203125" style="515" customWidth="1"/>
    <col min="11783" max="11783" width="21.6640625" style="515" customWidth="1"/>
    <col min="11784" max="11784" width="22.33203125" style="515" customWidth="1"/>
    <col min="11785" max="12032" width="11.44140625" style="515"/>
    <col min="12033" max="12033" width="4.44140625" style="515" customWidth="1"/>
    <col min="12034" max="12034" width="11.33203125" style="515" customWidth="1"/>
    <col min="12035" max="12035" width="40.6640625" style="515" customWidth="1"/>
    <col min="12036" max="12036" width="19.33203125" style="515" customWidth="1"/>
    <col min="12037" max="12038" width="21.33203125" style="515" customWidth="1"/>
    <col min="12039" max="12039" width="21.6640625" style="515" customWidth="1"/>
    <col min="12040" max="12040" width="22.33203125" style="515" customWidth="1"/>
    <col min="12041" max="12288" width="11.44140625" style="515"/>
    <col min="12289" max="12289" width="4.44140625" style="515" customWidth="1"/>
    <col min="12290" max="12290" width="11.33203125" style="515" customWidth="1"/>
    <col min="12291" max="12291" width="40.6640625" style="515" customWidth="1"/>
    <col min="12292" max="12292" width="19.33203125" style="515" customWidth="1"/>
    <col min="12293" max="12294" width="21.33203125" style="515" customWidth="1"/>
    <col min="12295" max="12295" width="21.6640625" style="515" customWidth="1"/>
    <col min="12296" max="12296" width="22.33203125" style="515" customWidth="1"/>
    <col min="12297" max="12544" width="11.44140625" style="515"/>
    <col min="12545" max="12545" width="4.44140625" style="515" customWidth="1"/>
    <col min="12546" max="12546" width="11.33203125" style="515" customWidth="1"/>
    <col min="12547" max="12547" width="40.6640625" style="515" customWidth="1"/>
    <col min="12548" max="12548" width="19.33203125" style="515" customWidth="1"/>
    <col min="12549" max="12550" width="21.33203125" style="515" customWidth="1"/>
    <col min="12551" max="12551" width="21.6640625" style="515" customWidth="1"/>
    <col min="12552" max="12552" width="22.33203125" style="515" customWidth="1"/>
    <col min="12553" max="12800" width="11.44140625" style="515"/>
    <col min="12801" max="12801" width="4.44140625" style="515" customWidth="1"/>
    <col min="12802" max="12802" width="11.33203125" style="515" customWidth="1"/>
    <col min="12803" max="12803" width="40.6640625" style="515" customWidth="1"/>
    <col min="12804" max="12804" width="19.33203125" style="515" customWidth="1"/>
    <col min="12805" max="12806" width="21.33203125" style="515" customWidth="1"/>
    <col min="12807" max="12807" width="21.6640625" style="515" customWidth="1"/>
    <col min="12808" max="12808" width="22.33203125" style="515" customWidth="1"/>
    <col min="12809" max="13056" width="11.44140625" style="515"/>
    <col min="13057" max="13057" width="4.44140625" style="515" customWidth="1"/>
    <col min="13058" max="13058" width="11.33203125" style="515" customWidth="1"/>
    <col min="13059" max="13059" width="40.6640625" style="515" customWidth="1"/>
    <col min="13060" max="13060" width="19.33203125" style="515" customWidth="1"/>
    <col min="13061" max="13062" width="21.33203125" style="515" customWidth="1"/>
    <col min="13063" max="13063" width="21.6640625" style="515" customWidth="1"/>
    <col min="13064" max="13064" width="22.33203125" style="515" customWidth="1"/>
    <col min="13065" max="13312" width="11.44140625" style="515"/>
    <col min="13313" max="13313" width="4.44140625" style="515" customWidth="1"/>
    <col min="13314" max="13314" width="11.33203125" style="515" customWidth="1"/>
    <col min="13315" max="13315" width="40.6640625" style="515" customWidth="1"/>
    <col min="13316" max="13316" width="19.33203125" style="515" customWidth="1"/>
    <col min="13317" max="13318" width="21.33203125" style="515" customWidth="1"/>
    <col min="13319" max="13319" width="21.6640625" style="515" customWidth="1"/>
    <col min="13320" max="13320" width="22.33203125" style="515" customWidth="1"/>
    <col min="13321" max="13568" width="11.44140625" style="515"/>
    <col min="13569" max="13569" width="4.44140625" style="515" customWidth="1"/>
    <col min="13570" max="13570" width="11.33203125" style="515" customWidth="1"/>
    <col min="13571" max="13571" width="40.6640625" style="515" customWidth="1"/>
    <col min="13572" max="13572" width="19.33203125" style="515" customWidth="1"/>
    <col min="13573" max="13574" width="21.33203125" style="515" customWidth="1"/>
    <col min="13575" max="13575" width="21.6640625" style="515" customWidth="1"/>
    <col min="13576" max="13576" width="22.33203125" style="515" customWidth="1"/>
    <col min="13577" max="13824" width="11.44140625" style="515"/>
    <col min="13825" max="13825" width="4.44140625" style="515" customWidth="1"/>
    <col min="13826" max="13826" width="11.33203125" style="515" customWidth="1"/>
    <col min="13827" max="13827" width="40.6640625" style="515" customWidth="1"/>
    <col min="13828" max="13828" width="19.33203125" style="515" customWidth="1"/>
    <col min="13829" max="13830" width="21.33203125" style="515" customWidth="1"/>
    <col min="13831" max="13831" width="21.6640625" style="515" customWidth="1"/>
    <col min="13832" max="13832" width="22.33203125" style="515" customWidth="1"/>
    <col min="13833" max="14080" width="11.44140625" style="515"/>
    <col min="14081" max="14081" width="4.44140625" style="515" customWidth="1"/>
    <col min="14082" max="14082" width="11.33203125" style="515" customWidth="1"/>
    <col min="14083" max="14083" width="40.6640625" style="515" customWidth="1"/>
    <col min="14084" max="14084" width="19.33203125" style="515" customWidth="1"/>
    <col min="14085" max="14086" width="21.33203125" style="515" customWidth="1"/>
    <col min="14087" max="14087" width="21.6640625" style="515" customWidth="1"/>
    <col min="14088" max="14088" width="22.33203125" style="515" customWidth="1"/>
    <col min="14089" max="14336" width="11.44140625" style="515"/>
    <col min="14337" max="14337" width="4.44140625" style="515" customWidth="1"/>
    <col min="14338" max="14338" width="11.33203125" style="515" customWidth="1"/>
    <col min="14339" max="14339" width="40.6640625" style="515" customWidth="1"/>
    <col min="14340" max="14340" width="19.33203125" style="515" customWidth="1"/>
    <col min="14341" max="14342" width="21.33203125" style="515" customWidth="1"/>
    <col min="14343" max="14343" width="21.6640625" style="515" customWidth="1"/>
    <col min="14344" max="14344" width="22.33203125" style="515" customWidth="1"/>
    <col min="14345" max="14592" width="11.44140625" style="515"/>
    <col min="14593" max="14593" width="4.44140625" style="515" customWidth="1"/>
    <col min="14594" max="14594" width="11.33203125" style="515" customWidth="1"/>
    <col min="14595" max="14595" width="40.6640625" style="515" customWidth="1"/>
    <col min="14596" max="14596" width="19.33203125" style="515" customWidth="1"/>
    <col min="14597" max="14598" width="21.33203125" style="515" customWidth="1"/>
    <col min="14599" max="14599" width="21.6640625" style="515" customWidth="1"/>
    <col min="14600" max="14600" width="22.33203125" style="515" customWidth="1"/>
    <col min="14601" max="14848" width="11.44140625" style="515"/>
    <col min="14849" max="14849" width="4.44140625" style="515" customWidth="1"/>
    <col min="14850" max="14850" width="11.33203125" style="515" customWidth="1"/>
    <col min="14851" max="14851" width="40.6640625" style="515" customWidth="1"/>
    <col min="14852" max="14852" width="19.33203125" style="515" customWidth="1"/>
    <col min="14853" max="14854" width="21.33203125" style="515" customWidth="1"/>
    <col min="14855" max="14855" width="21.6640625" style="515" customWidth="1"/>
    <col min="14856" max="14856" width="22.33203125" style="515" customWidth="1"/>
    <col min="14857" max="15104" width="11.44140625" style="515"/>
    <col min="15105" max="15105" width="4.44140625" style="515" customWidth="1"/>
    <col min="15106" max="15106" width="11.33203125" style="515" customWidth="1"/>
    <col min="15107" max="15107" width="40.6640625" style="515" customWidth="1"/>
    <col min="15108" max="15108" width="19.33203125" style="515" customWidth="1"/>
    <col min="15109" max="15110" width="21.33203125" style="515" customWidth="1"/>
    <col min="15111" max="15111" width="21.6640625" style="515" customWidth="1"/>
    <col min="15112" max="15112" width="22.33203125" style="515" customWidth="1"/>
    <col min="15113" max="15360" width="11.44140625" style="515"/>
    <col min="15361" max="15361" width="4.44140625" style="515" customWidth="1"/>
    <col min="15362" max="15362" width="11.33203125" style="515" customWidth="1"/>
    <col min="15363" max="15363" width="40.6640625" style="515" customWidth="1"/>
    <col min="15364" max="15364" width="19.33203125" style="515" customWidth="1"/>
    <col min="15365" max="15366" width="21.33203125" style="515" customWidth="1"/>
    <col min="15367" max="15367" width="21.6640625" style="515" customWidth="1"/>
    <col min="15368" max="15368" width="22.33203125" style="515" customWidth="1"/>
    <col min="15369" max="15616" width="11.44140625" style="515"/>
    <col min="15617" max="15617" width="4.44140625" style="515" customWidth="1"/>
    <col min="15618" max="15618" width="11.33203125" style="515" customWidth="1"/>
    <col min="15619" max="15619" width="40.6640625" style="515" customWidth="1"/>
    <col min="15620" max="15620" width="19.33203125" style="515" customWidth="1"/>
    <col min="15621" max="15622" width="21.33203125" style="515" customWidth="1"/>
    <col min="15623" max="15623" width="21.6640625" style="515" customWidth="1"/>
    <col min="15624" max="15624" width="22.33203125" style="515" customWidth="1"/>
    <col min="15625" max="15872" width="11.44140625" style="515"/>
    <col min="15873" max="15873" width="4.44140625" style="515" customWidth="1"/>
    <col min="15874" max="15874" width="11.33203125" style="515" customWidth="1"/>
    <col min="15875" max="15875" width="40.6640625" style="515" customWidth="1"/>
    <col min="15876" max="15876" width="19.33203125" style="515" customWidth="1"/>
    <col min="15877" max="15878" width="21.33203125" style="515" customWidth="1"/>
    <col min="15879" max="15879" width="21.6640625" style="515" customWidth="1"/>
    <col min="15880" max="15880" width="22.33203125" style="515" customWidth="1"/>
    <col min="15881" max="16128" width="11.44140625" style="515"/>
    <col min="16129" max="16129" width="4.44140625" style="515" customWidth="1"/>
    <col min="16130" max="16130" width="11.33203125" style="515" customWidth="1"/>
    <col min="16131" max="16131" width="40.6640625" style="515" customWidth="1"/>
    <col min="16132" max="16132" width="19.33203125" style="515" customWidth="1"/>
    <col min="16133" max="16134" width="21.33203125" style="515" customWidth="1"/>
    <col min="16135" max="16135" width="21.6640625" style="515" customWidth="1"/>
    <col min="16136" max="16136" width="22.33203125" style="515" customWidth="1"/>
    <col min="16137" max="16384" width="11.44140625" style="515"/>
  </cols>
  <sheetData>
    <row r="1" spans="1:8" ht="24.75" customHeight="1">
      <c r="A1" s="513"/>
      <c r="B1" s="18"/>
      <c r="C1" s="514"/>
    </row>
    <row r="2" spans="1:8" ht="28.2">
      <c r="A2" s="516" t="s">
        <v>36</v>
      </c>
      <c r="B2" s="517"/>
      <c r="C2" s="518"/>
      <c r="D2" s="518"/>
      <c r="E2" s="518"/>
      <c r="F2" s="518"/>
      <c r="G2" s="519"/>
      <c r="H2" s="518"/>
    </row>
    <row r="3" spans="1:8" ht="16.8">
      <c r="B3" s="1845">
        <v>45382</v>
      </c>
      <c r="C3" s="1845"/>
      <c r="D3" s="1845"/>
      <c r="E3" s="1845"/>
      <c r="F3" s="1845"/>
      <c r="G3" s="1845"/>
      <c r="H3" s="1845"/>
    </row>
    <row r="4" spans="1:8" ht="15.6">
      <c r="A4" s="520" t="s">
        <v>231</v>
      </c>
      <c r="B4" s="517"/>
      <c r="C4" s="518"/>
      <c r="D4" s="518"/>
      <c r="E4" s="518"/>
      <c r="F4" s="518"/>
      <c r="G4" s="519"/>
      <c r="H4" s="518"/>
    </row>
    <row r="5" spans="1:8" ht="13.8" thickBot="1">
      <c r="A5" s="521"/>
      <c r="B5" s="521"/>
      <c r="C5" s="521"/>
      <c r="D5" s="522"/>
      <c r="E5" s="522"/>
      <c r="F5" s="522"/>
      <c r="G5" s="522"/>
      <c r="H5" s="522"/>
    </row>
    <row r="6" spans="1:8" ht="16.5" customHeight="1">
      <c r="A6" s="523" t="s">
        <v>293</v>
      </c>
      <c r="B6" s="524"/>
      <c r="C6" s="524"/>
      <c r="D6" s="525" t="s">
        <v>114</v>
      </c>
      <c r="E6" s="525" t="s">
        <v>117</v>
      </c>
      <c r="F6" s="525" t="s">
        <v>118</v>
      </c>
      <c r="G6" s="525" t="s">
        <v>119</v>
      </c>
      <c r="H6" s="525" t="s">
        <v>294</v>
      </c>
    </row>
    <row r="7" spans="1:8" ht="4.2" customHeight="1">
      <c r="A7" s="509"/>
      <c r="B7" s="509"/>
      <c r="C7" s="509"/>
      <c r="D7" s="509"/>
      <c r="E7" s="526"/>
      <c r="F7" s="526"/>
      <c r="G7" s="526"/>
      <c r="H7" s="526"/>
    </row>
    <row r="8" spans="1:8">
      <c r="A8" s="510"/>
      <c r="B8" s="510" t="s">
        <v>295</v>
      </c>
      <c r="C8" s="506"/>
      <c r="D8" s="510">
        <v>226972.68039359999</v>
      </c>
      <c r="E8" s="510">
        <v>125612.2343353</v>
      </c>
      <c r="F8" s="510">
        <v>374607.20790829998</v>
      </c>
      <c r="G8" s="510">
        <v>60115.735828899997</v>
      </c>
      <c r="H8" s="510">
        <v>787307.85846599995</v>
      </c>
    </row>
    <row r="9" spans="1:8">
      <c r="A9" s="510"/>
      <c r="B9" s="510" t="s">
        <v>296</v>
      </c>
      <c r="C9" s="506"/>
      <c r="D9" s="510">
        <v>477335.6797185</v>
      </c>
      <c r="E9" s="510">
        <v>2003473.7400283001</v>
      </c>
      <c r="F9" s="510">
        <v>944184.06284809997</v>
      </c>
      <c r="G9" s="510">
        <v>1084291.3164971001</v>
      </c>
      <c r="H9" s="510">
        <v>4509284.7990920004</v>
      </c>
    </row>
    <row r="10" spans="1:8">
      <c r="A10" s="510"/>
      <c r="B10" s="510" t="s">
        <v>297</v>
      </c>
      <c r="C10" s="506"/>
      <c r="D10" s="510">
        <v>15627963.7327026</v>
      </c>
      <c r="E10" s="510">
        <v>45070451.058241196</v>
      </c>
      <c r="F10" s="510">
        <v>37862081.405217104</v>
      </c>
      <c r="G10" s="510">
        <v>26952921.078280404</v>
      </c>
      <c r="H10" s="510">
        <v>125513417.2744415</v>
      </c>
    </row>
    <row r="11" spans="1:8">
      <c r="A11" s="510"/>
      <c r="B11" s="510" t="s">
        <v>298</v>
      </c>
      <c r="C11" s="506"/>
      <c r="D11" s="510">
        <v>7837594.4291971</v>
      </c>
      <c r="E11" s="510">
        <v>27012230.455709599</v>
      </c>
      <c r="F11" s="510">
        <v>23809351.757550001</v>
      </c>
      <c r="G11" s="510">
        <v>15384856.4072174</v>
      </c>
      <c r="H11" s="510">
        <v>74044033.049674198</v>
      </c>
    </row>
    <row r="12" spans="1:8">
      <c r="A12" s="527"/>
      <c r="B12" s="528" t="s">
        <v>299</v>
      </c>
      <c r="C12" s="506"/>
      <c r="D12" s="506">
        <v>2564906.0350334998</v>
      </c>
      <c r="E12" s="506">
        <v>10044298.679538</v>
      </c>
      <c r="F12" s="506">
        <v>9092224.1651368998</v>
      </c>
      <c r="G12" s="506">
        <v>5105137.5784724001</v>
      </c>
      <c r="H12" s="506">
        <v>26806566.458180901</v>
      </c>
    </row>
    <row r="13" spans="1:8">
      <c r="A13" s="506"/>
      <c r="B13" s="506" t="s">
        <v>300</v>
      </c>
      <c r="C13" s="506"/>
      <c r="D13" s="506">
        <v>1450445.6547771001</v>
      </c>
      <c r="E13" s="506">
        <v>5646708.0223011998</v>
      </c>
      <c r="F13" s="506">
        <v>5060938.3930086</v>
      </c>
      <c r="G13" s="506">
        <v>3198210.9163069003</v>
      </c>
      <c r="H13" s="506">
        <v>15356302.9863938</v>
      </c>
    </row>
    <row r="14" spans="1:8">
      <c r="A14" s="506"/>
      <c r="B14" s="506" t="s">
        <v>301</v>
      </c>
      <c r="C14" s="506"/>
      <c r="D14" s="506">
        <v>3127155.5781478998</v>
      </c>
      <c r="E14" s="506">
        <v>8819029.6910698004</v>
      </c>
      <c r="F14" s="506">
        <v>8011740.1652549999</v>
      </c>
      <c r="G14" s="506">
        <v>5410528.1650280003</v>
      </c>
      <c r="H14" s="506">
        <v>25368453.599500701</v>
      </c>
    </row>
    <row r="15" spans="1:8">
      <c r="A15" s="506"/>
      <c r="B15" s="506" t="s">
        <v>302</v>
      </c>
      <c r="C15" s="506"/>
      <c r="D15" s="506">
        <v>352189.61094099999</v>
      </c>
      <c r="E15" s="506">
        <v>1947514.9868605</v>
      </c>
      <c r="F15" s="506">
        <v>1552097.7523082001</v>
      </c>
      <c r="G15" s="506">
        <v>1305183.5885256</v>
      </c>
      <c r="H15" s="506">
        <v>5156985.9386352999</v>
      </c>
    </row>
    <row r="16" spans="1:8">
      <c r="A16" s="506"/>
      <c r="B16" s="506" t="s">
        <v>303</v>
      </c>
      <c r="C16" s="506"/>
      <c r="D16" s="506">
        <v>342897.55029759998</v>
      </c>
      <c r="E16" s="506">
        <v>554679.07594010001</v>
      </c>
      <c r="F16" s="506">
        <v>92351.281841300006</v>
      </c>
      <c r="G16" s="506">
        <v>365796.15888449998</v>
      </c>
      <c r="H16" s="506">
        <v>1355724.0669635001</v>
      </c>
    </row>
    <row r="17" spans="1:8">
      <c r="A17" s="506"/>
      <c r="B17" s="510" t="s">
        <v>304</v>
      </c>
      <c r="C17" s="510"/>
      <c r="D17" s="510">
        <v>7790369.3035054998</v>
      </c>
      <c r="E17" s="510">
        <v>18058220.602531597</v>
      </c>
      <c r="F17" s="510">
        <v>14052729.647667101</v>
      </c>
      <c r="G17" s="510">
        <v>11568064.671063002</v>
      </c>
      <c r="H17" s="510">
        <v>51469384.224767298</v>
      </c>
    </row>
    <row r="18" spans="1:8">
      <c r="A18" s="506"/>
      <c r="B18" s="506" t="s">
        <v>299</v>
      </c>
      <c r="C18" s="506"/>
      <c r="D18" s="506">
        <v>1102709.5534641</v>
      </c>
      <c r="E18" s="506">
        <v>3946027.5287939999</v>
      </c>
      <c r="F18" s="506">
        <v>3090655.6676793001</v>
      </c>
      <c r="G18" s="506">
        <v>2196103.7379637002</v>
      </c>
      <c r="H18" s="506">
        <v>10335496.4879012</v>
      </c>
    </row>
    <row r="19" spans="1:8">
      <c r="A19" s="506"/>
      <c r="B19" s="506" t="s">
        <v>300</v>
      </c>
      <c r="C19" s="506"/>
      <c r="D19" s="506">
        <v>0</v>
      </c>
      <c r="E19" s="506">
        <v>223604.11116990005</v>
      </c>
      <c r="F19" s="506">
        <v>1368.851071400044</v>
      </c>
      <c r="G19" s="506">
        <v>80231.985916699996</v>
      </c>
      <c r="H19" s="506">
        <v>305204.94815800001</v>
      </c>
    </row>
    <row r="20" spans="1:8">
      <c r="A20" s="506"/>
      <c r="B20" s="506" t="s">
        <v>305</v>
      </c>
      <c r="C20" s="506"/>
      <c r="D20" s="506">
        <v>508262.83473890001</v>
      </c>
      <c r="E20" s="506">
        <v>991365.31876259996</v>
      </c>
      <c r="F20" s="506">
        <v>1200493.3887980999</v>
      </c>
      <c r="G20" s="506">
        <v>483633.62877020001</v>
      </c>
      <c r="H20" s="506">
        <v>3183755.1710699</v>
      </c>
    </row>
    <row r="21" spans="1:8">
      <c r="A21" s="506"/>
      <c r="B21" s="506" t="s">
        <v>302</v>
      </c>
      <c r="C21" s="506"/>
      <c r="D21" s="506">
        <v>6179396.9153025001</v>
      </c>
      <c r="E21" s="506">
        <v>12897223.6438051</v>
      </c>
      <c r="F21" s="506">
        <v>9760211.7401183005</v>
      </c>
      <c r="G21" s="506">
        <v>8808095.3184124008</v>
      </c>
      <c r="H21" s="506">
        <v>37644927.617638201</v>
      </c>
    </row>
    <row r="22" spans="1:8">
      <c r="A22" s="506"/>
      <c r="B22" s="506" t="s">
        <v>303</v>
      </c>
      <c r="C22" s="506"/>
      <c r="D22" s="506">
        <v>0</v>
      </c>
      <c r="E22" s="506">
        <v>0</v>
      </c>
      <c r="F22" s="506">
        <v>0</v>
      </c>
      <c r="G22" s="506">
        <v>0</v>
      </c>
      <c r="H22" s="506">
        <v>0</v>
      </c>
    </row>
    <row r="23" spans="1:8">
      <c r="A23" s="529" t="s">
        <v>306</v>
      </c>
      <c r="B23" s="510"/>
      <c r="C23" s="510"/>
      <c r="D23" s="510">
        <v>16332272.092814701</v>
      </c>
      <c r="E23" s="510">
        <v>47199537.032604799</v>
      </c>
      <c r="F23" s="510">
        <v>39180872.675973505</v>
      </c>
      <c r="G23" s="510">
        <v>28097328.130606402</v>
      </c>
      <c r="H23" s="510">
        <v>130810009.93199949</v>
      </c>
    </row>
    <row r="24" spans="1:8" ht="13.8">
      <c r="A24" s="1889" t="s">
        <v>307</v>
      </c>
      <c r="B24" s="1889"/>
      <c r="C24" s="1889"/>
      <c r="D24" s="530"/>
      <c r="E24" s="509"/>
      <c r="F24" s="509"/>
      <c r="G24" s="509"/>
      <c r="H24" s="509"/>
    </row>
    <row r="25" spans="1:8">
      <c r="A25" s="506"/>
      <c r="B25" s="510" t="s">
        <v>308</v>
      </c>
      <c r="C25" s="506"/>
      <c r="D25" s="510">
        <v>426145.57062030002</v>
      </c>
      <c r="E25" s="510">
        <v>1450748.2555656999</v>
      </c>
      <c r="F25" s="510">
        <v>1067673.1299221001</v>
      </c>
      <c r="G25" s="510">
        <v>1248663.8566808</v>
      </c>
      <c r="H25" s="510">
        <v>4193230.8127887999</v>
      </c>
    </row>
    <row r="26" spans="1:8">
      <c r="A26" s="506"/>
      <c r="B26" s="510" t="s">
        <v>309</v>
      </c>
      <c r="C26" s="506"/>
      <c r="D26" s="506">
        <v>158064.88842630002</v>
      </c>
      <c r="E26" s="506">
        <v>440199.88858329999</v>
      </c>
      <c r="F26" s="506">
        <v>366670.69357200002</v>
      </c>
      <c r="G26" s="506">
        <v>326467.35458589997</v>
      </c>
      <c r="H26" s="506">
        <v>1291402.8251674999</v>
      </c>
    </row>
    <row r="27" spans="1:8">
      <c r="A27" s="506"/>
      <c r="B27" s="506"/>
      <c r="C27" s="506" t="s">
        <v>310</v>
      </c>
      <c r="D27" s="506">
        <v>1372.4076677999999</v>
      </c>
      <c r="E27" s="506">
        <v>17236.456817800001</v>
      </c>
      <c r="F27" s="506">
        <v>11237.3197162</v>
      </c>
      <c r="G27" s="506">
        <v>11725.7969878</v>
      </c>
      <c r="H27" s="506">
        <v>41571.981189700004</v>
      </c>
    </row>
    <row r="28" spans="1:8">
      <c r="A28" s="506"/>
      <c r="B28" s="506"/>
      <c r="C28" s="506" t="s">
        <v>311</v>
      </c>
      <c r="D28" s="506">
        <v>11430.3526282</v>
      </c>
      <c r="E28" s="506">
        <v>65121.188758999997</v>
      </c>
      <c r="F28" s="506">
        <v>54743.571846500003</v>
      </c>
      <c r="G28" s="506">
        <v>49650.880343099998</v>
      </c>
      <c r="H28" s="506">
        <v>180945.99357670001</v>
      </c>
    </row>
    <row r="29" spans="1:8">
      <c r="A29" s="506"/>
      <c r="B29" s="506"/>
      <c r="C29" s="506" t="s">
        <v>312</v>
      </c>
      <c r="D29" s="506">
        <v>104094.0744697</v>
      </c>
      <c r="E29" s="506">
        <v>309431.02169999998</v>
      </c>
      <c r="F29" s="506">
        <v>258367.00107239999</v>
      </c>
      <c r="G29" s="506">
        <v>199776.40908829999</v>
      </c>
      <c r="H29" s="506">
        <v>871668.50633050001</v>
      </c>
    </row>
    <row r="30" spans="1:8">
      <c r="A30" s="506"/>
      <c r="B30" s="506"/>
      <c r="C30" s="506" t="s">
        <v>313</v>
      </c>
      <c r="D30" s="506">
        <v>41168.053660600002</v>
      </c>
      <c r="E30" s="506">
        <v>48411.221306500003</v>
      </c>
      <c r="F30" s="506">
        <v>42322.800936899999</v>
      </c>
      <c r="G30" s="506">
        <v>65314.2681667</v>
      </c>
      <c r="H30" s="506">
        <v>197216.3440706</v>
      </c>
    </row>
    <row r="31" spans="1:8">
      <c r="A31" s="510"/>
      <c r="B31" s="510" t="s">
        <v>314</v>
      </c>
      <c r="C31" s="510"/>
      <c r="D31" s="510">
        <v>584210.45904660004</v>
      </c>
      <c r="E31" s="510">
        <v>1890948.1441489998</v>
      </c>
      <c r="F31" s="510">
        <v>1434343.8234941</v>
      </c>
      <c r="G31" s="510">
        <v>1575131.2112666999</v>
      </c>
      <c r="H31" s="510">
        <v>5484633.6379562998</v>
      </c>
    </row>
    <row r="32" spans="1:8">
      <c r="A32" s="506"/>
      <c r="B32" s="510" t="s">
        <v>315</v>
      </c>
      <c r="C32" s="506"/>
      <c r="D32" s="506">
        <v>15748061.633768201</v>
      </c>
      <c r="E32" s="506">
        <v>45308588.888455801</v>
      </c>
      <c r="F32" s="506">
        <v>37746528.852479197</v>
      </c>
      <c r="G32" s="506">
        <v>26522196.91934</v>
      </c>
      <c r="H32" s="506">
        <v>125325376.29404299</v>
      </c>
    </row>
    <row r="33" spans="1:8">
      <c r="A33" s="506"/>
      <c r="B33" s="506"/>
      <c r="C33" s="506" t="s">
        <v>316</v>
      </c>
      <c r="D33" s="506">
        <v>195657.6140874</v>
      </c>
      <c r="E33" s="506">
        <v>2418365.8455245001</v>
      </c>
      <c r="F33" s="506">
        <v>1614007.3782168</v>
      </c>
      <c r="G33" s="506">
        <v>1562544.3056437001</v>
      </c>
      <c r="H33" s="506">
        <v>5790575.1434723996</v>
      </c>
    </row>
    <row r="34" spans="1:8">
      <c r="A34" s="506"/>
      <c r="B34" s="506"/>
      <c r="C34" s="506" t="s">
        <v>317</v>
      </c>
      <c r="D34" s="506">
        <v>1364973.6297454</v>
      </c>
      <c r="E34" s="506">
        <v>7655615.9834655002</v>
      </c>
      <c r="F34" s="506">
        <v>6485754.0783727001</v>
      </c>
      <c r="G34" s="506">
        <v>4953460.3240882</v>
      </c>
      <c r="H34" s="506">
        <v>20459804.015671801</v>
      </c>
    </row>
    <row r="35" spans="1:8">
      <c r="A35" s="506"/>
      <c r="B35" s="506"/>
      <c r="C35" s="506" t="s">
        <v>318</v>
      </c>
      <c r="D35" s="506">
        <v>10587895.136419499</v>
      </c>
      <c r="E35" s="506">
        <v>31070982.095612001</v>
      </c>
      <c r="F35" s="506">
        <v>25981957.5903451</v>
      </c>
      <c r="G35" s="506">
        <v>16263134.7486498</v>
      </c>
      <c r="H35" s="506">
        <v>83903969.571026295</v>
      </c>
    </row>
    <row r="36" spans="1:8">
      <c r="A36" s="506"/>
      <c r="B36" s="506"/>
      <c r="C36" s="506" t="s">
        <v>319</v>
      </c>
      <c r="D36" s="506">
        <v>3599535.2535159001</v>
      </c>
      <c r="E36" s="506">
        <v>4163624.9638538002</v>
      </c>
      <c r="F36" s="506">
        <v>3664809.8055445999</v>
      </c>
      <c r="G36" s="506">
        <v>3743057.5409582998</v>
      </c>
      <c r="H36" s="506">
        <v>15171027.563872499</v>
      </c>
    </row>
    <row r="37" spans="1:8">
      <c r="A37" s="510"/>
      <c r="B37" s="510" t="s">
        <v>320</v>
      </c>
      <c r="C37" s="510"/>
      <c r="D37" s="510">
        <v>15748061.633768201</v>
      </c>
      <c r="E37" s="510">
        <v>45308588.888455801</v>
      </c>
      <c r="F37" s="510">
        <v>37746528.852479197</v>
      </c>
      <c r="G37" s="510">
        <v>26522196.91934</v>
      </c>
      <c r="H37" s="510">
        <v>125325376.29404299</v>
      </c>
    </row>
    <row r="38" spans="1:8">
      <c r="A38" s="529" t="s">
        <v>321</v>
      </c>
      <c r="B38" s="506"/>
      <c r="C38" s="510"/>
      <c r="D38" s="510">
        <v>16332272.092814801</v>
      </c>
      <c r="E38" s="510">
        <v>47199537.032604799</v>
      </c>
      <c r="F38" s="510">
        <v>39180872.675973296</v>
      </c>
      <c r="G38" s="510">
        <v>28097328.1306067</v>
      </c>
      <c r="H38" s="510">
        <v>130810009.9319993</v>
      </c>
    </row>
    <row r="39" spans="1:8" ht="4.2" customHeight="1" thickBot="1">
      <c r="A39" s="521"/>
      <c r="B39" s="521"/>
      <c r="C39" s="521"/>
      <c r="D39" s="521"/>
      <c r="E39" s="521"/>
      <c r="F39" s="521"/>
      <c r="G39" s="521"/>
      <c r="H39" s="521"/>
    </row>
    <row r="40" spans="1:8">
      <c r="A40" s="515" t="s">
        <v>322</v>
      </c>
    </row>
    <row r="41" spans="1:8">
      <c r="A41" s="515" t="s">
        <v>323</v>
      </c>
      <c r="C41" s="531"/>
      <c r="D41" s="531"/>
      <c r="E41" s="506"/>
      <c r="F41" s="506"/>
      <c r="G41" s="506"/>
      <c r="H41" s="506"/>
    </row>
    <row r="42" spans="1:8">
      <c r="E42" s="506"/>
      <c r="F42" s="506"/>
      <c r="G42" s="506"/>
      <c r="H42" s="506"/>
    </row>
    <row r="43" spans="1:8">
      <c r="E43" s="510"/>
      <c r="F43" s="510"/>
      <c r="G43" s="510"/>
      <c r="H43" s="510"/>
    </row>
    <row r="44" spans="1:8">
      <c r="E44" s="506"/>
      <c r="F44" s="506"/>
      <c r="G44" s="506"/>
      <c r="H44" s="506"/>
    </row>
    <row r="45" spans="1:8">
      <c r="C45" s="515" t="s">
        <v>324</v>
      </c>
      <c r="E45" s="510"/>
      <c r="F45" s="532"/>
      <c r="G45" s="510"/>
      <c r="H45" s="510"/>
    </row>
    <row r="46" spans="1:8">
      <c r="E46" s="506"/>
      <c r="F46" s="506"/>
      <c r="G46" s="506"/>
      <c r="H46" s="506"/>
    </row>
    <row r="47" spans="1:8">
      <c r="E47" s="506"/>
      <c r="F47" s="506"/>
      <c r="G47" s="506"/>
      <c r="H47" s="506"/>
    </row>
    <row r="48" spans="1:8">
      <c r="E48" s="506"/>
      <c r="F48" s="506"/>
      <c r="G48" s="506"/>
      <c r="H48" s="506"/>
    </row>
    <row r="49" spans="5:8">
      <c r="E49" s="510"/>
      <c r="F49" s="510"/>
      <c r="G49" s="510"/>
      <c r="H49" s="510"/>
    </row>
    <row r="50" spans="5:8">
      <c r="E50" s="533"/>
      <c r="F50" s="533"/>
      <c r="G50" s="533"/>
      <c r="H50" s="506"/>
    </row>
    <row r="51" spans="5:8">
      <c r="E51" s="532"/>
      <c r="F51" s="532"/>
      <c r="G51" s="532"/>
      <c r="H51" s="510"/>
    </row>
    <row r="52" spans="5:8">
      <c r="E52" s="510"/>
      <c r="F52" s="532"/>
      <c r="G52" s="510"/>
      <c r="H52" s="510"/>
    </row>
    <row r="192" spans="3:3">
      <c r="C192" s="515" t="s">
        <v>123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B1CF-C660-42AE-972E-B29B1CA0203E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34" customWidth="1"/>
    <col min="2" max="2" width="4.5546875" style="534" customWidth="1"/>
    <col min="3" max="3" width="5.33203125" style="534" customWidth="1"/>
    <col min="4" max="4" width="52.33203125" style="534" customWidth="1"/>
    <col min="5" max="9" width="21.6640625" style="534" customWidth="1"/>
    <col min="10" max="256" width="21" style="534"/>
    <col min="257" max="257" width="4" style="534" customWidth="1"/>
    <col min="258" max="258" width="4.5546875" style="534" customWidth="1"/>
    <col min="259" max="259" width="5.33203125" style="534" customWidth="1"/>
    <col min="260" max="260" width="52.33203125" style="534" customWidth="1"/>
    <col min="261" max="265" width="21.6640625" style="534" customWidth="1"/>
    <col min="266" max="512" width="21" style="534"/>
    <col min="513" max="513" width="4" style="534" customWidth="1"/>
    <col min="514" max="514" width="4.5546875" style="534" customWidth="1"/>
    <col min="515" max="515" width="5.33203125" style="534" customWidth="1"/>
    <col min="516" max="516" width="52.33203125" style="534" customWidth="1"/>
    <col min="517" max="521" width="21.6640625" style="534" customWidth="1"/>
    <col min="522" max="768" width="21" style="534"/>
    <col min="769" max="769" width="4" style="534" customWidth="1"/>
    <col min="770" max="770" width="4.5546875" style="534" customWidth="1"/>
    <col min="771" max="771" width="5.33203125" style="534" customWidth="1"/>
    <col min="772" max="772" width="52.33203125" style="534" customWidth="1"/>
    <col min="773" max="777" width="21.6640625" style="534" customWidth="1"/>
    <col min="778" max="1024" width="21" style="534"/>
    <col min="1025" max="1025" width="4" style="534" customWidth="1"/>
    <col min="1026" max="1026" width="4.5546875" style="534" customWidth="1"/>
    <col min="1027" max="1027" width="5.33203125" style="534" customWidth="1"/>
    <col min="1028" max="1028" width="52.33203125" style="534" customWidth="1"/>
    <col min="1029" max="1033" width="21.6640625" style="534" customWidth="1"/>
    <col min="1034" max="1280" width="21" style="534"/>
    <col min="1281" max="1281" width="4" style="534" customWidth="1"/>
    <col min="1282" max="1282" width="4.5546875" style="534" customWidth="1"/>
    <col min="1283" max="1283" width="5.33203125" style="534" customWidth="1"/>
    <col min="1284" max="1284" width="52.33203125" style="534" customWidth="1"/>
    <col min="1285" max="1289" width="21.6640625" style="534" customWidth="1"/>
    <col min="1290" max="1536" width="21" style="534"/>
    <col min="1537" max="1537" width="4" style="534" customWidth="1"/>
    <col min="1538" max="1538" width="4.5546875" style="534" customWidth="1"/>
    <col min="1539" max="1539" width="5.33203125" style="534" customWidth="1"/>
    <col min="1540" max="1540" width="52.33203125" style="534" customWidth="1"/>
    <col min="1541" max="1545" width="21.6640625" style="534" customWidth="1"/>
    <col min="1546" max="1792" width="21" style="534"/>
    <col min="1793" max="1793" width="4" style="534" customWidth="1"/>
    <col min="1794" max="1794" width="4.5546875" style="534" customWidth="1"/>
    <col min="1795" max="1795" width="5.33203125" style="534" customWidth="1"/>
    <col min="1796" max="1796" width="52.33203125" style="534" customWidth="1"/>
    <col min="1797" max="1801" width="21.6640625" style="534" customWidth="1"/>
    <col min="1802" max="2048" width="21" style="534"/>
    <col min="2049" max="2049" width="4" style="534" customWidth="1"/>
    <col min="2050" max="2050" width="4.5546875" style="534" customWidth="1"/>
    <col min="2051" max="2051" width="5.33203125" style="534" customWidth="1"/>
    <col min="2052" max="2052" width="52.33203125" style="534" customWidth="1"/>
    <col min="2053" max="2057" width="21.6640625" style="534" customWidth="1"/>
    <col min="2058" max="2304" width="21" style="534"/>
    <col min="2305" max="2305" width="4" style="534" customWidth="1"/>
    <col min="2306" max="2306" width="4.5546875" style="534" customWidth="1"/>
    <col min="2307" max="2307" width="5.33203125" style="534" customWidth="1"/>
    <col min="2308" max="2308" width="52.33203125" style="534" customWidth="1"/>
    <col min="2309" max="2313" width="21.6640625" style="534" customWidth="1"/>
    <col min="2314" max="2560" width="21" style="534"/>
    <col min="2561" max="2561" width="4" style="534" customWidth="1"/>
    <col min="2562" max="2562" width="4.5546875" style="534" customWidth="1"/>
    <col min="2563" max="2563" width="5.33203125" style="534" customWidth="1"/>
    <col min="2564" max="2564" width="52.33203125" style="534" customWidth="1"/>
    <col min="2565" max="2569" width="21.6640625" style="534" customWidth="1"/>
    <col min="2570" max="2816" width="21" style="534"/>
    <col min="2817" max="2817" width="4" style="534" customWidth="1"/>
    <col min="2818" max="2818" width="4.5546875" style="534" customWidth="1"/>
    <col min="2819" max="2819" width="5.33203125" style="534" customWidth="1"/>
    <col min="2820" max="2820" width="52.33203125" style="534" customWidth="1"/>
    <col min="2821" max="2825" width="21.6640625" style="534" customWidth="1"/>
    <col min="2826" max="3072" width="21" style="534"/>
    <col min="3073" max="3073" width="4" style="534" customWidth="1"/>
    <col min="3074" max="3074" width="4.5546875" style="534" customWidth="1"/>
    <col min="3075" max="3075" width="5.33203125" style="534" customWidth="1"/>
    <col min="3076" max="3076" width="52.33203125" style="534" customWidth="1"/>
    <col min="3077" max="3081" width="21.6640625" style="534" customWidth="1"/>
    <col min="3082" max="3328" width="21" style="534"/>
    <col min="3329" max="3329" width="4" style="534" customWidth="1"/>
    <col min="3330" max="3330" width="4.5546875" style="534" customWidth="1"/>
    <col min="3331" max="3331" width="5.33203125" style="534" customWidth="1"/>
    <col min="3332" max="3332" width="52.33203125" style="534" customWidth="1"/>
    <col min="3333" max="3337" width="21.6640625" style="534" customWidth="1"/>
    <col min="3338" max="3584" width="21" style="534"/>
    <col min="3585" max="3585" width="4" style="534" customWidth="1"/>
    <col min="3586" max="3586" width="4.5546875" style="534" customWidth="1"/>
    <col min="3587" max="3587" width="5.33203125" style="534" customWidth="1"/>
    <col min="3588" max="3588" width="52.33203125" style="534" customWidth="1"/>
    <col min="3589" max="3593" width="21.6640625" style="534" customWidth="1"/>
    <col min="3594" max="3840" width="21" style="534"/>
    <col min="3841" max="3841" width="4" style="534" customWidth="1"/>
    <col min="3842" max="3842" width="4.5546875" style="534" customWidth="1"/>
    <col min="3843" max="3843" width="5.33203125" style="534" customWidth="1"/>
    <col min="3844" max="3844" width="52.33203125" style="534" customWidth="1"/>
    <col min="3845" max="3849" width="21.6640625" style="534" customWidth="1"/>
    <col min="3850" max="4096" width="21" style="534"/>
    <col min="4097" max="4097" width="4" style="534" customWidth="1"/>
    <col min="4098" max="4098" width="4.5546875" style="534" customWidth="1"/>
    <col min="4099" max="4099" width="5.33203125" style="534" customWidth="1"/>
    <col min="4100" max="4100" width="52.33203125" style="534" customWidth="1"/>
    <col min="4101" max="4105" width="21.6640625" style="534" customWidth="1"/>
    <col min="4106" max="4352" width="21" style="534"/>
    <col min="4353" max="4353" width="4" style="534" customWidth="1"/>
    <col min="4354" max="4354" width="4.5546875" style="534" customWidth="1"/>
    <col min="4355" max="4355" width="5.33203125" style="534" customWidth="1"/>
    <col min="4356" max="4356" width="52.33203125" style="534" customWidth="1"/>
    <col min="4357" max="4361" width="21.6640625" style="534" customWidth="1"/>
    <col min="4362" max="4608" width="21" style="534"/>
    <col min="4609" max="4609" width="4" style="534" customWidth="1"/>
    <col min="4610" max="4610" width="4.5546875" style="534" customWidth="1"/>
    <col min="4611" max="4611" width="5.33203125" style="534" customWidth="1"/>
    <col min="4612" max="4612" width="52.33203125" style="534" customWidth="1"/>
    <col min="4613" max="4617" width="21.6640625" style="534" customWidth="1"/>
    <col min="4618" max="4864" width="21" style="534"/>
    <col min="4865" max="4865" width="4" style="534" customWidth="1"/>
    <col min="4866" max="4866" width="4.5546875" style="534" customWidth="1"/>
    <col min="4867" max="4867" width="5.33203125" style="534" customWidth="1"/>
    <col min="4868" max="4868" width="52.33203125" style="534" customWidth="1"/>
    <col min="4869" max="4873" width="21.6640625" style="534" customWidth="1"/>
    <col min="4874" max="5120" width="21" style="534"/>
    <col min="5121" max="5121" width="4" style="534" customWidth="1"/>
    <col min="5122" max="5122" width="4.5546875" style="534" customWidth="1"/>
    <col min="5123" max="5123" width="5.33203125" style="534" customWidth="1"/>
    <col min="5124" max="5124" width="52.33203125" style="534" customWidth="1"/>
    <col min="5125" max="5129" width="21.6640625" style="534" customWidth="1"/>
    <col min="5130" max="5376" width="21" style="534"/>
    <col min="5377" max="5377" width="4" style="534" customWidth="1"/>
    <col min="5378" max="5378" width="4.5546875" style="534" customWidth="1"/>
    <col min="5379" max="5379" width="5.33203125" style="534" customWidth="1"/>
    <col min="5380" max="5380" width="52.33203125" style="534" customWidth="1"/>
    <col min="5381" max="5385" width="21.6640625" style="534" customWidth="1"/>
    <col min="5386" max="5632" width="21" style="534"/>
    <col min="5633" max="5633" width="4" style="534" customWidth="1"/>
    <col min="5634" max="5634" width="4.5546875" style="534" customWidth="1"/>
    <col min="5635" max="5635" width="5.33203125" style="534" customWidth="1"/>
    <col min="5636" max="5636" width="52.33203125" style="534" customWidth="1"/>
    <col min="5637" max="5641" width="21.6640625" style="534" customWidth="1"/>
    <col min="5642" max="5888" width="21" style="534"/>
    <col min="5889" max="5889" width="4" style="534" customWidth="1"/>
    <col min="5890" max="5890" width="4.5546875" style="534" customWidth="1"/>
    <col min="5891" max="5891" width="5.33203125" style="534" customWidth="1"/>
    <col min="5892" max="5892" width="52.33203125" style="534" customWidth="1"/>
    <col min="5893" max="5897" width="21.6640625" style="534" customWidth="1"/>
    <col min="5898" max="6144" width="21" style="534"/>
    <col min="6145" max="6145" width="4" style="534" customWidth="1"/>
    <col min="6146" max="6146" width="4.5546875" style="534" customWidth="1"/>
    <col min="6147" max="6147" width="5.33203125" style="534" customWidth="1"/>
    <col min="6148" max="6148" width="52.33203125" style="534" customWidth="1"/>
    <col min="6149" max="6153" width="21.6640625" style="534" customWidth="1"/>
    <col min="6154" max="6400" width="21" style="534"/>
    <col min="6401" max="6401" width="4" style="534" customWidth="1"/>
    <col min="6402" max="6402" width="4.5546875" style="534" customWidth="1"/>
    <col min="6403" max="6403" width="5.33203125" style="534" customWidth="1"/>
    <col min="6404" max="6404" width="52.33203125" style="534" customWidth="1"/>
    <col min="6405" max="6409" width="21.6640625" style="534" customWidth="1"/>
    <col min="6410" max="6656" width="21" style="534"/>
    <col min="6657" max="6657" width="4" style="534" customWidth="1"/>
    <col min="6658" max="6658" width="4.5546875" style="534" customWidth="1"/>
    <col min="6659" max="6659" width="5.33203125" style="534" customWidth="1"/>
    <col min="6660" max="6660" width="52.33203125" style="534" customWidth="1"/>
    <col min="6661" max="6665" width="21.6640625" style="534" customWidth="1"/>
    <col min="6666" max="6912" width="21" style="534"/>
    <col min="6913" max="6913" width="4" style="534" customWidth="1"/>
    <col min="6914" max="6914" width="4.5546875" style="534" customWidth="1"/>
    <col min="6915" max="6915" width="5.33203125" style="534" customWidth="1"/>
    <col min="6916" max="6916" width="52.33203125" style="534" customWidth="1"/>
    <col min="6917" max="6921" width="21.6640625" style="534" customWidth="1"/>
    <col min="6922" max="7168" width="21" style="534"/>
    <col min="7169" max="7169" width="4" style="534" customWidth="1"/>
    <col min="7170" max="7170" width="4.5546875" style="534" customWidth="1"/>
    <col min="7171" max="7171" width="5.33203125" style="534" customWidth="1"/>
    <col min="7172" max="7172" width="52.33203125" style="534" customWidth="1"/>
    <col min="7173" max="7177" width="21.6640625" style="534" customWidth="1"/>
    <col min="7178" max="7424" width="21" style="534"/>
    <col min="7425" max="7425" width="4" style="534" customWidth="1"/>
    <col min="7426" max="7426" width="4.5546875" style="534" customWidth="1"/>
    <col min="7427" max="7427" width="5.33203125" style="534" customWidth="1"/>
    <col min="7428" max="7428" width="52.33203125" style="534" customWidth="1"/>
    <col min="7429" max="7433" width="21.6640625" style="534" customWidth="1"/>
    <col min="7434" max="7680" width="21" style="534"/>
    <col min="7681" max="7681" width="4" style="534" customWidth="1"/>
    <col min="7682" max="7682" width="4.5546875" style="534" customWidth="1"/>
    <col min="7683" max="7683" width="5.33203125" style="534" customWidth="1"/>
    <col min="7684" max="7684" width="52.33203125" style="534" customWidth="1"/>
    <col min="7685" max="7689" width="21.6640625" style="534" customWidth="1"/>
    <col min="7690" max="7936" width="21" style="534"/>
    <col min="7937" max="7937" width="4" style="534" customWidth="1"/>
    <col min="7938" max="7938" width="4.5546875" style="534" customWidth="1"/>
    <col min="7939" max="7939" width="5.33203125" style="534" customWidth="1"/>
    <col min="7940" max="7940" width="52.33203125" style="534" customWidth="1"/>
    <col min="7941" max="7945" width="21.6640625" style="534" customWidth="1"/>
    <col min="7946" max="8192" width="21" style="534"/>
    <col min="8193" max="8193" width="4" style="534" customWidth="1"/>
    <col min="8194" max="8194" width="4.5546875" style="534" customWidth="1"/>
    <col min="8195" max="8195" width="5.33203125" style="534" customWidth="1"/>
    <col min="8196" max="8196" width="52.33203125" style="534" customWidth="1"/>
    <col min="8197" max="8201" width="21.6640625" style="534" customWidth="1"/>
    <col min="8202" max="8448" width="21" style="534"/>
    <col min="8449" max="8449" width="4" style="534" customWidth="1"/>
    <col min="8450" max="8450" width="4.5546875" style="534" customWidth="1"/>
    <col min="8451" max="8451" width="5.33203125" style="534" customWidth="1"/>
    <col min="8452" max="8452" width="52.33203125" style="534" customWidth="1"/>
    <col min="8453" max="8457" width="21.6640625" style="534" customWidth="1"/>
    <col min="8458" max="8704" width="21" style="534"/>
    <col min="8705" max="8705" width="4" style="534" customWidth="1"/>
    <col min="8706" max="8706" width="4.5546875" style="534" customWidth="1"/>
    <col min="8707" max="8707" width="5.33203125" style="534" customWidth="1"/>
    <col min="8708" max="8708" width="52.33203125" style="534" customWidth="1"/>
    <col min="8709" max="8713" width="21.6640625" style="534" customWidth="1"/>
    <col min="8714" max="8960" width="21" style="534"/>
    <col min="8961" max="8961" width="4" style="534" customWidth="1"/>
    <col min="8962" max="8962" width="4.5546875" style="534" customWidth="1"/>
    <col min="8963" max="8963" width="5.33203125" style="534" customWidth="1"/>
    <col min="8964" max="8964" width="52.33203125" style="534" customWidth="1"/>
    <col min="8965" max="8969" width="21.6640625" style="534" customWidth="1"/>
    <col min="8970" max="9216" width="21" style="534"/>
    <col min="9217" max="9217" width="4" style="534" customWidth="1"/>
    <col min="9218" max="9218" width="4.5546875" style="534" customWidth="1"/>
    <col min="9219" max="9219" width="5.33203125" style="534" customWidth="1"/>
    <col min="9220" max="9220" width="52.33203125" style="534" customWidth="1"/>
    <col min="9221" max="9225" width="21.6640625" style="534" customWidth="1"/>
    <col min="9226" max="9472" width="21" style="534"/>
    <col min="9473" max="9473" width="4" style="534" customWidth="1"/>
    <col min="9474" max="9474" width="4.5546875" style="534" customWidth="1"/>
    <col min="9475" max="9475" width="5.33203125" style="534" customWidth="1"/>
    <col min="9476" max="9476" width="52.33203125" style="534" customWidth="1"/>
    <col min="9477" max="9481" width="21.6640625" style="534" customWidth="1"/>
    <col min="9482" max="9728" width="21" style="534"/>
    <col min="9729" max="9729" width="4" style="534" customWidth="1"/>
    <col min="9730" max="9730" width="4.5546875" style="534" customWidth="1"/>
    <col min="9731" max="9731" width="5.33203125" style="534" customWidth="1"/>
    <col min="9732" max="9732" width="52.33203125" style="534" customWidth="1"/>
    <col min="9733" max="9737" width="21.6640625" style="534" customWidth="1"/>
    <col min="9738" max="9984" width="21" style="534"/>
    <col min="9985" max="9985" width="4" style="534" customWidth="1"/>
    <col min="9986" max="9986" width="4.5546875" style="534" customWidth="1"/>
    <col min="9987" max="9987" width="5.33203125" style="534" customWidth="1"/>
    <col min="9988" max="9988" width="52.33203125" style="534" customWidth="1"/>
    <col min="9989" max="9993" width="21.6640625" style="534" customWidth="1"/>
    <col min="9994" max="10240" width="21" style="534"/>
    <col min="10241" max="10241" width="4" style="534" customWidth="1"/>
    <col min="10242" max="10242" width="4.5546875" style="534" customWidth="1"/>
    <col min="10243" max="10243" width="5.33203125" style="534" customWidth="1"/>
    <col min="10244" max="10244" width="52.33203125" style="534" customWidth="1"/>
    <col min="10245" max="10249" width="21.6640625" style="534" customWidth="1"/>
    <col min="10250" max="10496" width="21" style="534"/>
    <col min="10497" max="10497" width="4" style="534" customWidth="1"/>
    <col min="10498" max="10498" width="4.5546875" style="534" customWidth="1"/>
    <col min="10499" max="10499" width="5.33203125" style="534" customWidth="1"/>
    <col min="10500" max="10500" width="52.33203125" style="534" customWidth="1"/>
    <col min="10501" max="10505" width="21.6640625" style="534" customWidth="1"/>
    <col min="10506" max="10752" width="21" style="534"/>
    <col min="10753" max="10753" width="4" style="534" customWidth="1"/>
    <col min="10754" max="10754" width="4.5546875" style="534" customWidth="1"/>
    <col min="10755" max="10755" width="5.33203125" style="534" customWidth="1"/>
    <col min="10756" max="10756" width="52.33203125" style="534" customWidth="1"/>
    <col min="10757" max="10761" width="21.6640625" style="534" customWidth="1"/>
    <col min="10762" max="11008" width="21" style="534"/>
    <col min="11009" max="11009" width="4" style="534" customWidth="1"/>
    <col min="11010" max="11010" width="4.5546875" style="534" customWidth="1"/>
    <col min="11011" max="11011" width="5.33203125" style="534" customWidth="1"/>
    <col min="11012" max="11012" width="52.33203125" style="534" customWidth="1"/>
    <col min="11013" max="11017" width="21.6640625" style="534" customWidth="1"/>
    <col min="11018" max="11264" width="21" style="534"/>
    <col min="11265" max="11265" width="4" style="534" customWidth="1"/>
    <col min="11266" max="11266" width="4.5546875" style="534" customWidth="1"/>
    <col min="11267" max="11267" width="5.33203125" style="534" customWidth="1"/>
    <col min="11268" max="11268" width="52.33203125" style="534" customWidth="1"/>
    <col min="11269" max="11273" width="21.6640625" style="534" customWidth="1"/>
    <col min="11274" max="11520" width="21" style="534"/>
    <col min="11521" max="11521" width="4" style="534" customWidth="1"/>
    <col min="11522" max="11522" width="4.5546875" style="534" customWidth="1"/>
    <col min="11523" max="11523" width="5.33203125" style="534" customWidth="1"/>
    <col min="11524" max="11524" width="52.33203125" style="534" customWidth="1"/>
    <col min="11525" max="11529" width="21.6640625" style="534" customWidth="1"/>
    <col min="11530" max="11776" width="21" style="534"/>
    <col min="11777" max="11777" width="4" style="534" customWidth="1"/>
    <col min="11778" max="11778" width="4.5546875" style="534" customWidth="1"/>
    <col min="11779" max="11779" width="5.33203125" style="534" customWidth="1"/>
    <col min="11780" max="11780" width="52.33203125" style="534" customWidth="1"/>
    <col min="11781" max="11785" width="21.6640625" style="534" customWidth="1"/>
    <col min="11786" max="12032" width="21" style="534"/>
    <col min="12033" max="12033" width="4" style="534" customWidth="1"/>
    <col min="12034" max="12034" width="4.5546875" style="534" customWidth="1"/>
    <col min="12035" max="12035" width="5.33203125" style="534" customWidth="1"/>
    <col min="12036" max="12036" width="52.33203125" style="534" customWidth="1"/>
    <col min="12037" max="12041" width="21.6640625" style="534" customWidth="1"/>
    <col min="12042" max="12288" width="21" style="534"/>
    <col min="12289" max="12289" width="4" style="534" customWidth="1"/>
    <col min="12290" max="12290" width="4.5546875" style="534" customWidth="1"/>
    <col min="12291" max="12291" width="5.33203125" style="534" customWidth="1"/>
    <col min="12292" max="12292" width="52.33203125" style="534" customWidth="1"/>
    <col min="12293" max="12297" width="21.6640625" style="534" customWidth="1"/>
    <col min="12298" max="12544" width="21" style="534"/>
    <col min="12545" max="12545" width="4" style="534" customWidth="1"/>
    <col min="12546" max="12546" width="4.5546875" style="534" customWidth="1"/>
    <col min="12547" max="12547" width="5.33203125" style="534" customWidth="1"/>
    <col min="12548" max="12548" width="52.33203125" style="534" customWidth="1"/>
    <col min="12549" max="12553" width="21.6640625" style="534" customWidth="1"/>
    <col min="12554" max="12800" width="21" style="534"/>
    <col min="12801" max="12801" width="4" style="534" customWidth="1"/>
    <col min="12802" max="12802" width="4.5546875" style="534" customWidth="1"/>
    <col min="12803" max="12803" width="5.33203125" style="534" customWidth="1"/>
    <col min="12804" max="12804" width="52.33203125" style="534" customWidth="1"/>
    <col min="12805" max="12809" width="21.6640625" style="534" customWidth="1"/>
    <col min="12810" max="13056" width="21" style="534"/>
    <col min="13057" max="13057" width="4" style="534" customWidth="1"/>
    <col min="13058" max="13058" width="4.5546875" style="534" customWidth="1"/>
    <col min="13059" max="13059" width="5.33203125" style="534" customWidth="1"/>
    <col min="13060" max="13060" width="52.33203125" style="534" customWidth="1"/>
    <col min="13061" max="13065" width="21.6640625" style="534" customWidth="1"/>
    <col min="13066" max="13312" width="21" style="534"/>
    <col min="13313" max="13313" width="4" style="534" customWidth="1"/>
    <col min="13314" max="13314" width="4.5546875" style="534" customWidth="1"/>
    <col min="13315" max="13315" width="5.33203125" style="534" customWidth="1"/>
    <col min="13316" max="13316" width="52.33203125" style="534" customWidth="1"/>
    <col min="13317" max="13321" width="21.6640625" style="534" customWidth="1"/>
    <col min="13322" max="13568" width="21" style="534"/>
    <col min="13569" max="13569" width="4" style="534" customWidth="1"/>
    <col min="13570" max="13570" width="4.5546875" style="534" customWidth="1"/>
    <col min="13571" max="13571" width="5.33203125" style="534" customWidth="1"/>
    <col min="13572" max="13572" width="52.33203125" style="534" customWidth="1"/>
    <col min="13573" max="13577" width="21.6640625" style="534" customWidth="1"/>
    <col min="13578" max="13824" width="21" style="534"/>
    <col min="13825" max="13825" width="4" style="534" customWidth="1"/>
    <col min="13826" max="13826" width="4.5546875" style="534" customWidth="1"/>
    <col min="13827" max="13827" width="5.33203125" style="534" customWidth="1"/>
    <col min="13828" max="13828" width="52.33203125" style="534" customWidth="1"/>
    <col min="13829" max="13833" width="21.6640625" style="534" customWidth="1"/>
    <col min="13834" max="14080" width="21" style="534"/>
    <col min="14081" max="14081" width="4" style="534" customWidth="1"/>
    <col min="14082" max="14082" width="4.5546875" style="534" customWidth="1"/>
    <col min="14083" max="14083" width="5.33203125" style="534" customWidth="1"/>
    <col min="14084" max="14084" width="52.33203125" style="534" customWidth="1"/>
    <col min="14085" max="14089" width="21.6640625" style="534" customWidth="1"/>
    <col min="14090" max="14336" width="21" style="534"/>
    <col min="14337" max="14337" width="4" style="534" customWidth="1"/>
    <col min="14338" max="14338" width="4.5546875" style="534" customWidth="1"/>
    <col min="14339" max="14339" width="5.33203125" style="534" customWidth="1"/>
    <col min="14340" max="14340" width="52.33203125" style="534" customWidth="1"/>
    <col min="14341" max="14345" width="21.6640625" style="534" customWidth="1"/>
    <col min="14346" max="14592" width="21" style="534"/>
    <col min="14593" max="14593" width="4" style="534" customWidth="1"/>
    <col min="14594" max="14594" width="4.5546875" style="534" customWidth="1"/>
    <col min="14595" max="14595" width="5.33203125" style="534" customWidth="1"/>
    <col min="14596" max="14596" width="52.33203125" style="534" customWidth="1"/>
    <col min="14597" max="14601" width="21.6640625" style="534" customWidth="1"/>
    <col min="14602" max="14848" width="21" style="534"/>
    <col min="14849" max="14849" width="4" style="534" customWidth="1"/>
    <col min="14850" max="14850" width="4.5546875" style="534" customWidth="1"/>
    <col min="14851" max="14851" width="5.33203125" style="534" customWidth="1"/>
    <col min="14852" max="14852" width="52.33203125" style="534" customWidth="1"/>
    <col min="14853" max="14857" width="21.6640625" style="534" customWidth="1"/>
    <col min="14858" max="15104" width="21" style="534"/>
    <col min="15105" max="15105" width="4" style="534" customWidth="1"/>
    <col min="15106" max="15106" width="4.5546875" style="534" customWidth="1"/>
    <col min="15107" max="15107" width="5.33203125" style="534" customWidth="1"/>
    <col min="15108" max="15108" width="52.33203125" style="534" customWidth="1"/>
    <col min="15109" max="15113" width="21.6640625" style="534" customWidth="1"/>
    <col min="15114" max="15360" width="21" style="534"/>
    <col min="15361" max="15361" width="4" style="534" customWidth="1"/>
    <col min="15362" max="15362" width="4.5546875" style="534" customWidth="1"/>
    <col min="15363" max="15363" width="5.33203125" style="534" customWidth="1"/>
    <col min="15364" max="15364" width="52.33203125" style="534" customWidth="1"/>
    <col min="15365" max="15369" width="21.6640625" style="534" customWidth="1"/>
    <col min="15370" max="15616" width="21" style="534"/>
    <col min="15617" max="15617" width="4" style="534" customWidth="1"/>
    <col min="15618" max="15618" width="4.5546875" style="534" customWidth="1"/>
    <col min="15619" max="15619" width="5.33203125" style="534" customWidth="1"/>
    <col min="15620" max="15620" width="52.33203125" style="534" customWidth="1"/>
    <col min="15621" max="15625" width="21.6640625" style="534" customWidth="1"/>
    <col min="15626" max="15872" width="21" style="534"/>
    <col min="15873" max="15873" width="4" style="534" customWidth="1"/>
    <col min="15874" max="15874" width="4.5546875" style="534" customWidth="1"/>
    <col min="15875" max="15875" width="5.33203125" style="534" customWidth="1"/>
    <col min="15876" max="15876" width="52.33203125" style="534" customWidth="1"/>
    <col min="15877" max="15881" width="21.6640625" style="534" customWidth="1"/>
    <col min="15882" max="16128" width="21" style="534"/>
    <col min="16129" max="16129" width="4" style="534" customWidth="1"/>
    <col min="16130" max="16130" width="4.5546875" style="534" customWidth="1"/>
    <col min="16131" max="16131" width="5.33203125" style="534" customWidth="1"/>
    <col min="16132" max="16132" width="52.33203125" style="534" customWidth="1"/>
    <col min="16133" max="16137" width="21.6640625" style="534" customWidth="1"/>
    <col min="16138" max="16384" width="21" style="534"/>
  </cols>
  <sheetData>
    <row r="1" spans="1:9" ht="27" customHeight="1">
      <c r="A1" s="513"/>
      <c r="B1" s="496"/>
      <c r="C1" s="496"/>
    </row>
    <row r="2" spans="1:9" ht="38.25" customHeight="1">
      <c r="B2" s="1895" t="s">
        <v>37</v>
      </c>
      <c r="C2" s="1895"/>
      <c r="D2" s="1895"/>
      <c r="E2" s="1895"/>
      <c r="F2" s="1895"/>
      <c r="G2" s="1895"/>
      <c r="H2" s="1895"/>
      <c r="I2" s="1895"/>
    </row>
    <row r="3" spans="1:9" ht="24.75" customHeight="1">
      <c r="B3" s="1896">
        <v>45382</v>
      </c>
      <c r="C3" s="1896"/>
      <c r="D3" s="1896"/>
      <c r="E3" s="1896"/>
      <c r="F3" s="1896"/>
      <c r="G3" s="1896"/>
      <c r="H3" s="1896"/>
      <c r="I3" s="1896"/>
    </row>
    <row r="4" spans="1:9" ht="15.75" customHeight="1">
      <c r="B4" s="1897" t="s">
        <v>231</v>
      </c>
      <c r="C4" s="1897"/>
      <c r="D4" s="1897"/>
      <c r="E4" s="1897"/>
      <c r="F4" s="1897"/>
      <c r="G4" s="1897"/>
      <c r="H4" s="1897"/>
      <c r="I4" s="1897"/>
    </row>
    <row r="5" spans="1:9" ht="13.8" thickBot="1">
      <c r="B5" s="535"/>
      <c r="C5" s="535"/>
      <c r="D5" s="536"/>
      <c r="E5" s="537"/>
      <c r="F5" s="537"/>
      <c r="G5" s="537"/>
      <c r="H5" s="537"/>
      <c r="I5" s="537"/>
    </row>
    <row r="6" spans="1:9" ht="31.5" customHeight="1">
      <c r="B6" s="538"/>
      <c r="C6" s="538"/>
      <c r="D6" s="538"/>
      <c r="E6" s="539" t="s">
        <v>325</v>
      </c>
      <c r="F6" s="540" t="s">
        <v>326</v>
      </c>
      <c r="G6" s="540" t="s">
        <v>327</v>
      </c>
      <c r="H6" s="540" t="s">
        <v>328</v>
      </c>
      <c r="I6" s="541" t="s">
        <v>294</v>
      </c>
    </row>
    <row r="7" spans="1:9" ht="13.8">
      <c r="B7" s="542" t="s">
        <v>329</v>
      </c>
      <c r="C7" s="543"/>
      <c r="D7" s="544"/>
      <c r="E7" s="545">
        <v>5833244.3321620999</v>
      </c>
      <c r="F7" s="545">
        <v>10179333.550294399</v>
      </c>
      <c r="G7" s="545">
        <v>48765336.124460503</v>
      </c>
      <c r="H7" s="545">
        <v>9010805.1042516008</v>
      </c>
      <c r="I7" s="545">
        <v>73788719.111168697</v>
      </c>
    </row>
    <row r="8" spans="1:9" ht="13.8">
      <c r="B8" s="546"/>
      <c r="C8" s="542" t="s">
        <v>330</v>
      </c>
      <c r="D8" s="546"/>
      <c r="E8" s="547">
        <v>5786012.7737186998</v>
      </c>
      <c r="F8" s="547">
        <v>142600.20686599999</v>
      </c>
      <c r="G8" s="547">
        <v>1057113.6617101999</v>
      </c>
      <c r="H8" s="547">
        <v>23772.1989751</v>
      </c>
      <c r="I8" s="547">
        <v>7009498.8412701003</v>
      </c>
    </row>
    <row r="9" spans="1:9" ht="13.8">
      <c r="B9" s="546"/>
      <c r="C9" s="546"/>
      <c r="D9" s="548" t="s">
        <v>331</v>
      </c>
      <c r="E9" s="549">
        <v>5786012.7737186998</v>
      </c>
      <c r="F9" s="549">
        <v>142600.20686599999</v>
      </c>
      <c r="G9" s="549">
        <v>1057113.6617101999</v>
      </c>
      <c r="H9" s="549">
        <v>23772.1989751</v>
      </c>
      <c r="I9" s="549">
        <v>7009498.8412701003</v>
      </c>
    </row>
    <row r="10" spans="1:9" ht="13.8">
      <c r="B10" s="546"/>
      <c r="C10" s="546"/>
      <c r="D10" s="548" t="s">
        <v>332</v>
      </c>
      <c r="E10" s="549">
        <v>0</v>
      </c>
      <c r="F10" s="549">
        <v>0</v>
      </c>
      <c r="G10" s="549">
        <v>0</v>
      </c>
      <c r="H10" s="549">
        <v>0</v>
      </c>
      <c r="I10" s="549">
        <v>0</v>
      </c>
    </row>
    <row r="11" spans="1:9" ht="13.8">
      <c r="B11" s="546"/>
      <c r="C11" s="546"/>
      <c r="D11" s="548" t="s">
        <v>333</v>
      </c>
      <c r="E11" s="549">
        <v>0</v>
      </c>
      <c r="F11" s="549">
        <v>0</v>
      </c>
      <c r="G11" s="549">
        <v>0</v>
      </c>
      <c r="H11" s="549">
        <v>0</v>
      </c>
      <c r="I11" s="549">
        <v>0</v>
      </c>
    </row>
    <row r="12" spans="1:9" ht="13.8">
      <c r="B12" s="546"/>
      <c r="C12" s="546"/>
      <c r="D12" s="548" t="s">
        <v>334</v>
      </c>
      <c r="E12" s="549">
        <v>0</v>
      </c>
      <c r="F12" s="549">
        <v>0</v>
      </c>
      <c r="G12" s="549">
        <v>0</v>
      </c>
      <c r="H12" s="549">
        <v>0</v>
      </c>
      <c r="I12" s="549">
        <v>0</v>
      </c>
    </row>
    <row r="13" spans="1:9" ht="13.8">
      <c r="B13" s="546"/>
      <c r="C13" s="546"/>
      <c r="D13" s="548" t="s">
        <v>335</v>
      </c>
      <c r="E13" s="549">
        <v>0</v>
      </c>
      <c r="F13" s="549">
        <v>0</v>
      </c>
      <c r="G13" s="549">
        <v>0</v>
      </c>
      <c r="H13" s="549">
        <v>0</v>
      </c>
      <c r="I13" s="549">
        <v>0</v>
      </c>
    </row>
    <row r="14" spans="1:9" ht="13.8">
      <c r="B14" s="546"/>
      <c r="C14" s="543"/>
      <c r="D14" s="550" t="s">
        <v>336</v>
      </c>
      <c r="E14" s="543">
        <v>0</v>
      </c>
      <c r="F14" s="543">
        <v>0</v>
      </c>
      <c r="G14" s="543">
        <v>0</v>
      </c>
      <c r="H14" s="543">
        <v>0</v>
      </c>
      <c r="I14" s="543">
        <v>0</v>
      </c>
    </row>
    <row r="15" spans="1:9" ht="13.8">
      <c r="B15" s="546"/>
      <c r="C15" s="542" t="s">
        <v>337</v>
      </c>
      <c r="D15" s="546"/>
      <c r="E15" s="547">
        <v>0</v>
      </c>
      <c r="F15" s="547">
        <v>0</v>
      </c>
      <c r="G15" s="547">
        <v>0</v>
      </c>
      <c r="H15" s="547">
        <v>0</v>
      </c>
      <c r="I15" s="547">
        <v>0</v>
      </c>
    </row>
    <row r="16" spans="1:9" ht="13.8">
      <c r="B16" s="546"/>
      <c r="C16" s="546"/>
      <c r="D16" s="548" t="s">
        <v>338</v>
      </c>
      <c r="E16" s="549">
        <v>0</v>
      </c>
      <c r="F16" s="549">
        <v>0</v>
      </c>
      <c r="G16" s="549">
        <v>0</v>
      </c>
      <c r="H16" s="549">
        <v>0</v>
      </c>
      <c r="I16" s="549">
        <v>0</v>
      </c>
    </row>
    <row r="17" spans="2:9" ht="13.8">
      <c r="B17" s="546"/>
      <c r="C17" s="546"/>
      <c r="D17" s="548" t="s">
        <v>339</v>
      </c>
      <c r="E17" s="549">
        <v>0</v>
      </c>
      <c r="F17" s="549">
        <v>0</v>
      </c>
      <c r="G17" s="549">
        <v>0</v>
      </c>
      <c r="H17" s="549">
        <v>0</v>
      </c>
      <c r="I17" s="549">
        <v>0</v>
      </c>
    </row>
    <row r="18" spans="2:9" ht="13.8">
      <c r="B18" s="546"/>
      <c r="C18" s="546"/>
      <c r="D18" s="548" t="s">
        <v>340</v>
      </c>
      <c r="E18" s="549">
        <v>0</v>
      </c>
      <c r="F18" s="549">
        <v>0</v>
      </c>
      <c r="G18" s="549">
        <v>0</v>
      </c>
      <c r="H18" s="549">
        <v>0</v>
      </c>
      <c r="I18" s="549">
        <v>0</v>
      </c>
    </row>
    <row r="19" spans="2:9" ht="13.8">
      <c r="B19" s="546"/>
      <c r="C19" s="546"/>
      <c r="D19" s="548" t="s">
        <v>341</v>
      </c>
      <c r="E19" s="549">
        <v>0</v>
      </c>
      <c r="F19" s="549">
        <v>0</v>
      </c>
      <c r="G19" s="549">
        <v>0</v>
      </c>
      <c r="H19" s="549">
        <v>0</v>
      </c>
      <c r="I19" s="549">
        <v>0</v>
      </c>
    </row>
    <row r="20" spans="2:9" ht="13.8">
      <c r="B20" s="546"/>
      <c r="C20" s="543"/>
      <c r="D20" s="551" t="s">
        <v>342</v>
      </c>
      <c r="E20" s="552">
        <v>0</v>
      </c>
      <c r="F20" s="552">
        <v>0</v>
      </c>
      <c r="G20" s="552">
        <v>0</v>
      </c>
      <c r="H20" s="552">
        <v>0</v>
      </c>
      <c r="I20" s="552">
        <v>0</v>
      </c>
    </row>
    <row r="21" spans="2:9" ht="13.8">
      <c r="B21" s="546"/>
      <c r="C21" s="553" t="s">
        <v>343</v>
      </c>
      <c r="D21" s="546"/>
      <c r="E21" s="547">
        <v>17050.538741799999</v>
      </c>
      <c r="F21" s="547">
        <v>3487703.5663156002</v>
      </c>
      <c r="G21" s="547">
        <v>7426803.02788</v>
      </c>
      <c r="H21" s="547">
        <v>162807.66967830001</v>
      </c>
      <c r="I21" s="547">
        <v>11094364.8026157</v>
      </c>
    </row>
    <row r="22" spans="2:9" ht="13.8">
      <c r="B22" s="546"/>
      <c r="C22" s="546"/>
      <c r="D22" s="548" t="s">
        <v>344</v>
      </c>
      <c r="E22" s="549">
        <v>17050.538741799999</v>
      </c>
      <c r="F22" s="549">
        <v>33562.539155400002</v>
      </c>
      <c r="G22" s="549">
        <v>442030.19350160001</v>
      </c>
      <c r="H22" s="549">
        <v>3129.7445796000002</v>
      </c>
      <c r="I22" s="549">
        <v>495773.01597830001</v>
      </c>
    </row>
    <row r="23" spans="2:9" ht="13.8">
      <c r="B23" s="546"/>
      <c r="C23" s="546"/>
      <c r="D23" s="548" t="s">
        <v>345</v>
      </c>
      <c r="E23" s="549">
        <v>0</v>
      </c>
      <c r="F23" s="549">
        <v>814097.25151950005</v>
      </c>
      <c r="G23" s="549">
        <v>1477245.0772036</v>
      </c>
      <c r="H23" s="549">
        <v>48879.768105499999</v>
      </c>
      <c r="I23" s="549">
        <v>2340222.0968285999</v>
      </c>
    </row>
    <row r="24" spans="2:9" ht="13.8">
      <c r="B24" s="546"/>
      <c r="C24" s="546"/>
      <c r="D24" s="548" t="s">
        <v>346</v>
      </c>
      <c r="E24" s="549">
        <v>0</v>
      </c>
      <c r="F24" s="549">
        <v>124871.2108825</v>
      </c>
      <c r="G24" s="549">
        <v>158558.59381990001</v>
      </c>
      <c r="H24" s="549">
        <v>23417.887372000001</v>
      </c>
      <c r="I24" s="549">
        <v>306847.69207450002</v>
      </c>
    </row>
    <row r="25" spans="2:9" ht="13.8">
      <c r="B25" s="546"/>
      <c r="C25" s="546"/>
      <c r="D25" s="548" t="s">
        <v>347</v>
      </c>
      <c r="E25" s="549">
        <v>0</v>
      </c>
      <c r="F25" s="549">
        <v>25499.8301102</v>
      </c>
      <c r="G25" s="549">
        <v>98246.202554699994</v>
      </c>
      <c r="H25" s="549">
        <v>0</v>
      </c>
      <c r="I25" s="549">
        <v>123746.03266500001</v>
      </c>
    </row>
    <row r="26" spans="2:9" ht="13.8">
      <c r="B26" s="546"/>
      <c r="C26" s="546"/>
      <c r="D26" s="548" t="s">
        <v>348</v>
      </c>
      <c r="E26" s="549">
        <v>0</v>
      </c>
      <c r="F26" s="549">
        <v>0</v>
      </c>
      <c r="G26" s="549">
        <v>0</v>
      </c>
      <c r="H26" s="549">
        <v>0</v>
      </c>
      <c r="I26" s="549">
        <v>0</v>
      </c>
    </row>
    <row r="27" spans="2:9" ht="13.8">
      <c r="B27" s="546"/>
      <c r="C27" s="546"/>
      <c r="D27" s="548" t="s">
        <v>349</v>
      </c>
      <c r="E27" s="549">
        <v>0</v>
      </c>
      <c r="F27" s="549">
        <v>0</v>
      </c>
      <c r="G27" s="549">
        <v>0</v>
      </c>
      <c r="H27" s="549">
        <v>0</v>
      </c>
      <c r="I27" s="549">
        <v>0</v>
      </c>
    </row>
    <row r="28" spans="2:9" ht="13.8">
      <c r="B28" s="546"/>
      <c r="C28" s="546"/>
      <c r="D28" s="548" t="s">
        <v>350</v>
      </c>
      <c r="E28" s="549">
        <v>0</v>
      </c>
      <c r="F28" s="549">
        <v>379650.60764350003</v>
      </c>
      <c r="G28" s="549">
        <v>682787.71182920004</v>
      </c>
      <c r="H28" s="549">
        <v>0</v>
      </c>
      <c r="I28" s="549">
        <v>1062438.3194726999</v>
      </c>
    </row>
    <row r="29" spans="2:9" ht="13.8">
      <c r="B29" s="546"/>
      <c r="C29" s="546"/>
      <c r="D29" s="548" t="s">
        <v>351</v>
      </c>
      <c r="E29" s="549">
        <v>0</v>
      </c>
      <c r="F29" s="549">
        <v>0</v>
      </c>
      <c r="G29" s="549">
        <v>0</v>
      </c>
      <c r="H29" s="549">
        <v>0</v>
      </c>
      <c r="I29" s="549">
        <v>0</v>
      </c>
    </row>
    <row r="30" spans="2:9" ht="13.8">
      <c r="B30" s="546"/>
      <c r="C30" s="546"/>
      <c r="D30" s="554" t="s">
        <v>352</v>
      </c>
      <c r="E30" s="549">
        <v>0</v>
      </c>
      <c r="F30" s="549">
        <v>0</v>
      </c>
      <c r="G30" s="549">
        <v>0</v>
      </c>
      <c r="H30" s="549">
        <v>0</v>
      </c>
      <c r="I30" s="549">
        <v>0</v>
      </c>
    </row>
    <row r="31" spans="2:9" ht="13.8">
      <c r="B31" s="546"/>
      <c r="C31" s="546"/>
      <c r="D31" s="548" t="s">
        <v>353</v>
      </c>
      <c r="E31" s="549">
        <v>0</v>
      </c>
      <c r="F31" s="549">
        <v>1156947.2908709999</v>
      </c>
      <c r="G31" s="549">
        <v>1823851.7758678</v>
      </c>
      <c r="H31" s="549">
        <v>3323.5884059999998</v>
      </c>
      <c r="I31" s="549">
        <v>2984122.6551448</v>
      </c>
    </row>
    <row r="32" spans="2:9" ht="13.8">
      <c r="B32" s="546"/>
      <c r="C32" s="546"/>
      <c r="D32" s="548" t="s">
        <v>354</v>
      </c>
      <c r="E32" s="549">
        <v>0</v>
      </c>
      <c r="F32" s="549">
        <v>427111.58573539997</v>
      </c>
      <c r="G32" s="549">
        <v>1421208.4789624</v>
      </c>
      <c r="H32" s="549">
        <v>29745.663217500001</v>
      </c>
      <c r="I32" s="549">
        <v>1878065.7279153001</v>
      </c>
    </row>
    <row r="33" spans="2:9" ht="13.8">
      <c r="B33" s="546"/>
      <c r="C33" s="546"/>
      <c r="D33" s="548" t="s">
        <v>355</v>
      </c>
      <c r="E33" s="549">
        <v>0</v>
      </c>
      <c r="F33" s="549">
        <v>62484.749690700002</v>
      </c>
      <c r="G33" s="549">
        <v>34840.232624900003</v>
      </c>
      <c r="H33" s="549">
        <v>17967.3329056</v>
      </c>
      <c r="I33" s="549">
        <v>115292.3152213</v>
      </c>
    </row>
    <row r="34" spans="2:9" ht="13.8">
      <c r="B34" s="546"/>
      <c r="C34" s="546"/>
      <c r="D34" s="548" t="s">
        <v>356</v>
      </c>
      <c r="E34" s="549">
        <v>0</v>
      </c>
      <c r="F34" s="549">
        <v>0</v>
      </c>
      <c r="G34" s="549">
        <v>0</v>
      </c>
      <c r="H34" s="549">
        <v>0</v>
      </c>
      <c r="I34" s="549">
        <v>0</v>
      </c>
    </row>
    <row r="35" spans="2:9" ht="13.8">
      <c r="B35" s="546"/>
      <c r="C35" s="546"/>
      <c r="D35" s="548" t="s">
        <v>357</v>
      </c>
      <c r="E35" s="549">
        <v>0</v>
      </c>
      <c r="F35" s="549">
        <v>0</v>
      </c>
      <c r="G35" s="549">
        <v>0</v>
      </c>
      <c r="H35" s="549">
        <v>0</v>
      </c>
      <c r="I35" s="549">
        <v>0</v>
      </c>
    </row>
    <row r="36" spans="2:9" ht="13.8">
      <c r="B36" s="546"/>
      <c r="C36" s="546"/>
      <c r="D36" s="548" t="s">
        <v>358</v>
      </c>
      <c r="E36" s="549">
        <v>0</v>
      </c>
      <c r="F36" s="549">
        <v>0</v>
      </c>
      <c r="G36" s="549">
        <v>0</v>
      </c>
      <c r="H36" s="549">
        <v>0</v>
      </c>
      <c r="I36" s="549">
        <v>0</v>
      </c>
    </row>
    <row r="37" spans="2:9" ht="13.8">
      <c r="B37" s="546"/>
      <c r="C37" s="546"/>
      <c r="D37" s="554" t="s">
        <v>335</v>
      </c>
      <c r="E37" s="549">
        <v>0</v>
      </c>
      <c r="F37" s="549">
        <v>0</v>
      </c>
      <c r="G37" s="549">
        <v>0</v>
      </c>
      <c r="H37" s="549">
        <v>0</v>
      </c>
      <c r="I37" s="549">
        <v>0</v>
      </c>
    </row>
    <row r="38" spans="2:9" ht="13.8">
      <c r="B38" s="546"/>
      <c r="C38" s="546"/>
      <c r="D38" s="548" t="s">
        <v>359</v>
      </c>
      <c r="E38" s="549">
        <v>0</v>
      </c>
      <c r="F38" s="549">
        <v>463478.50070739997</v>
      </c>
      <c r="G38" s="549">
        <v>1288034.7615159</v>
      </c>
      <c r="H38" s="549">
        <v>36343.685092</v>
      </c>
      <c r="I38" s="549">
        <v>1787856.9473152999</v>
      </c>
    </row>
    <row r="39" spans="2:9" ht="13.8">
      <c r="B39" s="546"/>
      <c r="C39" s="546"/>
      <c r="D39" s="548" t="s">
        <v>360</v>
      </c>
      <c r="E39" s="549">
        <v>0</v>
      </c>
      <c r="F39" s="549">
        <v>0</v>
      </c>
      <c r="G39" s="549">
        <v>0</v>
      </c>
      <c r="H39" s="549">
        <v>0</v>
      </c>
      <c r="I39" s="549">
        <v>0</v>
      </c>
    </row>
    <row r="40" spans="2:9" ht="13.8">
      <c r="B40" s="546"/>
      <c r="C40" s="1892" t="s">
        <v>361</v>
      </c>
      <c r="D40" s="1892"/>
      <c r="E40" s="555">
        <v>0</v>
      </c>
      <c r="F40" s="555">
        <v>694.37797379999995</v>
      </c>
      <c r="G40" s="555">
        <v>19585.088027599999</v>
      </c>
      <c r="H40" s="555">
        <v>0</v>
      </c>
      <c r="I40" s="555">
        <v>20279.4660014</v>
      </c>
    </row>
    <row r="41" spans="2:9" ht="13.8">
      <c r="B41" s="546"/>
      <c r="C41" s="546"/>
      <c r="D41" s="548" t="s">
        <v>362</v>
      </c>
      <c r="E41" s="549">
        <v>0</v>
      </c>
      <c r="F41" s="549">
        <v>0</v>
      </c>
      <c r="G41" s="549">
        <v>0</v>
      </c>
      <c r="H41" s="549">
        <v>0</v>
      </c>
      <c r="I41" s="549">
        <v>0</v>
      </c>
    </row>
    <row r="42" spans="2:9" ht="13.8">
      <c r="B42" s="546"/>
      <c r="C42" s="546"/>
      <c r="D42" s="548" t="s">
        <v>363</v>
      </c>
      <c r="E42" s="549">
        <v>0</v>
      </c>
      <c r="F42" s="549">
        <v>0</v>
      </c>
      <c r="G42" s="549">
        <v>0</v>
      </c>
      <c r="H42" s="549">
        <v>0</v>
      </c>
      <c r="I42" s="549">
        <v>0</v>
      </c>
    </row>
    <row r="43" spans="2:9" ht="13.8">
      <c r="B43" s="546"/>
      <c r="C43" s="546"/>
      <c r="D43" s="548" t="s">
        <v>352</v>
      </c>
      <c r="E43" s="549">
        <v>0</v>
      </c>
      <c r="F43" s="549">
        <v>0</v>
      </c>
      <c r="G43" s="549">
        <v>0</v>
      </c>
      <c r="H43" s="549">
        <v>0</v>
      </c>
      <c r="I43" s="549">
        <v>0</v>
      </c>
    </row>
    <row r="44" spans="2:9" ht="13.8">
      <c r="B44" s="546"/>
      <c r="C44" s="546"/>
      <c r="D44" s="548" t="s">
        <v>353</v>
      </c>
      <c r="E44" s="549">
        <v>0</v>
      </c>
      <c r="F44" s="549">
        <v>694.37797379999995</v>
      </c>
      <c r="G44" s="549">
        <v>19585.088027599999</v>
      </c>
      <c r="H44" s="549">
        <v>0</v>
      </c>
      <c r="I44" s="549">
        <v>20279.4660014</v>
      </c>
    </row>
    <row r="45" spans="2:9" ht="13.8">
      <c r="B45" s="546"/>
      <c r="C45" s="546"/>
      <c r="D45" s="548" t="s">
        <v>359</v>
      </c>
      <c r="E45" s="549">
        <v>0</v>
      </c>
      <c r="F45" s="549">
        <v>0</v>
      </c>
      <c r="G45" s="549">
        <v>0</v>
      </c>
      <c r="H45" s="549">
        <v>0</v>
      </c>
      <c r="I45" s="549">
        <v>0</v>
      </c>
    </row>
    <row r="46" spans="2:9" ht="13.8">
      <c r="B46" s="546"/>
      <c r="C46" s="546"/>
      <c r="D46" s="548" t="s">
        <v>354</v>
      </c>
      <c r="E46" s="549">
        <v>0</v>
      </c>
      <c r="F46" s="549">
        <v>0</v>
      </c>
      <c r="G46" s="549">
        <v>0</v>
      </c>
      <c r="H46" s="549">
        <v>0</v>
      </c>
      <c r="I46" s="549">
        <v>0</v>
      </c>
    </row>
    <row r="47" spans="2:9" ht="13.8">
      <c r="B47" s="546"/>
      <c r="C47" s="546"/>
      <c r="D47" s="548" t="s">
        <v>355</v>
      </c>
      <c r="E47" s="549">
        <v>0</v>
      </c>
      <c r="F47" s="549">
        <v>0</v>
      </c>
      <c r="G47" s="549">
        <v>0</v>
      </c>
      <c r="H47" s="549">
        <v>0</v>
      </c>
      <c r="I47" s="549">
        <v>0</v>
      </c>
    </row>
    <row r="48" spans="2:9" ht="13.8">
      <c r="B48" s="546"/>
      <c r="C48" s="546"/>
      <c r="D48" s="548" t="s">
        <v>356</v>
      </c>
      <c r="E48" s="549">
        <v>0</v>
      </c>
      <c r="F48" s="549">
        <v>0</v>
      </c>
      <c r="G48" s="549">
        <v>0</v>
      </c>
      <c r="H48" s="549">
        <v>0</v>
      </c>
      <c r="I48" s="549">
        <v>0</v>
      </c>
    </row>
    <row r="49" spans="2:9" ht="13.8">
      <c r="B49" s="546"/>
      <c r="C49" s="546"/>
      <c r="D49" s="554" t="s">
        <v>364</v>
      </c>
      <c r="E49" s="549">
        <v>0</v>
      </c>
      <c r="F49" s="549">
        <v>0</v>
      </c>
      <c r="G49" s="549">
        <v>0</v>
      </c>
      <c r="H49" s="549">
        <v>0</v>
      </c>
      <c r="I49" s="549">
        <v>0</v>
      </c>
    </row>
    <row r="50" spans="2:9" ht="13.8">
      <c r="B50" s="546"/>
      <c r="C50" s="546"/>
      <c r="D50" s="548" t="s">
        <v>365</v>
      </c>
      <c r="E50" s="549">
        <v>0</v>
      </c>
      <c r="F50" s="549">
        <v>0</v>
      </c>
      <c r="G50" s="549">
        <v>0</v>
      </c>
      <c r="H50" s="549">
        <v>0</v>
      </c>
      <c r="I50" s="549">
        <v>0</v>
      </c>
    </row>
    <row r="51" spans="2:9" ht="13.8">
      <c r="B51" s="546"/>
      <c r="C51" s="546"/>
      <c r="D51" s="548" t="s">
        <v>344</v>
      </c>
      <c r="E51" s="549">
        <v>0</v>
      </c>
      <c r="F51" s="549">
        <v>0</v>
      </c>
      <c r="G51" s="549">
        <v>0</v>
      </c>
      <c r="H51" s="549">
        <v>0</v>
      </c>
      <c r="I51" s="549">
        <v>0</v>
      </c>
    </row>
    <row r="52" spans="2:9" ht="13.8">
      <c r="B52" s="546"/>
      <c r="C52" s="546"/>
      <c r="D52" s="548" t="s">
        <v>345</v>
      </c>
      <c r="E52" s="549">
        <v>0</v>
      </c>
      <c r="F52" s="549">
        <v>0</v>
      </c>
      <c r="G52" s="549">
        <v>0</v>
      </c>
      <c r="H52" s="549">
        <v>0</v>
      </c>
      <c r="I52" s="549">
        <v>0</v>
      </c>
    </row>
    <row r="53" spans="2:9" ht="13.8">
      <c r="B53" s="546"/>
      <c r="C53" s="546"/>
      <c r="D53" s="548" t="s">
        <v>347</v>
      </c>
      <c r="E53" s="549">
        <v>0</v>
      </c>
      <c r="F53" s="549">
        <v>0</v>
      </c>
      <c r="G53" s="549">
        <v>0</v>
      </c>
      <c r="H53" s="549">
        <v>0</v>
      </c>
      <c r="I53" s="549">
        <v>0</v>
      </c>
    </row>
    <row r="54" spans="2:9" ht="13.8">
      <c r="B54" s="546"/>
      <c r="C54" s="546"/>
      <c r="D54" s="548" t="s">
        <v>346</v>
      </c>
      <c r="E54" s="549">
        <v>0</v>
      </c>
      <c r="F54" s="549">
        <v>0</v>
      </c>
      <c r="G54" s="549">
        <v>0</v>
      </c>
      <c r="H54" s="549">
        <v>0</v>
      </c>
      <c r="I54" s="549">
        <v>0</v>
      </c>
    </row>
    <row r="55" spans="2:9" ht="13.8">
      <c r="B55" s="546"/>
      <c r="C55" s="546"/>
      <c r="D55" s="548" t="s">
        <v>350</v>
      </c>
      <c r="E55" s="549">
        <v>0</v>
      </c>
      <c r="F55" s="549">
        <v>0</v>
      </c>
      <c r="G55" s="549">
        <v>0</v>
      </c>
      <c r="H55" s="549">
        <v>0</v>
      </c>
      <c r="I55" s="549">
        <v>0</v>
      </c>
    </row>
    <row r="56" spans="2:9" ht="13.8">
      <c r="B56" s="546"/>
      <c r="C56" s="1892" t="s">
        <v>366</v>
      </c>
      <c r="D56" s="1892"/>
      <c r="E56" s="555">
        <v>0</v>
      </c>
      <c r="F56" s="555">
        <v>0</v>
      </c>
      <c r="G56" s="555">
        <v>0</v>
      </c>
      <c r="H56" s="555">
        <v>0</v>
      </c>
      <c r="I56" s="555">
        <v>0</v>
      </c>
    </row>
    <row r="57" spans="2:9" ht="13.8">
      <c r="B57" s="546"/>
      <c r="C57" s="553"/>
      <c r="D57" s="548" t="s">
        <v>344</v>
      </c>
      <c r="E57" s="549">
        <v>0</v>
      </c>
      <c r="F57" s="549">
        <v>0</v>
      </c>
      <c r="G57" s="549">
        <v>0</v>
      </c>
      <c r="H57" s="549">
        <v>0</v>
      </c>
      <c r="I57" s="549">
        <v>0</v>
      </c>
    </row>
    <row r="58" spans="2:9" ht="13.8">
      <c r="B58" s="546"/>
      <c r="C58" s="553"/>
      <c r="D58" s="548" t="s">
        <v>345</v>
      </c>
      <c r="E58" s="549">
        <v>0</v>
      </c>
      <c r="F58" s="549">
        <v>0</v>
      </c>
      <c r="G58" s="549">
        <v>0</v>
      </c>
      <c r="H58" s="549">
        <v>0</v>
      </c>
      <c r="I58" s="549">
        <v>0</v>
      </c>
    </row>
    <row r="59" spans="2:9" ht="13.8">
      <c r="B59" s="546"/>
      <c r="C59" s="553"/>
      <c r="D59" s="548" t="s">
        <v>346</v>
      </c>
      <c r="E59" s="549">
        <v>0</v>
      </c>
      <c r="F59" s="549">
        <v>0</v>
      </c>
      <c r="G59" s="549">
        <v>0</v>
      </c>
      <c r="H59" s="549">
        <v>0</v>
      </c>
      <c r="I59" s="549">
        <v>0</v>
      </c>
    </row>
    <row r="60" spans="2:9" ht="13.8">
      <c r="B60" s="546"/>
      <c r="C60" s="553"/>
      <c r="D60" s="548" t="s">
        <v>351</v>
      </c>
      <c r="E60" s="549">
        <v>0</v>
      </c>
      <c r="F60" s="549">
        <v>0</v>
      </c>
      <c r="G60" s="549">
        <v>0</v>
      </c>
      <c r="H60" s="549">
        <v>0</v>
      </c>
      <c r="I60" s="549">
        <v>0</v>
      </c>
    </row>
    <row r="61" spans="2:9" ht="13.8">
      <c r="B61" s="546"/>
      <c r="C61" s="553"/>
      <c r="D61" s="548" t="s">
        <v>367</v>
      </c>
      <c r="E61" s="549">
        <v>0</v>
      </c>
      <c r="F61" s="549">
        <v>0</v>
      </c>
      <c r="G61" s="549">
        <v>0</v>
      </c>
      <c r="H61" s="549">
        <v>0</v>
      </c>
      <c r="I61" s="549">
        <v>0</v>
      </c>
    </row>
    <row r="62" spans="2:9" ht="13.8">
      <c r="B62" s="546"/>
      <c r="C62" s="553"/>
      <c r="D62" s="548" t="s">
        <v>368</v>
      </c>
      <c r="E62" s="549">
        <v>0</v>
      </c>
      <c r="F62" s="549">
        <v>0</v>
      </c>
      <c r="G62" s="549">
        <v>0</v>
      </c>
      <c r="H62" s="549">
        <v>0</v>
      </c>
      <c r="I62" s="549">
        <v>0</v>
      </c>
    </row>
    <row r="63" spans="2:9" ht="13.8">
      <c r="B63" s="546"/>
      <c r="C63" s="553"/>
      <c r="D63" s="548" t="s">
        <v>369</v>
      </c>
      <c r="E63" s="549">
        <v>0</v>
      </c>
      <c r="F63" s="549">
        <v>0</v>
      </c>
      <c r="G63" s="549">
        <v>0</v>
      </c>
      <c r="H63" s="549">
        <v>0</v>
      </c>
      <c r="I63" s="549">
        <v>0</v>
      </c>
    </row>
    <row r="64" spans="2:9" ht="13.8">
      <c r="B64" s="546"/>
      <c r="C64" s="543"/>
      <c r="D64" s="551" t="s">
        <v>335</v>
      </c>
      <c r="E64" s="552">
        <v>0</v>
      </c>
      <c r="F64" s="552">
        <v>0</v>
      </c>
      <c r="G64" s="552">
        <v>0</v>
      </c>
      <c r="H64" s="552">
        <v>0</v>
      </c>
      <c r="I64" s="552">
        <v>0</v>
      </c>
    </row>
    <row r="65" spans="2:9" ht="13.8">
      <c r="B65" s="546"/>
      <c r="C65" s="1898" t="s">
        <v>370</v>
      </c>
      <c r="D65" s="1898"/>
      <c r="E65" s="547">
        <v>0</v>
      </c>
      <c r="F65" s="547">
        <v>12.149866400000001</v>
      </c>
      <c r="G65" s="547">
        <v>2025003.3600868999</v>
      </c>
      <c r="H65" s="547">
        <v>824027.22604950005</v>
      </c>
      <c r="I65" s="547">
        <v>2849042.7360029002</v>
      </c>
    </row>
    <row r="66" spans="2:9" ht="13.8">
      <c r="B66" s="546"/>
      <c r="C66" s="546"/>
      <c r="D66" s="548" t="s">
        <v>344</v>
      </c>
      <c r="E66" s="549">
        <v>0</v>
      </c>
      <c r="F66" s="549">
        <v>0</v>
      </c>
      <c r="G66" s="549">
        <v>0</v>
      </c>
      <c r="H66" s="549">
        <v>0</v>
      </c>
      <c r="I66" s="549">
        <v>0</v>
      </c>
    </row>
    <row r="67" spans="2:9" ht="13.8">
      <c r="B67" s="546"/>
      <c r="C67" s="546"/>
      <c r="D67" s="548" t="s">
        <v>345</v>
      </c>
      <c r="E67" s="549">
        <v>0</v>
      </c>
      <c r="F67" s="549">
        <v>0</v>
      </c>
      <c r="G67" s="549">
        <v>0</v>
      </c>
      <c r="H67" s="549">
        <v>0</v>
      </c>
      <c r="I67" s="549">
        <v>0</v>
      </c>
    </row>
    <row r="68" spans="2:9" ht="13.8">
      <c r="B68" s="546"/>
      <c r="C68" s="546"/>
      <c r="D68" s="548" t="s">
        <v>346</v>
      </c>
      <c r="E68" s="549">
        <v>0</v>
      </c>
      <c r="F68" s="549">
        <v>0</v>
      </c>
      <c r="G68" s="549">
        <v>882086.94077820005</v>
      </c>
      <c r="H68" s="549">
        <v>362174.54519999999</v>
      </c>
      <c r="I68" s="549">
        <v>1244261.4859782001</v>
      </c>
    </row>
    <row r="69" spans="2:9" ht="13.8">
      <c r="B69" s="546"/>
      <c r="C69" s="546"/>
      <c r="D69" s="548" t="s">
        <v>351</v>
      </c>
      <c r="E69" s="549">
        <v>0</v>
      </c>
      <c r="F69" s="549">
        <v>0</v>
      </c>
      <c r="G69" s="549">
        <v>594267.3125922</v>
      </c>
      <c r="H69" s="549">
        <v>244139.4311787</v>
      </c>
      <c r="I69" s="549">
        <v>838406.74377089995</v>
      </c>
    </row>
    <row r="70" spans="2:9" ht="13.8">
      <c r="B70" s="546"/>
      <c r="C70" s="546"/>
      <c r="D70" s="548" t="s">
        <v>367</v>
      </c>
      <c r="E70" s="549">
        <v>0</v>
      </c>
      <c r="F70" s="549">
        <v>0</v>
      </c>
      <c r="G70" s="549">
        <v>0</v>
      </c>
      <c r="H70" s="549">
        <v>0</v>
      </c>
      <c r="I70" s="549">
        <v>0</v>
      </c>
    </row>
    <row r="71" spans="2:9" ht="13.8">
      <c r="B71" s="546"/>
      <c r="C71" s="546"/>
      <c r="D71" s="548" t="s">
        <v>368</v>
      </c>
      <c r="E71" s="549">
        <v>0</v>
      </c>
      <c r="F71" s="549">
        <v>0</v>
      </c>
      <c r="G71" s="549">
        <v>0</v>
      </c>
      <c r="H71" s="549">
        <v>0</v>
      </c>
      <c r="I71" s="549">
        <v>0</v>
      </c>
    </row>
    <row r="72" spans="2:9" ht="13.8">
      <c r="B72" s="546"/>
      <c r="C72" s="546"/>
      <c r="D72" s="548" t="s">
        <v>369</v>
      </c>
      <c r="E72" s="549">
        <v>0</v>
      </c>
      <c r="F72" s="549">
        <v>0</v>
      </c>
      <c r="G72" s="549">
        <v>15461.868807000001</v>
      </c>
      <c r="H72" s="549">
        <v>6254.2390679999999</v>
      </c>
      <c r="I72" s="549">
        <v>21716.107875000002</v>
      </c>
    </row>
    <row r="73" spans="2:9" ht="13.8">
      <c r="B73" s="546"/>
      <c r="C73" s="546"/>
      <c r="D73" s="548" t="s">
        <v>335</v>
      </c>
      <c r="E73" s="549">
        <v>0</v>
      </c>
      <c r="F73" s="549">
        <v>12.149866400000001</v>
      </c>
      <c r="G73" s="549">
        <v>32253.867650799999</v>
      </c>
      <c r="H73" s="549">
        <v>5821.3380827999999</v>
      </c>
      <c r="I73" s="549">
        <v>38087.355600000003</v>
      </c>
    </row>
    <row r="74" spans="2:9" ht="13.8">
      <c r="B74" s="546"/>
      <c r="C74" s="546"/>
      <c r="D74" s="556" t="s">
        <v>371</v>
      </c>
      <c r="E74" s="543">
        <v>0</v>
      </c>
      <c r="F74" s="543">
        <v>0</v>
      </c>
      <c r="G74" s="543">
        <v>500933.37025869999</v>
      </c>
      <c r="H74" s="543">
        <v>205637.67251999999</v>
      </c>
      <c r="I74" s="543">
        <v>706571.04277870001</v>
      </c>
    </row>
    <row r="75" spans="2:9" ht="13.8">
      <c r="B75" s="546"/>
      <c r="C75" s="1892" t="s">
        <v>372</v>
      </c>
      <c r="D75" s="1892"/>
      <c r="E75" s="547">
        <v>9280.2804816000007</v>
      </c>
      <c r="F75" s="547">
        <v>6531569.1075485004</v>
      </c>
      <c r="G75" s="547">
        <v>38165865.481285401</v>
      </c>
      <c r="H75" s="547">
        <v>7986653.0391642004</v>
      </c>
      <c r="I75" s="547">
        <v>52693367.908479698</v>
      </c>
    </row>
    <row r="76" spans="2:9" ht="13.8">
      <c r="B76" s="546"/>
      <c r="C76" s="546"/>
      <c r="D76" s="548" t="s">
        <v>373</v>
      </c>
      <c r="E76" s="549">
        <v>0</v>
      </c>
      <c r="F76" s="549">
        <v>4879960.0748875998</v>
      </c>
      <c r="G76" s="549">
        <v>21708454.3989764</v>
      </c>
      <c r="H76" s="549">
        <v>2823.8325110000001</v>
      </c>
      <c r="I76" s="549">
        <v>26591238.306375001</v>
      </c>
    </row>
    <row r="77" spans="2:9" ht="13.8">
      <c r="B77" s="546"/>
      <c r="C77" s="546"/>
      <c r="D77" s="548" t="s">
        <v>374</v>
      </c>
      <c r="E77" s="549">
        <v>0</v>
      </c>
      <c r="F77" s="549">
        <v>0</v>
      </c>
      <c r="G77" s="549">
        <v>0</v>
      </c>
      <c r="H77" s="549">
        <v>0</v>
      </c>
      <c r="I77" s="549">
        <v>0</v>
      </c>
    </row>
    <row r="78" spans="2:9" ht="13.8">
      <c r="B78" s="546"/>
      <c r="C78" s="546"/>
      <c r="D78" s="546" t="s">
        <v>375</v>
      </c>
      <c r="E78" s="549">
        <v>9280.2804816000007</v>
      </c>
      <c r="F78" s="549">
        <v>444937.7274185</v>
      </c>
      <c r="G78" s="549">
        <v>1612579.1474574001</v>
      </c>
      <c r="H78" s="549">
        <v>241146.04727489999</v>
      </c>
      <c r="I78" s="549">
        <v>2307943.2026324002</v>
      </c>
    </row>
    <row r="79" spans="2:9" ht="13.8">
      <c r="B79" s="546"/>
      <c r="C79" s="543"/>
      <c r="D79" s="551" t="s">
        <v>376</v>
      </c>
      <c r="E79" s="552">
        <v>0</v>
      </c>
      <c r="F79" s="552">
        <v>1206671.3052425</v>
      </c>
      <c r="G79" s="552">
        <v>14844831.934851499</v>
      </c>
      <c r="H79" s="552">
        <v>7742683.1593781998</v>
      </c>
      <c r="I79" s="552">
        <v>23794186.3994723</v>
      </c>
    </row>
    <row r="80" spans="2:9" ht="13.8">
      <c r="B80" s="546"/>
      <c r="C80" s="557" t="s">
        <v>377</v>
      </c>
      <c r="D80" s="543"/>
      <c r="E80" s="558">
        <v>20900.739219999999</v>
      </c>
      <c r="F80" s="558">
        <v>16754.141724000001</v>
      </c>
      <c r="G80" s="558">
        <v>70965.505470400007</v>
      </c>
      <c r="H80" s="558">
        <v>13544.9703845</v>
      </c>
      <c r="I80" s="558">
        <v>122165.3567989</v>
      </c>
    </row>
    <row r="81" spans="2:9" ht="13.8">
      <c r="B81" s="542" t="s">
        <v>378</v>
      </c>
      <c r="C81" s="543"/>
      <c r="D81" s="551"/>
      <c r="E81" s="545">
        <v>0</v>
      </c>
      <c r="F81" s="545">
        <v>10556569.007633699</v>
      </c>
      <c r="G81" s="545">
        <v>35682944.924457498</v>
      </c>
      <c r="H81" s="545">
        <v>6272492.0896474002</v>
      </c>
      <c r="I81" s="545">
        <v>52512006.021738701</v>
      </c>
    </row>
    <row r="82" spans="2:9" ht="13.8">
      <c r="B82" s="542"/>
      <c r="C82" s="1892" t="s">
        <v>379</v>
      </c>
      <c r="D82" s="1892"/>
      <c r="E82" s="549">
        <v>0</v>
      </c>
      <c r="F82" s="547">
        <v>59249.0762703</v>
      </c>
      <c r="G82" s="547">
        <v>275864.33512890001</v>
      </c>
      <c r="H82" s="547">
        <v>42365.883905100003</v>
      </c>
      <c r="I82" s="547">
        <v>377479.29530429997</v>
      </c>
    </row>
    <row r="83" spans="2:9" ht="13.8">
      <c r="B83" s="542"/>
      <c r="C83" s="559"/>
      <c r="D83" s="548" t="s">
        <v>331</v>
      </c>
      <c r="E83" s="549">
        <v>0</v>
      </c>
      <c r="F83" s="549">
        <v>59249.0762703</v>
      </c>
      <c r="G83" s="549">
        <v>275864.33512890001</v>
      </c>
      <c r="H83" s="549">
        <v>42365.883905100003</v>
      </c>
      <c r="I83" s="549">
        <v>377479.29530429997</v>
      </c>
    </row>
    <row r="84" spans="2:9" ht="13.8">
      <c r="B84" s="542"/>
      <c r="C84" s="559"/>
      <c r="D84" s="548" t="s">
        <v>332</v>
      </c>
      <c r="E84" s="549">
        <v>0</v>
      </c>
      <c r="F84" s="549">
        <v>0</v>
      </c>
      <c r="G84" s="549">
        <v>0</v>
      </c>
      <c r="H84" s="549">
        <v>0</v>
      </c>
      <c r="I84" s="549">
        <v>0</v>
      </c>
    </row>
    <row r="85" spans="2:9" ht="13.8">
      <c r="B85" s="542"/>
      <c r="C85" s="559"/>
      <c r="D85" s="548" t="s">
        <v>336</v>
      </c>
      <c r="E85" s="549">
        <v>0</v>
      </c>
      <c r="F85" s="549">
        <v>0</v>
      </c>
      <c r="G85" s="549">
        <v>0</v>
      </c>
      <c r="H85" s="549">
        <v>0</v>
      </c>
      <c r="I85" s="549">
        <v>0</v>
      </c>
    </row>
    <row r="86" spans="2:9" ht="13.8">
      <c r="B86" s="542"/>
      <c r="C86" s="546"/>
      <c r="D86" s="548" t="s">
        <v>380</v>
      </c>
      <c r="E86" s="549">
        <v>0</v>
      </c>
      <c r="F86" s="549">
        <v>0</v>
      </c>
      <c r="G86" s="549">
        <v>0</v>
      </c>
      <c r="H86" s="549">
        <v>0</v>
      </c>
      <c r="I86" s="549">
        <v>0</v>
      </c>
    </row>
    <row r="87" spans="2:9" ht="13.8">
      <c r="B87" s="542"/>
      <c r="C87" s="560"/>
      <c r="D87" s="561" t="s">
        <v>381</v>
      </c>
      <c r="E87" s="562">
        <v>0</v>
      </c>
      <c r="F87" s="562">
        <v>0</v>
      </c>
      <c r="G87" s="562">
        <v>0</v>
      </c>
      <c r="H87" s="562">
        <v>0</v>
      </c>
      <c r="I87" s="562">
        <v>0</v>
      </c>
    </row>
    <row r="88" spans="2:9" ht="13.8">
      <c r="B88" s="542"/>
      <c r="C88" s="1893" t="s">
        <v>382</v>
      </c>
      <c r="D88" s="1893"/>
      <c r="E88" s="547">
        <v>0</v>
      </c>
      <c r="F88" s="547">
        <v>6758158.7669419004</v>
      </c>
      <c r="G88" s="547">
        <v>6874771.6716499999</v>
      </c>
      <c r="H88" s="547">
        <v>128503.25654859999</v>
      </c>
      <c r="I88" s="547">
        <v>13761433.6951405</v>
      </c>
    </row>
    <row r="89" spans="2:9" ht="13.8">
      <c r="B89" s="542"/>
      <c r="C89" s="546"/>
      <c r="D89" s="546" t="s">
        <v>344</v>
      </c>
      <c r="E89" s="549">
        <v>0</v>
      </c>
      <c r="F89" s="549">
        <v>174738.42652080001</v>
      </c>
      <c r="G89" s="549">
        <v>316501.20760989998</v>
      </c>
      <c r="H89" s="549">
        <v>0</v>
      </c>
      <c r="I89" s="549">
        <v>491239.63413070003</v>
      </c>
    </row>
    <row r="90" spans="2:9" ht="13.8">
      <c r="B90" s="546"/>
      <c r="C90" s="559"/>
      <c r="D90" s="563" t="s">
        <v>383</v>
      </c>
      <c r="E90" s="549">
        <v>0</v>
      </c>
      <c r="F90" s="549">
        <v>1001125.5278911</v>
      </c>
      <c r="G90" s="549">
        <v>1033380.2934444</v>
      </c>
      <c r="H90" s="549">
        <v>11903.9467993</v>
      </c>
      <c r="I90" s="549">
        <v>2046409.7681348</v>
      </c>
    </row>
    <row r="91" spans="2:9" ht="13.8">
      <c r="B91" s="546"/>
      <c r="C91" s="559"/>
      <c r="D91" s="563" t="s">
        <v>384</v>
      </c>
      <c r="E91" s="549">
        <v>0</v>
      </c>
      <c r="F91" s="549">
        <v>0</v>
      </c>
      <c r="G91" s="549">
        <v>0</v>
      </c>
      <c r="H91" s="549">
        <v>0</v>
      </c>
      <c r="I91" s="549">
        <v>0</v>
      </c>
    </row>
    <row r="92" spans="2:9" ht="13.8">
      <c r="B92" s="542"/>
      <c r="C92" s="559"/>
      <c r="D92" s="563" t="s">
        <v>385</v>
      </c>
      <c r="E92" s="549">
        <v>0</v>
      </c>
      <c r="F92" s="549">
        <v>0</v>
      </c>
      <c r="G92" s="549">
        <v>0</v>
      </c>
      <c r="H92" s="549">
        <v>0</v>
      </c>
      <c r="I92" s="549">
        <v>0</v>
      </c>
    </row>
    <row r="93" spans="2:9" ht="13.8">
      <c r="B93" s="542"/>
      <c r="C93" s="559"/>
      <c r="D93" s="563" t="s">
        <v>346</v>
      </c>
      <c r="E93" s="549">
        <v>0</v>
      </c>
      <c r="F93" s="549">
        <v>52845.707036400003</v>
      </c>
      <c r="G93" s="549">
        <v>0</v>
      </c>
      <c r="H93" s="549">
        <v>0</v>
      </c>
      <c r="I93" s="549">
        <v>52845.707036400003</v>
      </c>
    </row>
    <row r="94" spans="2:9" ht="13.8">
      <c r="B94" s="542"/>
      <c r="C94" s="559"/>
      <c r="D94" s="563" t="s">
        <v>347</v>
      </c>
      <c r="E94" s="549">
        <v>0</v>
      </c>
      <c r="F94" s="549">
        <v>28044.605244099999</v>
      </c>
      <c r="G94" s="549">
        <v>84133.815732400006</v>
      </c>
      <c r="H94" s="549">
        <v>0</v>
      </c>
      <c r="I94" s="549">
        <v>112178.4209766</v>
      </c>
    </row>
    <row r="95" spans="2:9" ht="13.8">
      <c r="B95" s="542"/>
      <c r="C95" s="559"/>
      <c r="D95" s="563" t="s">
        <v>350</v>
      </c>
      <c r="E95" s="549">
        <v>0</v>
      </c>
      <c r="F95" s="549">
        <v>866568.16623940005</v>
      </c>
      <c r="G95" s="549">
        <v>997477.88062529999</v>
      </c>
      <c r="H95" s="549">
        <v>1008.6325039</v>
      </c>
      <c r="I95" s="549">
        <v>1865054.6793686</v>
      </c>
    </row>
    <row r="96" spans="2:9" ht="13.8">
      <c r="B96" s="542"/>
      <c r="C96" s="559"/>
      <c r="D96" s="563" t="s">
        <v>353</v>
      </c>
      <c r="E96" s="549">
        <v>0</v>
      </c>
      <c r="F96" s="549">
        <v>0</v>
      </c>
      <c r="G96" s="549">
        <v>0</v>
      </c>
      <c r="H96" s="549">
        <v>0</v>
      </c>
      <c r="I96" s="549">
        <v>0</v>
      </c>
    </row>
    <row r="97" spans="2:9" ht="13.8">
      <c r="B97" s="542"/>
      <c r="C97" s="559"/>
      <c r="D97" s="563" t="s">
        <v>351</v>
      </c>
      <c r="E97" s="549">
        <v>0</v>
      </c>
      <c r="F97" s="549">
        <v>297558.75522180001</v>
      </c>
      <c r="G97" s="549">
        <v>475746.5177344</v>
      </c>
      <c r="H97" s="549">
        <v>0</v>
      </c>
      <c r="I97" s="549">
        <v>773305.27295619994</v>
      </c>
    </row>
    <row r="98" spans="2:9" ht="13.8">
      <c r="B98" s="542"/>
      <c r="C98" s="546"/>
      <c r="D98" s="548" t="s">
        <v>367</v>
      </c>
      <c r="E98" s="549">
        <v>0</v>
      </c>
      <c r="F98" s="549">
        <v>4283556.7380724</v>
      </c>
      <c r="G98" s="549">
        <v>3859096.7582374001</v>
      </c>
      <c r="H98" s="549">
        <v>115590.6772454</v>
      </c>
      <c r="I98" s="549">
        <v>8258244.1735551003</v>
      </c>
    </row>
    <row r="99" spans="2:9" ht="13.8">
      <c r="B99" s="542"/>
      <c r="C99" s="546"/>
      <c r="D99" s="548" t="s">
        <v>368</v>
      </c>
      <c r="E99" s="549">
        <v>0</v>
      </c>
      <c r="F99" s="549">
        <v>53720.840715899998</v>
      </c>
      <c r="G99" s="549">
        <v>108435.19826619999</v>
      </c>
      <c r="H99" s="549">
        <v>0</v>
      </c>
      <c r="I99" s="549">
        <v>162156.0389821</v>
      </c>
    </row>
    <row r="100" spans="2:9" ht="13.8">
      <c r="B100" s="542"/>
      <c r="C100" s="546"/>
      <c r="D100" s="548" t="s">
        <v>355</v>
      </c>
      <c r="E100" s="549">
        <v>0</v>
      </c>
      <c r="F100" s="549">
        <v>0</v>
      </c>
      <c r="G100" s="549">
        <v>0</v>
      </c>
      <c r="H100" s="549">
        <v>0</v>
      </c>
      <c r="I100" s="549">
        <v>0</v>
      </c>
    </row>
    <row r="101" spans="2:9" ht="13.8">
      <c r="B101" s="542"/>
      <c r="C101" s="564" t="s">
        <v>366</v>
      </c>
      <c r="D101" s="565"/>
      <c r="E101" s="566">
        <v>0</v>
      </c>
      <c r="F101" s="566">
        <v>0</v>
      </c>
      <c r="G101" s="566">
        <v>0</v>
      </c>
      <c r="H101" s="566">
        <v>0</v>
      </c>
      <c r="I101" s="566">
        <v>0</v>
      </c>
    </row>
    <row r="102" spans="2:9" ht="13.8">
      <c r="B102" s="542"/>
      <c r="C102" s="553"/>
      <c r="D102" s="563" t="s">
        <v>345</v>
      </c>
      <c r="E102" s="549">
        <v>0</v>
      </c>
      <c r="F102" s="549">
        <v>0</v>
      </c>
      <c r="G102" s="549">
        <v>0</v>
      </c>
      <c r="H102" s="549">
        <v>0</v>
      </c>
      <c r="I102" s="549">
        <v>0</v>
      </c>
    </row>
    <row r="103" spans="2:9" ht="13.8">
      <c r="B103" s="542"/>
      <c r="C103" s="543"/>
      <c r="D103" s="551" t="s">
        <v>346</v>
      </c>
      <c r="E103" s="552">
        <v>0</v>
      </c>
      <c r="F103" s="552">
        <v>0</v>
      </c>
      <c r="G103" s="552">
        <v>0</v>
      </c>
      <c r="H103" s="552">
        <v>0</v>
      </c>
      <c r="I103" s="552">
        <v>0</v>
      </c>
    </row>
    <row r="104" spans="2:9" ht="13.8">
      <c r="B104" s="542"/>
      <c r="C104" s="1892" t="s">
        <v>372</v>
      </c>
      <c r="D104" s="1892"/>
      <c r="E104" s="547">
        <v>0</v>
      </c>
      <c r="F104" s="547">
        <v>3585573.2146238</v>
      </c>
      <c r="G104" s="547">
        <v>28106800.420851201</v>
      </c>
      <c r="H104" s="547">
        <v>6015576.8941516997</v>
      </c>
      <c r="I104" s="547">
        <v>37707950.529626697</v>
      </c>
    </row>
    <row r="105" spans="2:9" ht="13.8">
      <c r="B105" s="546"/>
      <c r="C105" s="546"/>
      <c r="D105" s="546" t="s">
        <v>386</v>
      </c>
      <c r="E105" s="549">
        <v>0</v>
      </c>
      <c r="F105" s="549">
        <v>3585565.9327615998</v>
      </c>
      <c r="G105" s="549">
        <v>28044507.833792798</v>
      </c>
      <c r="H105" s="549">
        <v>6014853.8510838002</v>
      </c>
      <c r="I105" s="549">
        <v>37644927.617638201</v>
      </c>
    </row>
    <row r="106" spans="2:9" ht="12.75" customHeight="1">
      <c r="B106" s="546"/>
      <c r="C106" s="546"/>
      <c r="D106" s="567" t="s">
        <v>387</v>
      </c>
      <c r="E106" s="549">
        <v>0</v>
      </c>
      <c r="F106" s="549">
        <v>0</v>
      </c>
      <c r="G106" s="549">
        <v>0</v>
      </c>
      <c r="H106" s="549">
        <v>0</v>
      </c>
      <c r="I106" s="549">
        <v>0</v>
      </c>
    </row>
    <row r="107" spans="2:9" ht="13.8">
      <c r="B107" s="546"/>
      <c r="C107" s="543"/>
      <c r="D107" s="551" t="s">
        <v>376</v>
      </c>
      <c r="E107" s="552">
        <v>0</v>
      </c>
      <c r="F107" s="552">
        <v>7.2818622</v>
      </c>
      <c r="G107" s="552">
        <v>62292.5870584</v>
      </c>
      <c r="H107" s="552">
        <v>723.04306789999998</v>
      </c>
      <c r="I107" s="552">
        <v>63022.911988599997</v>
      </c>
    </row>
    <row r="108" spans="2:9" ht="13.8">
      <c r="B108" s="546"/>
      <c r="C108" s="557" t="s">
        <v>377</v>
      </c>
      <c r="D108" s="543"/>
      <c r="E108" s="545">
        <v>0</v>
      </c>
      <c r="F108" s="545">
        <v>153587.94979770001</v>
      </c>
      <c r="G108" s="545">
        <v>425508.4968275</v>
      </c>
      <c r="H108" s="545">
        <v>86046.055042099993</v>
      </c>
      <c r="I108" s="545">
        <v>665142.50166720001</v>
      </c>
    </row>
    <row r="109" spans="2:9" ht="13.8">
      <c r="B109" s="542" t="s">
        <v>388</v>
      </c>
      <c r="C109" s="542"/>
      <c r="D109" s="546"/>
      <c r="E109" s="547">
        <v>-1097.2075</v>
      </c>
      <c r="F109" s="547">
        <v>-95152.548679600004</v>
      </c>
      <c r="G109" s="547">
        <v>327357.02843870001</v>
      </c>
      <c r="H109" s="547">
        <v>84946.714044099994</v>
      </c>
      <c r="I109" s="547">
        <v>316053.98630320001</v>
      </c>
    </row>
    <row r="110" spans="2:9" ht="14.4" thickBot="1">
      <c r="B110" s="542" t="s">
        <v>389</v>
      </c>
      <c r="C110" s="568"/>
      <c r="D110" s="568"/>
      <c r="E110" s="569">
        <v>5832147.1246621003</v>
      </c>
      <c r="F110" s="569">
        <v>20640750.009248599</v>
      </c>
      <c r="G110" s="569">
        <v>84775638.0773568</v>
      </c>
      <c r="H110" s="569">
        <v>15368243.9079431</v>
      </c>
      <c r="I110" s="569">
        <v>126616779.119211</v>
      </c>
    </row>
    <row r="111" spans="2:9" s="570" customFormat="1" ht="15" customHeight="1">
      <c r="B111" s="1894" t="s">
        <v>390</v>
      </c>
      <c r="C111" s="1894"/>
      <c r="D111" s="1894"/>
      <c r="E111" s="1894"/>
      <c r="F111" s="1894"/>
      <c r="G111" s="1894"/>
      <c r="H111" s="1894"/>
      <c r="I111" s="1894"/>
    </row>
    <row r="112" spans="2:9" s="570" customFormat="1" ht="15" customHeight="1">
      <c r="B112" s="1891" t="s">
        <v>391</v>
      </c>
      <c r="C112" s="1891"/>
      <c r="D112" s="1891"/>
      <c r="E112" s="1891"/>
      <c r="F112" s="1891"/>
      <c r="G112" s="1891"/>
      <c r="H112" s="1891"/>
      <c r="I112" s="1891"/>
    </row>
    <row r="113" spans="2:9" s="570" customFormat="1" ht="15" customHeight="1">
      <c r="B113" s="1890" t="s">
        <v>392</v>
      </c>
      <c r="C113" s="1890"/>
      <c r="D113" s="1890"/>
      <c r="E113" s="1890"/>
      <c r="F113" s="1890"/>
      <c r="G113" s="1890"/>
      <c r="H113" s="1890"/>
      <c r="I113" s="1890"/>
    </row>
    <row r="114" spans="2:9" s="570" customFormat="1" ht="15" customHeight="1">
      <c r="B114" s="1890" t="s">
        <v>393</v>
      </c>
      <c r="C114" s="1890"/>
      <c r="D114" s="1890"/>
      <c r="E114" s="1890"/>
      <c r="F114" s="1890"/>
      <c r="G114" s="1890"/>
      <c r="H114" s="1890"/>
      <c r="I114" s="1890"/>
    </row>
    <row r="115" spans="2:9" s="570" customFormat="1" ht="15" customHeight="1">
      <c r="B115" s="1890" t="s">
        <v>394</v>
      </c>
      <c r="C115" s="1890"/>
      <c r="D115" s="1890"/>
      <c r="E115" s="1890"/>
      <c r="F115" s="1890"/>
      <c r="G115" s="1890"/>
      <c r="H115" s="1890"/>
      <c r="I115" s="1890"/>
    </row>
    <row r="116" spans="2:9" s="570" customFormat="1" ht="15" customHeight="1">
      <c r="B116" s="571" t="s">
        <v>395</v>
      </c>
      <c r="C116" s="568"/>
      <c r="D116" s="568"/>
      <c r="E116" s="568"/>
      <c r="F116" s="568"/>
      <c r="G116" s="568"/>
      <c r="H116" s="568"/>
      <c r="I116" s="568"/>
    </row>
    <row r="117" spans="2:9" s="570" customFormat="1" ht="15" customHeight="1">
      <c r="B117" s="1891" t="s">
        <v>396</v>
      </c>
      <c r="C117" s="1891"/>
      <c r="D117" s="1891"/>
      <c r="E117" s="1891"/>
      <c r="F117" s="1891"/>
      <c r="G117" s="1891"/>
      <c r="H117" s="1891"/>
      <c r="I117" s="1891"/>
    </row>
    <row r="119" spans="2:9" ht="13.2">
      <c r="D119" s="572"/>
      <c r="E119" s="573"/>
      <c r="F119" s="573"/>
      <c r="G119" s="573"/>
      <c r="H119" s="573"/>
      <c r="I119" s="573"/>
    </row>
    <row r="120" spans="2:9" ht="13.2">
      <c r="D120" s="572"/>
      <c r="E120" s="573"/>
      <c r="F120" s="573"/>
      <c r="G120" s="573"/>
      <c r="H120" s="573"/>
      <c r="I120" s="573"/>
    </row>
    <row r="121" spans="2:9" ht="13.2">
      <c r="D121" s="572"/>
      <c r="E121" s="573"/>
      <c r="F121" s="573"/>
      <c r="G121" s="573"/>
      <c r="H121" s="573"/>
      <c r="I121" s="573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0BF85-A96C-42F0-AF2A-BD48FA7CE678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91" customWidth="1"/>
    <col min="2" max="2" width="38.33203125" style="91" customWidth="1"/>
    <col min="3" max="4" width="18" style="91" customWidth="1"/>
    <col min="5" max="256" width="11.44140625" style="91"/>
    <col min="257" max="257" width="26.44140625" style="91" customWidth="1"/>
    <col min="258" max="258" width="38.33203125" style="91" customWidth="1"/>
    <col min="259" max="260" width="18" style="91" customWidth="1"/>
    <col min="261" max="512" width="11.44140625" style="91"/>
    <col min="513" max="513" width="26.44140625" style="91" customWidth="1"/>
    <col min="514" max="514" width="38.33203125" style="91" customWidth="1"/>
    <col min="515" max="516" width="18" style="91" customWidth="1"/>
    <col min="517" max="768" width="11.44140625" style="91"/>
    <col min="769" max="769" width="26.44140625" style="91" customWidth="1"/>
    <col min="770" max="770" width="38.33203125" style="91" customWidth="1"/>
    <col min="771" max="772" width="18" style="91" customWidth="1"/>
    <col min="773" max="1024" width="11.44140625" style="91"/>
    <col min="1025" max="1025" width="26.44140625" style="91" customWidth="1"/>
    <col min="1026" max="1026" width="38.33203125" style="91" customWidth="1"/>
    <col min="1027" max="1028" width="18" style="91" customWidth="1"/>
    <col min="1029" max="1280" width="11.44140625" style="91"/>
    <col min="1281" max="1281" width="26.44140625" style="91" customWidth="1"/>
    <col min="1282" max="1282" width="38.33203125" style="91" customWidth="1"/>
    <col min="1283" max="1284" width="18" style="91" customWidth="1"/>
    <col min="1285" max="1536" width="11.44140625" style="91"/>
    <col min="1537" max="1537" width="26.44140625" style="91" customWidth="1"/>
    <col min="1538" max="1538" width="38.33203125" style="91" customWidth="1"/>
    <col min="1539" max="1540" width="18" style="91" customWidth="1"/>
    <col min="1541" max="1792" width="11.44140625" style="91"/>
    <col min="1793" max="1793" width="26.44140625" style="91" customWidth="1"/>
    <col min="1794" max="1794" width="38.33203125" style="91" customWidth="1"/>
    <col min="1795" max="1796" width="18" style="91" customWidth="1"/>
    <col min="1797" max="2048" width="11.44140625" style="91"/>
    <col min="2049" max="2049" width="26.44140625" style="91" customWidth="1"/>
    <col min="2050" max="2050" width="38.33203125" style="91" customWidth="1"/>
    <col min="2051" max="2052" width="18" style="91" customWidth="1"/>
    <col min="2053" max="2304" width="11.44140625" style="91"/>
    <col min="2305" max="2305" width="26.44140625" style="91" customWidth="1"/>
    <col min="2306" max="2306" width="38.33203125" style="91" customWidth="1"/>
    <col min="2307" max="2308" width="18" style="91" customWidth="1"/>
    <col min="2309" max="2560" width="11.44140625" style="91"/>
    <col min="2561" max="2561" width="26.44140625" style="91" customWidth="1"/>
    <col min="2562" max="2562" width="38.33203125" style="91" customWidth="1"/>
    <col min="2563" max="2564" width="18" style="91" customWidth="1"/>
    <col min="2565" max="2816" width="11.44140625" style="91"/>
    <col min="2817" max="2817" width="26.44140625" style="91" customWidth="1"/>
    <col min="2818" max="2818" width="38.33203125" style="91" customWidth="1"/>
    <col min="2819" max="2820" width="18" style="91" customWidth="1"/>
    <col min="2821" max="3072" width="11.44140625" style="91"/>
    <col min="3073" max="3073" width="26.44140625" style="91" customWidth="1"/>
    <col min="3074" max="3074" width="38.33203125" style="91" customWidth="1"/>
    <col min="3075" max="3076" width="18" style="91" customWidth="1"/>
    <col min="3077" max="3328" width="11.44140625" style="91"/>
    <col min="3329" max="3329" width="26.44140625" style="91" customWidth="1"/>
    <col min="3330" max="3330" width="38.33203125" style="91" customWidth="1"/>
    <col min="3331" max="3332" width="18" style="91" customWidth="1"/>
    <col min="3333" max="3584" width="11.44140625" style="91"/>
    <col min="3585" max="3585" width="26.44140625" style="91" customWidth="1"/>
    <col min="3586" max="3586" width="38.33203125" style="91" customWidth="1"/>
    <col min="3587" max="3588" width="18" style="91" customWidth="1"/>
    <col min="3589" max="3840" width="11.44140625" style="91"/>
    <col min="3841" max="3841" width="26.44140625" style="91" customWidth="1"/>
    <col min="3842" max="3842" width="38.33203125" style="91" customWidth="1"/>
    <col min="3843" max="3844" width="18" style="91" customWidth="1"/>
    <col min="3845" max="4096" width="11.44140625" style="91"/>
    <col min="4097" max="4097" width="26.44140625" style="91" customWidth="1"/>
    <col min="4098" max="4098" width="38.33203125" style="91" customWidth="1"/>
    <col min="4099" max="4100" width="18" style="91" customWidth="1"/>
    <col min="4101" max="4352" width="11.44140625" style="91"/>
    <col min="4353" max="4353" width="26.44140625" style="91" customWidth="1"/>
    <col min="4354" max="4354" width="38.33203125" style="91" customWidth="1"/>
    <col min="4355" max="4356" width="18" style="91" customWidth="1"/>
    <col min="4357" max="4608" width="11.44140625" style="91"/>
    <col min="4609" max="4609" width="26.44140625" style="91" customWidth="1"/>
    <col min="4610" max="4610" width="38.33203125" style="91" customWidth="1"/>
    <col min="4611" max="4612" width="18" style="91" customWidth="1"/>
    <col min="4613" max="4864" width="11.44140625" style="91"/>
    <col min="4865" max="4865" width="26.44140625" style="91" customWidth="1"/>
    <col min="4866" max="4866" width="38.33203125" style="91" customWidth="1"/>
    <col min="4867" max="4868" width="18" style="91" customWidth="1"/>
    <col min="4869" max="5120" width="11.44140625" style="91"/>
    <col min="5121" max="5121" width="26.44140625" style="91" customWidth="1"/>
    <col min="5122" max="5122" width="38.33203125" style="91" customWidth="1"/>
    <col min="5123" max="5124" width="18" style="91" customWidth="1"/>
    <col min="5125" max="5376" width="11.44140625" style="91"/>
    <col min="5377" max="5377" width="26.44140625" style="91" customWidth="1"/>
    <col min="5378" max="5378" width="38.33203125" style="91" customWidth="1"/>
    <col min="5379" max="5380" width="18" style="91" customWidth="1"/>
    <col min="5381" max="5632" width="11.44140625" style="91"/>
    <col min="5633" max="5633" width="26.44140625" style="91" customWidth="1"/>
    <col min="5634" max="5634" width="38.33203125" style="91" customWidth="1"/>
    <col min="5635" max="5636" width="18" style="91" customWidth="1"/>
    <col min="5637" max="5888" width="11.44140625" style="91"/>
    <col min="5889" max="5889" width="26.44140625" style="91" customWidth="1"/>
    <col min="5890" max="5890" width="38.33203125" style="91" customWidth="1"/>
    <col min="5891" max="5892" width="18" style="91" customWidth="1"/>
    <col min="5893" max="6144" width="11.44140625" style="91"/>
    <col min="6145" max="6145" width="26.44140625" style="91" customWidth="1"/>
    <col min="6146" max="6146" width="38.33203125" style="91" customWidth="1"/>
    <col min="6147" max="6148" width="18" style="91" customWidth="1"/>
    <col min="6149" max="6400" width="11.44140625" style="91"/>
    <col min="6401" max="6401" width="26.44140625" style="91" customWidth="1"/>
    <col min="6402" max="6402" width="38.33203125" style="91" customWidth="1"/>
    <col min="6403" max="6404" width="18" style="91" customWidth="1"/>
    <col min="6405" max="6656" width="11.44140625" style="91"/>
    <col min="6657" max="6657" width="26.44140625" style="91" customWidth="1"/>
    <col min="6658" max="6658" width="38.33203125" style="91" customWidth="1"/>
    <col min="6659" max="6660" width="18" style="91" customWidth="1"/>
    <col min="6661" max="6912" width="11.44140625" style="91"/>
    <col min="6913" max="6913" width="26.44140625" style="91" customWidth="1"/>
    <col min="6914" max="6914" width="38.33203125" style="91" customWidth="1"/>
    <col min="6915" max="6916" width="18" style="91" customWidth="1"/>
    <col min="6917" max="7168" width="11.44140625" style="91"/>
    <col min="7169" max="7169" width="26.44140625" style="91" customWidth="1"/>
    <col min="7170" max="7170" width="38.33203125" style="91" customWidth="1"/>
    <col min="7171" max="7172" width="18" style="91" customWidth="1"/>
    <col min="7173" max="7424" width="11.44140625" style="91"/>
    <col min="7425" max="7425" width="26.44140625" style="91" customWidth="1"/>
    <col min="7426" max="7426" width="38.33203125" style="91" customWidth="1"/>
    <col min="7427" max="7428" width="18" style="91" customWidth="1"/>
    <col min="7429" max="7680" width="11.44140625" style="91"/>
    <col min="7681" max="7681" width="26.44140625" style="91" customWidth="1"/>
    <col min="7682" max="7682" width="38.33203125" style="91" customWidth="1"/>
    <col min="7683" max="7684" width="18" style="91" customWidth="1"/>
    <col min="7685" max="7936" width="11.44140625" style="91"/>
    <col min="7937" max="7937" width="26.44140625" style="91" customWidth="1"/>
    <col min="7938" max="7938" width="38.33203125" style="91" customWidth="1"/>
    <col min="7939" max="7940" width="18" style="91" customWidth="1"/>
    <col min="7941" max="8192" width="11.44140625" style="91"/>
    <col min="8193" max="8193" width="26.44140625" style="91" customWidth="1"/>
    <col min="8194" max="8194" width="38.33203125" style="91" customWidth="1"/>
    <col min="8195" max="8196" width="18" style="91" customWidth="1"/>
    <col min="8197" max="8448" width="11.44140625" style="91"/>
    <col min="8449" max="8449" width="26.44140625" style="91" customWidth="1"/>
    <col min="8450" max="8450" width="38.33203125" style="91" customWidth="1"/>
    <col min="8451" max="8452" width="18" style="91" customWidth="1"/>
    <col min="8453" max="8704" width="11.44140625" style="91"/>
    <col min="8705" max="8705" width="26.44140625" style="91" customWidth="1"/>
    <col min="8706" max="8706" width="38.33203125" style="91" customWidth="1"/>
    <col min="8707" max="8708" width="18" style="91" customWidth="1"/>
    <col min="8709" max="8960" width="11.44140625" style="91"/>
    <col min="8961" max="8961" width="26.44140625" style="91" customWidth="1"/>
    <col min="8962" max="8962" width="38.33203125" style="91" customWidth="1"/>
    <col min="8963" max="8964" width="18" style="91" customWidth="1"/>
    <col min="8965" max="9216" width="11.44140625" style="91"/>
    <col min="9217" max="9217" width="26.44140625" style="91" customWidth="1"/>
    <col min="9218" max="9218" width="38.33203125" style="91" customWidth="1"/>
    <col min="9219" max="9220" width="18" style="91" customWidth="1"/>
    <col min="9221" max="9472" width="11.44140625" style="91"/>
    <col min="9473" max="9473" width="26.44140625" style="91" customWidth="1"/>
    <col min="9474" max="9474" width="38.33203125" style="91" customWidth="1"/>
    <col min="9475" max="9476" width="18" style="91" customWidth="1"/>
    <col min="9477" max="9728" width="11.44140625" style="91"/>
    <col min="9729" max="9729" width="26.44140625" style="91" customWidth="1"/>
    <col min="9730" max="9730" width="38.33203125" style="91" customWidth="1"/>
    <col min="9731" max="9732" width="18" style="91" customWidth="1"/>
    <col min="9733" max="9984" width="11.44140625" style="91"/>
    <col min="9985" max="9985" width="26.44140625" style="91" customWidth="1"/>
    <col min="9986" max="9986" width="38.33203125" style="91" customWidth="1"/>
    <col min="9987" max="9988" width="18" style="91" customWidth="1"/>
    <col min="9989" max="10240" width="11.44140625" style="91"/>
    <col min="10241" max="10241" width="26.44140625" style="91" customWidth="1"/>
    <col min="10242" max="10242" width="38.33203125" style="91" customWidth="1"/>
    <col min="10243" max="10244" width="18" style="91" customWidth="1"/>
    <col min="10245" max="10496" width="11.44140625" style="91"/>
    <col min="10497" max="10497" width="26.44140625" style="91" customWidth="1"/>
    <col min="10498" max="10498" width="38.33203125" style="91" customWidth="1"/>
    <col min="10499" max="10500" width="18" style="91" customWidth="1"/>
    <col min="10501" max="10752" width="11.44140625" style="91"/>
    <col min="10753" max="10753" width="26.44140625" style="91" customWidth="1"/>
    <col min="10754" max="10754" width="38.33203125" style="91" customWidth="1"/>
    <col min="10755" max="10756" width="18" style="91" customWidth="1"/>
    <col min="10757" max="11008" width="11.44140625" style="91"/>
    <col min="11009" max="11009" width="26.44140625" style="91" customWidth="1"/>
    <col min="11010" max="11010" width="38.33203125" style="91" customWidth="1"/>
    <col min="11011" max="11012" width="18" style="91" customWidth="1"/>
    <col min="11013" max="11264" width="11.44140625" style="91"/>
    <col min="11265" max="11265" width="26.44140625" style="91" customWidth="1"/>
    <col min="11266" max="11266" width="38.33203125" style="91" customWidth="1"/>
    <col min="11267" max="11268" width="18" style="91" customWidth="1"/>
    <col min="11269" max="11520" width="11.44140625" style="91"/>
    <col min="11521" max="11521" width="26.44140625" style="91" customWidth="1"/>
    <col min="11522" max="11522" width="38.33203125" style="91" customWidth="1"/>
    <col min="11523" max="11524" width="18" style="91" customWidth="1"/>
    <col min="11525" max="11776" width="11.44140625" style="91"/>
    <col min="11777" max="11777" width="26.44140625" style="91" customWidth="1"/>
    <col min="11778" max="11778" width="38.33203125" style="91" customWidth="1"/>
    <col min="11779" max="11780" width="18" style="91" customWidth="1"/>
    <col min="11781" max="12032" width="11.44140625" style="91"/>
    <col min="12033" max="12033" width="26.44140625" style="91" customWidth="1"/>
    <col min="12034" max="12034" width="38.33203125" style="91" customWidth="1"/>
    <col min="12035" max="12036" width="18" style="91" customWidth="1"/>
    <col min="12037" max="12288" width="11.44140625" style="91"/>
    <col min="12289" max="12289" width="26.44140625" style="91" customWidth="1"/>
    <col min="12290" max="12290" width="38.33203125" style="91" customWidth="1"/>
    <col min="12291" max="12292" width="18" style="91" customWidth="1"/>
    <col min="12293" max="12544" width="11.44140625" style="91"/>
    <col min="12545" max="12545" width="26.44140625" style="91" customWidth="1"/>
    <col min="12546" max="12546" width="38.33203125" style="91" customWidth="1"/>
    <col min="12547" max="12548" width="18" style="91" customWidth="1"/>
    <col min="12549" max="12800" width="11.44140625" style="91"/>
    <col min="12801" max="12801" width="26.44140625" style="91" customWidth="1"/>
    <col min="12802" max="12802" width="38.33203125" style="91" customWidth="1"/>
    <col min="12803" max="12804" width="18" style="91" customWidth="1"/>
    <col min="12805" max="13056" width="11.44140625" style="91"/>
    <col min="13057" max="13057" width="26.44140625" style="91" customWidth="1"/>
    <col min="13058" max="13058" width="38.33203125" style="91" customWidth="1"/>
    <col min="13059" max="13060" width="18" style="91" customWidth="1"/>
    <col min="13061" max="13312" width="11.44140625" style="91"/>
    <col min="13313" max="13313" width="26.44140625" style="91" customWidth="1"/>
    <col min="13314" max="13314" width="38.33203125" style="91" customWidth="1"/>
    <col min="13315" max="13316" width="18" style="91" customWidth="1"/>
    <col min="13317" max="13568" width="11.44140625" style="91"/>
    <col min="13569" max="13569" width="26.44140625" style="91" customWidth="1"/>
    <col min="13570" max="13570" width="38.33203125" style="91" customWidth="1"/>
    <col min="13571" max="13572" width="18" style="91" customWidth="1"/>
    <col min="13573" max="13824" width="11.44140625" style="91"/>
    <col min="13825" max="13825" width="26.44140625" style="91" customWidth="1"/>
    <col min="13826" max="13826" width="38.33203125" style="91" customWidth="1"/>
    <col min="13827" max="13828" width="18" style="91" customWidth="1"/>
    <col min="13829" max="14080" width="11.44140625" style="91"/>
    <col min="14081" max="14081" width="26.44140625" style="91" customWidth="1"/>
    <col min="14082" max="14082" width="38.33203125" style="91" customWidth="1"/>
    <col min="14083" max="14084" width="18" style="91" customWidth="1"/>
    <col min="14085" max="14336" width="11.44140625" style="91"/>
    <col min="14337" max="14337" width="26.44140625" style="91" customWidth="1"/>
    <col min="14338" max="14338" width="38.33203125" style="91" customWidth="1"/>
    <col min="14339" max="14340" width="18" style="91" customWidth="1"/>
    <col min="14341" max="14592" width="11.44140625" style="91"/>
    <col min="14593" max="14593" width="26.44140625" style="91" customWidth="1"/>
    <col min="14594" max="14594" width="38.33203125" style="91" customWidth="1"/>
    <col min="14595" max="14596" width="18" style="91" customWidth="1"/>
    <col min="14597" max="14848" width="11.44140625" style="91"/>
    <col min="14849" max="14849" width="26.44140625" style="91" customWidth="1"/>
    <col min="14850" max="14850" width="38.33203125" style="91" customWidth="1"/>
    <col min="14851" max="14852" width="18" style="91" customWidth="1"/>
    <col min="14853" max="15104" width="11.44140625" style="91"/>
    <col min="15105" max="15105" width="26.44140625" style="91" customWidth="1"/>
    <col min="15106" max="15106" width="38.33203125" style="91" customWidth="1"/>
    <col min="15107" max="15108" width="18" style="91" customWidth="1"/>
    <col min="15109" max="15360" width="11.44140625" style="91"/>
    <col min="15361" max="15361" width="26.44140625" style="91" customWidth="1"/>
    <col min="15362" max="15362" width="38.33203125" style="91" customWidth="1"/>
    <col min="15363" max="15364" width="18" style="91" customWidth="1"/>
    <col min="15365" max="15616" width="11.44140625" style="91"/>
    <col min="15617" max="15617" width="26.44140625" style="91" customWidth="1"/>
    <col min="15618" max="15618" width="38.33203125" style="91" customWidth="1"/>
    <col min="15619" max="15620" width="18" style="91" customWidth="1"/>
    <col min="15621" max="15872" width="11.44140625" style="91"/>
    <col min="15873" max="15873" width="26.44140625" style="91" customWidth="1"/>
    <col min="15874" max="15874" width="38.33203125" style="91" customWidth="1"/>
    <col min="15875" max="15876" width="18" style="91" customWidth="1"/>
    <col min="15877" max="16128" width="11.44140625" style="91"/>
    <col min="16129" max="16129" width="26.44140625" style="91" customWidth="1"/>
    <col min="16130" max="16130" width="38.33203125" style="91" customWidth="1"/>
    <col min="16131" max="16132" width="18" style="91" customWidth="1"/>
    <col min="16133" max="16384" width="11.44140625" style="91"/>
  </cols>
  <sheetData>
    <row r="1" spans="1:4" ht="21.75" customHeight="1">
      <c r="A1" s="18"/>
    </row>
    <row r="2" spans="1:4" ht="56.4">
      <c r="A2" s="200" t="s">
        <v>38</v>
      </c>
      <c r="B2" s="200"/>
      <c r="C2" s="200"/>
      <c r="D2" s="200"/>
    </row>
    <row r="3" spans="1:4" ht="15" customHeight="1">
      <c r="A3" s="25">
        <v>45382</v>
      </c>
      <c r="B3" s="200"/>
      <c r="C3" s="200"/>
      <c r="D3" s="200"/>
    </row>
    <row r="4" spans="1:4" ht="15" customHeight="1">
      <c r="A4" s="574" t="s">
        <v>231</v>
      </c>
      <c r="B4" s="200"/>
      <c r="C4" s="200"/>
      <c r="D4" s="200"/>
    </row>
    <row r="5" spans="1:4" ht="14.4" thickBot="1">
      <c r="A5" s="575"/>
      <c r="B5" s="575"/>
      <c r="C5" s="576"/>
      <c r="D5" s="576"/>
    </row>
    <row r="6" spans="1:4" s="579" customFormat="1" ht="48.75" customHeight="1">
      <c r="A6" s="577" t="s">
        <v>397</v>
      </c>
      <c r="B6" s="577" t="s">
        <v>398</v>
      </c>
      <c r="C6" s="577" t="s">
        <v>399</v>
      </c>
      <c r="D6" s="578" t="s">
        <v>400</v>
      </c>
    </row>
    <row r="7" spans="1:4" s="579" customFormat="1" ht="15" customHeight="1">
      <c r="A7" s="56" t="s">
        <v>401</v>
      </c>
      <c r="B7" s="72" t="s">
        <v>402</v>
      </c>
      <c r="C7" s="580">
        <v>1198988.7461307</v>
      </c>
      <c r="D7" s="581">
        <v>0.94694299999999998</v>
      </c>
    </row>
    <row r="8" spans="1:4" s="584" customFormat="1" ht="15" customHeight="1">
      <c r="A8" s="56"/>
      <c r="B8" s="215" t="s">
        <v>403</v>
      </c>
      <c r="C8" s="582">
        <v>1198988.7461307</v>
      </c>
      <c r="D8" s="583">
        <v>0.94694299999999998</v>
      </c>
    </row>
    <row r="9" spans="1:4" s="579" customFormat="1" ht="15" customHeight="1">
      <c r="A9" s="585" t="s">
        <v>404</v>
      </c>
      <c r="B9" s="586" t="s">
        <v>405</v>
      </c>
      <c r="C9" s="580">
        <v>1828093.1303949</v>
      </c>
      <c r="D9" s="581">
        <v>1.4438001</v>
      </c>
    </row>
    <row r="10" spans="1:4" s="579" customFormat="1" ht="15" customHeight="1">
      <c r="A10" s="56"/>
      <c r="B10" s="72" t="s">
        <v>406</v>
      </c>
      <c r="C10" s="580">
        <v>2221893.1295837001</v>
      </c>
      <c r="D10" s="581">
        <v>1.7548173</v>
      </c>
    </row>
    <row r="11" spans="1:4" s="579" customFormat="1" ht="15" customHeight="1">
      <c r="A11" s="56"/>
      <c r="B11" s="72" t="s">
        <v>407</v>
      </c>
      <c r="C11" s="580">
        <v>36542.058866899999</v>
      </c>
      <c r="D11" s="581">
        <v>2.8860400000000001E-2</v>
      </c>
    </row>
    <row r="12" spans="1:4" s="579" customFormat="1" ht="15" customHeight="1">
      <c r="A12" s="56"/>
      <c r="B12" s="72" t="s">
        <v>408</v>
      </c>
      <c r="C12" s="580">
        <v>43342.123376299998</v>
      </c>
      <c r="D12" s="581">
        <v>3.4230900000000002E-2</v>
      </c>
    </row>
    <row r="13" spans="1:4" s="579" customFormat="1" ht="15" customHeight="1">
      <c r="A13" s="56"/>
      <c r="B13" s="72" t="s">
        <v>409</v>
      </c>
      <c r="C13" s="580">
        <v>430477.5473189</v>
      </c>
      <c r="D13" s="581">
        <v>0.33998460000000003</v>
      </c>
    </row>
    <row r="14" spans="1:4" s="584" customFormat="1" ht="15" customHeight="1">
      <c r="A14" s="56"/>
      <c r="B14" s="215" t="s">
        <v>410</v>
      </c>
      <c r="C14" s="582">
        <v>4560347.9895406999</v>
      </c>
      <c r="D14" s="583">
        <v>3.6016933</v>
      </c>
    </row>
    <row r="15" spans="1:4" s="579" customFormat="1" ht="15" customHeight="1">
      <c r="A15" s="585" t="s">
        <v>411</v>
      </c>
      <c r="B15" s="586" t="s">
        <v>412</v>
      </c>
      <c r="C15" s="580">
        <v>1755851.3001528</v>
      </c>
      <c r="D15" s="581">
        <v>1.3867446000000001</v>
      </c>
    </row>
    <row r="16" spans="1:4" s="579" customFormat="1" ht="15" customHeight="1">
      <c r="A16" s="56"/>
      <c r="B16" s="72" t="s">
        <v>413</v>
      </c>
      <c r="C16" s="580">
        <v>0</v>
      </c>
      <c r="D16" s="581">
        <v>0</v>
      </c>
    </row>
    <row r="17" spans="1:5" s="579" customFormat="1" ht="15" customHeight="1">
      <c r="A17" s="56"/>
      <c r="B17" s="72" t="s">
        <v>414</v>
      </c>
      <c r="C17" s="580">
        <v>24169.925383500002</v>
      </c>
      <c r="D17" s="581">
        <v>1.9088999999999998E-2</v>
      </c>
    </row>
    <row r="18" spans="1:5" s="579" customFormat="1" ht="15" customHeight="1">
      <c r="A18" s="359"/>
      <c r="B18" s="587" t="s">
        <v>415</v>
      </c>
      <c r="C18" s="582">
        <v>1780021.2255364</v>
      </c>
      <c r="D18" s="583">
        <v>1.4058336</v>
      </c>
    </row>
    <row r="19" spans="1:5" s="579" customFormat="1" ht="15" customHeight="1">
      <c r="A19" s="585" t="s">
        <v>416</v>
      </c>
      <c r="B19" s="586" t="s">
        <v>417</v>
      </c>
      <c r="C19" s="580">
        <v>181625.14214489999</v>
      </c>
      <c r="D19" s="581">
        <v>0.14344480000000001</v>
      </c>
    </row>
    <row r="20" spans="1:5" s="579" customFormat="1" ht="15" customHeight="1">
      <c r="A20" s="359"/>
      <c r="B20" s="587" t="s">
        <v>418</v>
      </c>
      <c r="C20" s="582">
        <v>181625.14214489999</v>
      </c>
      <c r="D20" s="583">
        <v>0.14344480000000001</v>
      </c>
    </row>
    <row r="21" spans="1:5" s="579" customFormat="1" ht="15" customHeight="1">
      <c r="A21" s="56" t="s">
        <v>419</v>
      </c>
      <c r="B21" s="72" t="s">
        <v>420</v>
      </c>
      <c r="C21" s="580">
        <v>0</v>
      </c>
      <c r="D21" s="581">
        <v>0</v>
      </c>
    </row>
    <row r="22" spans="1:5" s="579" customFormat="1" ht="15" customHeight="1">
      <c r="A22" s="56"/>
      <c r="B22" s="215" t="s">
        <v>421</v>
      </c>
      <c r="C22" s="588">
        <v>0</v>
      </c>
      <c r="D22" s="589">
        <v>0</v>
      </c>
    </row>
    <row r="23" spans="1:5" s="579" customFormat="1" ht="15" customHeight="1">
      <c r="A23" s="56" t="s">
        <v>422</v>
      </c>
      <c r="B23" s="56"/>
      <c r="C23" s="588">
        <v>7720983.1033525998</v>
      </c>
      <c r="D23" s="589">
        <v>6.0979146000000002</v>
      </c>
    </row>
    <row r="24" spans="1:5" s="579" customFormat="1" ht="3.75" customHeight="1" thickBot="1">
      <c r="A24" s="590"/>
      <c r="B24" s="590"/>
      <c r="C24" s="591"/>
      <c r="D24" s="592"/>
    </row>
    <row r="25" spans="1:5" s="579" customFormat="1" ht="15" customHeight="1">
      <c r="A25" s="593" t="s">
        <v>205</v>
      </c>
    </row>
    <row r="26" spans="1:5" s="579" customFormat="1" ht="15" customHeight="1">
      <c r="A26" s="593" t="s">
        <v>423</v>
      </c>
      <c r="B26" s="593"/>
      <c r="C26" s="593"/>
      <c r="D26" s="593"/>
      <c r="E26" s="593"/>
    </row>
    <row r="27" spans="1:5" s="594" customFormat="1" ht="14.4">
      <c r="A27" s="593" t="s">
        <v>424</v>
      </c>
      <c r="B27" s="593"/>
      <c r="C27" s="593"/>
      <c r="D27" s="593"/>
      <c r="E27" s="593"/>
    </row>
    <row r="28" spans="1:5" s="594" customFormat="1" ht="14.4">
      <c r="A28" s="593" t="s">
        <v>425</v>
      </c>
      <c r="B28" s="593"/>
      <c r="C28" s="593"/>
      <c r="D28" s="593"/>
      <c r="E28" s="593"/>
    </row>
    <row r="29" spans="1:5" s="594" customFormat="1" ht="14.4">
      <c r="A29" s="593" t="s">
        <v>426</v>
      </c>
      <c r="B29" s="593"/>
      <c r="C29" s="593"/>
      <c r="D29" s="593"/>
      <c r="E29" s="593"/>
    </row>
    <row r="30" spans="1:5" s="594" customFormat="1" ht="14.4">
      <c r="A30" s="593" t="s">
        <v>427</v>
      </c>
      <c r="B30" s="593"/>
      <c r="C30" s="593"/>
      <c r="D30" s="593"/>
      <c r="E30" s="593"/>
    </row>
    <row r="31" spans="1:5" s="594" customFormat="1" ht="14.4">
      <c r="A31" s="593" t="s">
        <v>428</v>
      </c>
      <c r="B31" s="593"/>
      <c r="C31" s="593"/>
      <c r="D31" s="593"/>
      <c r="E31" s="593"/>
    </row>
    <row r="32" spans="1:5" s="594" customFormat="1" ht="14.4">
      <c r="A32" s="593" t="s">
        <v>429</v>
      </c>
      <c r="B32" s="593"/>
      <c r="C32" s="593"/>
      <c r="D32" s="593"/>
      <c r="E32" s="593"/>
    </row>
    <row r="33" spans="1:5" s="594" customFormat="1" ht="14.4">
      <c r="A33" s="593" t="s">
        <v>430</v>
      </c>
      <c r="B33" s="593"/>
      <c r="C33" s="593"/>
      <c r="D33" s="593"/>
      <c r="E33" s="593"/>
    </row>
    <row r="34" spans="1:5" s="594" customFormat="1" ht="14.4">
      <c r="A34" s="593" t="s">
        <v>431</v>
      </c>
      <c r="B34" s="593"/>
      <c r="C34" s="593"/>
      <c r="D34" s="593"/>
      <c r="E34" s="593"/>
    </row>
    <row r="35" spans="1:5" s="594" customFormat="1" ht="14.4">
      <c r="A35" s="593" t="s">
        <v>432</v>
      </c>
      <c r="B35" s="593"/>
      <c r="C35" s="593"/>
      <c r="D35" s="593"/>
      <c r="E35" s="593"/>
    </row>
    <row r="36" spans="1:5" s="594" customFormat="1" ht="14.4">
      <c r="A36" s="593" t="s">
        <v>433</v>
      </c>
      <c r="B36" s="593"/>
      <c r="C36" s="593"/>
      <c r="D36" s="593"/>
      <c r="E36" s="593"/>
    </row>
    <row r="37" spans="1:5" s="594" customFormat="1" ht="14.4">
      <c r="A37" s="593" t="s">
        <v>434</v>
      </c>
      <c r="B37" s="593"/>
      <c r="C37" s="593"/>
      <c r="D37" s="593"/>
      <c r="E37" s="593"/>
    </row>
    <row r="38" spans="1:5" s="594" customFormat="1" ht="14.4">
      <c r="A38" s="593" t="s">
        <v>435</v>
      </c>
      <c r="B38" s="593"/>
      <c r="C38" s="593"/>
      <c r="D38" s="593"/>
      <c r="E38" s="593"/>
    </row>
    <row r="39" spans="1:5" s="594" customFormat="1" ht="14.4">
      <c r="A39" s="593" t="s">
        <v>436</v>
      </c>
      <c r="B39" s="593"/>
      <c r="C39" s="593"/>
      <c r="D39" s="593"/>
      <c r="E39" s="593"/>
    </row>
    <row r="40" spans="1:5" s="594" customFormat="1" ht="14.4">
      <c r="A40" s="593" t="s">
        <v>437</v>
      </c>
      <c r="B40" s="593"/>
      <c r="C40" s="593"/>
      <c r="D40" s="593"/>
      <c r="E40" s="593"/>
    </row>
    <row r="41" spans="1:5" s="594" customFormat="1" ht="14.4">
      <c r="A41" s="593" t="s">
        <v>438</v>
      </c>
      <c r="B41" s="593"/>
      <c r="C41" s="593"/>
      <c r="D41" s="593"/>
      <c r="E41" s="593"/>
    </row>
    <row r="42" spans="1:5">
      <c r="A42" s="593" t="s">
        <v>439</v>
      </c>
      <c r="B42" s="593"/>
      <c r="C42" s="593"/>
      <c r="D42" s="593"/>
      <c r="E42" s="593"/>
    </row>
    <row r="43" spans="1:5">
      <c r="A43" s="593" t="s">
        <v>440</v>
      </c>
      <c r="B43" s="593"/>
      <c r="C43" s="593"/>
      <c r="D43" s="593"/>
      <c r="E43" s="593"/>
    </row>
    <row r="44" spans="1:5">
      <c r="A44" s="593"/>
      <c r="B44" s="593"/>
      <c r="C44" s="593"/>
      <c r="D44" s="593"/>
      <c r="E44" s="593"/>
    </row>
    <row r="45" spans="1:5">
      <c r="A45" s="593"/>
      <c r="B45" s="593"/>
      <c r="C45" s="593"/>
      <c r="D45" s="593"/>
      <c r="E45" s="593"/>
    </row>
    <row r="46" spans="1:5">
      <c r="A46" s="595"/>
      <c r="B46" s="593"/>
      <c r="C46" s="593"/>
      <c r="D46" s="593"/>
      <c r="E46" s="593"/>
    </row>
    <row r="47" spans="1:5">
      <c r="A47" s="595"/>
      <c r="B47" s="593"/>
      <c r="C47" s="593"/>
      <c r="D47" s="593"/>
      <c r="E47" s="593"/>
    </row>
    <row r="48" spans="1:5">
      <c r="A48" s="595"/>
      <c r="B48" s="593"/>
      <c r="C48" s="593"/>
      <c r="D48" s="593"/>
      <c r="E48" s="593"/>
    </row>
    <row r="49" spans="1:1">
      <c r="A49" s="593"/>
    </row>
    <row r="50" spans="1:1">
      <c r="A50" s="593"/>
    </row>
    <row r="51" spans="1:1">
      <c r="A51" s="593"/>
    </row>
    <row r="52" spans="1:1">
      <c r="A52" s="593"/>
    </row>
    <row r="53" spans="1:1">
      <c r="A53" s="593"/>
    </row>
    <row r="54" spans="1:1">
      <c r="A54" s="593"/>
    </row>
    <row r="55" spans="1:1">
      <c r="A55" s="593"/>
    </row>
    <row r="56" spans="1:1">
      <c r="A56" s="593"/>
    </row>
    <row r="57" spans="1:1">
      <c r="A57" s="593"/>
    </row>
    <row r="58" spans="1:1">
      <c r="A58" s="593"/>
    </row>
    <row r="59" spans="1:1">
      <c r="A59" s="593"/>
    </row>
    <row r="60" spans="1:1">
      <c r="A60" s="593"/>
    </row>
    <row r="61" spans="1:1">
      <c r="A61" s="593"/>
    </row>
    <row r="62" spans="1:1">
      <c r="A62" s="593"/>
    </row>
    <row r="63" spans="1:1">
      <c r="A63" s="593"/>
    </row>
    <row r="64" spans="1:1">
      <c r="A64" s="593"/>
    </row>
    <row r="65" spans="1:1">
      <c r="A65" s="593"/>
    </row>
    <row r="66" spans="1:1">
      <c r="A66" s="593"/>
    </row>
    <row r="67" spans="1:1">
      <c r="A67" s="593"/>
    </row>
    <row r="68" spans="1:1">
      <c r="A68" s="593"/>
    </row>
    <row r="200" spans="3:3">
      <c r="C200" s="91" t="s">
        <v>123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7FD7-2F9A-462C-A4D3-6B2457F95D9D}">
  <sheetPr codeName="Hoja32">
    <pageSetUpPr fitToPage="1"/>
  </sheetPr>
  <dimension ref="A1:IQ99"/>
  <sheetViews>
    <sheetView workbookViewId="0"/>
  </sheetViews>
  <sheetFormatPr baseColWidth="10" defaultColWidth="11.44140625" defaultRowHeight="13.2"/>
  <cols>
    <col min="1" max="1" width="2.6640625" style="128" customWidth="1"/>
    <col min="2" max="2" width="3.44140625" style="599" customWidth="1"/>
    <col min="3" max="3" width="15.33203125" style="599" customWidth="1"/>
    <col min="4" max="14" width="11.44140625" style="128"/>
    <col min="15" max="15" width="12.33203125" style="128" customWidth="1"/>
    <col min="16" max="256" width="11.44140625" style="128"/>
    <col min="257" max="257" width="2.6640625" style="128" customWidth="1"/>
    <col min="258" max="258" width="3.44140625" style="128" customWidth="1"/>
    <col min="259" max="259" width="15.33203125" style="128" customWidth="1"/>
    <col min="260" max="270" width="11.44140625" style="128"/>
    <col min="271" max="271" width="12.33203125" style="128" customWidth="1"/>
    <col min="272" max="512" width="11.44140625" style="128"/>
    <col min="513" max="513" width="2.6640625" style="128" customWidth="1"/>
    <col min="514" max="514" width="3.44140625" style="128" customWidth="1"/>
    <col min="515" max="515" width="15.33203125" style="128" customWidth="1"/>
    <col min="516" max="526" width="11.44140625" style="128"/>
    <col min="527" max="527" width="12.33203125" style="128" customWidth="1"/>
    <col min="528" max="768" width="11.44140625" style="128"/>
    <col min="769" max="769" width="2.6640625" style="128" customWidth="1"/>
    <col min="770" max="770" width="3.44140625" style="128" customWidth="1"/>
    <col min="771" max="771" width="15.33203125" style="128" customWidth="1"/>
    <col min="772" max="782" width="11.44140625" style="128"/>
    <col min="783" max="783" width="12.33203125" style="128" customWidth="1"/>
    <col min="784" max="1024" width="11.44140625" style="128"/>
    <col min="1025" max="1025" width="2.6640625" style="128" customWidth="1"/>
    <col min="1026" max="1026" width="3.44140625" style="128" customWidth="1"/>
    <col min="1027" max="1027" width="15.33203125" style="128" customWidth="1"/>
    <col min="1028" max="1038" width="11.44140625" style="128"/>
    <col min="1039" max="1039" width="12.33203125" style="128" customWidth="1"/>
    <col min="1040" max="1280" width="11.44140625" style="128"/>
    <col min="1281" max="1281" width="2.6640625" style="128" customWidth="1"/>
    <col min="1282" max="1282" width="3.44140625" style="128" customWidth="1"/>
    <col min="1283" max="1283" width="15.33203125" style="128" customWidth="1"/>
    <col min="1284" max="1294" width="11.44140625" style="128"/>
    <col min="1295" max="1295" width="12.33203125" style="128" customWidth="1"/>
    <col min="1296" max="1536" width="11.44140625" style="128"/>
    <col min="1537" max="1537" width="2.6640625" style="128" customWidth="1"/>
    <col min="1538" max="1538" width="3.44140625" style="128" customWidth="1"/>
    <col min="1539" max="1539" width="15.33203125" style="128" customWidth="1"/>
    <col min="1540" max="1550" width="11.44140625" style="128"/>
    <col min="1551" max="1551" width="12.33203125" style="128" customWidth="1"/>
    <col min="1552" max="1792" width="11.44140625" style="128"/>
    <col min="1793" max="1793" width="2.6640625" style="128" customWidth="1"/>
    <col min="1794" max="1794" width="3.44140625" style="128" customWidth="1"/>
    <col min="1795" max="1795" width="15.33203125" style="128" customWidth="1"/>
    <col min="1796" max="1806" width="11.44140625" style="128"/>
    <col min="1807" max="1807" width="12.33203125" style="128" customWidth="1"/>
    <col min="1808" max="2048" width="11.44140625" style="128"/>
    <col min="2049" max="2049" width="2.6640625" style="128" customWidth="1"/>
    <col min="2050" max="2050" width="3.44140625" style="128" customWidth="1"/>
    <col min="2051" max="2051" width="15.33203125" style="128" customWidth="1"/>
    <col min="2052" max="2062" width="11.44140625" style="128"/>
    <col min="2063" max="2063" width="12.33203125" style="128" customWidth="1"/>
    <col min="2064" max="2304" width="11.44140625" style="128"/>
    <col min="2305" max="2305" width="2.6640625" style="128" customWidth="1"/>
    <col min="2306" max="2306" width="3.44140625" style="128" customWidth="1"/>
    <col min="2307" max="2307" width="15.33203125" style="128" customWidth="1"/>
    <col min="2308" max="2318" width="11.44140625" style="128"/>
    <col min="2319" max="2319" width="12.33203125" style="128" customWidth="1"/>
    <col min="2320" max="2560" width="11.44140625" style="128"/>
    <col min="2561" max="2561" width="2.6640625" style="128" customWidth="1"/>
    <col min="2562" max="2562" width="3.44140625" style="128" customWidth="1"/>
    <col min="2563" max="2563" width="15.33203125" style="128" customWidth="1"/>
    <col min="2564" max="2574" width="11.44140625" style="128"/>
    <col min="2575" max="2575" width="12.33203125" style="128" customWidth="1"/>
    <col min="2576" max="2816" width="11.44140625" style="128"/>
    <col min="2817" max="2817" width="2.6640625" style="128" customWidth="1"/>
    <col min="2818" max="2818" width="3.44140625" style="128" customWidth="1"/>
    <col min="2819" max="2819" width="15.33203125" style="128" customWidth="1"/>
    <col min="2820" max="2830" width="11.44140625" style="128"/>
    <col min="2831" max="2831" width="12.33203125" style="128" customWidth="1"/>
    <col min="2832" max="3072" width="11.44140625" style="128"/>
    <col min="3073" max="3073" width="2.6640625" style="128" customWidth="1"/>
    <col min="3074" max="3074" width="3.44140625" style="128" customWidth="1"/>
    <col min="3075" max="3075" width="15.33203125" style="128" customWidth="1"/>
    <col min="3076" max="3086" width="11.44140625" style="128"/>
    <col min="3087" max="3087" width="12.33203125" style="128" customWidth="1"/>
    <col min="3088" max="3328" width="11.44140625" style="128"/>
    <col min="3329" max="3329" width="2.6640625" style="128" customWidth="1"/>
    <col min="3330" max="3330" width="3.44140625" style="128" customWidth="1"/>
    <col min="3331" max="3331" width="15.33203125" style="128" customWidth="1"/>
    <col min="3332" max="3342" width="11.44140625" style="128"/>
    <col min="3343" max="3343" width="12.33203125" style="128" customWidth="1"/>
    <col min="3344" max="3584" width="11.44140625" style="128"/>
    <col min="3585" max="3585" width="2.6640625" style="128" customWidth="1"/>
    <col min="3586" max="3586" width="3.44140625" style="128" customWidth="1"/>
    <col min="3587" max="3587" width="15.33203125" style="128" customWidth="1"/>
    <col min="3588" max="3598" width="11.44140625" style="128"/>
    <col min="3599" max="3599" width="12.33203125" style="128" customWidth="1"/>
    <col min="3600" max="3840" width="11.44140625" style="128"/>
    <col min="3841" max="3841" width="2.6640625" style="128" customWidth="1"/>
    <col min="3842" max="3842" width="3.44140625" style="128" customWidth="1"/>
    <col min="3843" max="3843" width="15.33203125" style="128" customWidth="1"/>
    <col min="3844" max="3854" width="11.44140625" style="128"/>
    <col min="3855" max="3855" width="12.33203125" style="128" customWidth="1"/>
    <col min="3856" max="4096" width="11.44140625" style="128"/>
    <col min="4097" max="4097" width="2.6640625" style="128" customWidth="1"/>
    <col min="4098" max="4098" width="3.44140625" style="128" customWidth="1"/>
    <col min="4099" max="4099" width="15.33203125" style="128" customWidth="1"/>
    <col min="4100" max="4110" width="11.44140625" style="128"/>
    <col min="4111" max="4111" width="12.33203125" style="128" customWidth="1"/>
    <col min="4112" max="4352" width="11.44140625" style="128"/>
    <col min="4353" max="4353" width="2.6640625" style="128" customWidth="1"/>
    <col min="4354" max="4354" width="3.44140625" style="128" customWidth="1"/>
    <col min="4355" max="4355" width="15.33203125" style="128" customWidth="1"/>
    <col min="4356" max="4366" width="11.44140625" style="128"/>
    <col min="4367" max="4367" width="12.33203125" style="128" customWidth="1"/>
    <col min="4368" max="4608" width="11.44140625" style="128"/>
    <col min="4609" max="4609" width="2.6640625" style="128" customWidth="1"/>
    <col min="4610" max="4610" width="3.44140625" style="128" customWidth="1"/>
    <col min="4611" max="4611" width="15.33203125" style="128" customWidth="1"/>
    <col min="4612" max="4622" width="11.44140625" style="128"/>
    <col min="4623" max="4623" width="12.33203125" style="128" customWidth="1"/>
    <col min="4624" max="4864" width="11.44140625" style="128"/>
    <col min="4865" max="4865" width="2.6640625" style="128" customWidth="1"/>
    <col min="4866" max="4866" width="3.44140625" style="128" customWidth="1"/>
    <col min="4867" max="4867" width="15.33203125" style="128" customWidth="1"/>
    <col min="4868" max="4878" width="11.44140625" style="128"/>
    <col min="4879" max="4879" width="12.33203125" style="128" customWidth="1"/>
    <col min="4880" max="5120" width="11.44140625" style="128"/>
    <col min="5121" max="5121" width="2.6640625" style="128" customWidth="1"/>
    <col min="5122" max="5122" width="3.44140625" style="128" customWidth="1"/>
    <col min="5123" max="5123" width="15.33203125" style="128" customWidth="1"/>
    <col min="5124" max="5134" width="11.44140625" style="128"/>
    <col min="5135" max="5135" width="12.33203125" style="128" customWidth="1"/>
    <col min="5136" max="5376" width="11.44140625" style="128"/>
    <col min="5377" max="5377" width="2.6640625" style="128" customWidth="1"/>
    <col min="5378" max="5378" width="3.44140625" style="128" customWidth="1"/>
    <col min="5379" max="5379" width="15.33203125" style="128" customWidth="1"/>
    <col min="5380" max="5390" width="11.44140625" style="128"/>
    <col min="5391" max="5391" width="12.33203125" style="128" customWidth="1"/>
    <col min="5392" max="5632" width="11.44140625" style="128"/>
    <col min="5633" max="5633" width="2.6640625" style="128" customWidth="1"/>
    <col min="5634" max="5634" width="3.44140625" style="128" customWidth="1"/>
    <col min="5635" max="5635" width="15.33203125" style="128" customWidth="1"/>
    <col min="5636" max="5646" width="11.44140625" style="128"/>
    <col min="5647" max="5647" width="12.33203125" style="128" customWidth="1"/>
    <col min="5648" max="5888" width="11.44140625" style="128"/>
    <col min="5889" max="5889" width="2.6640625" style="128" customWidth="1"/>
    <col min="5890" max="5890" width="3.44140625" style="128" customWidth="1"/>
    <col min="5891" max="5891" width="15.33203125" style="128" customWidth="1"/>
    <col min="5892" max="5902" width="11.44140625" style="128"/>
    <col min="5903" max="5903" width="12.33203125" style="128" customWidth="1"/>
    <col min="5904" max="6144" width="11.44140625" style="128"/>
    <col min="6145" max="6145" width="2.6640625" style="128" customWidth="1"/>
    <col min="6146" max="6146" width="3.44140625" style="128" customWidth="1"/>
    <col min="6147" max="6147" width="15.33203125" style="128" customWidth="1"/>
    <col min="6148" max="6158" width="11.44140625" style="128"/>
    <col min="6159" max="6159" width="12.33203125" style="128" customWidth="1"/>
    <col min="6160" max="6400" width="11.44140625" style="128"/>
    <col min="6401" max="6401" width="2.6640625" style="128" customWidth="1"/>
    <col min="6402" max="6402" width="3.44140625" style="128" customWidth="1"/>
    <col min="6403" max="6403" width="15.33203125" style="128" customWidth="1"/>
    <col min="6404" max="6414" width="11.44140625" style="128"/>
    <col min="6415" max="6415" width="12.33203125" style="128" customWidth="1"/>
    <col min="6416" max="6656" width="11.44140625" style="128"/>
    <col min="6657" max="6657" width="2.6640625" style="128" customWidth="1"/>
    <col min="6658" max="6658" width="3.44140625" style="128" customWidth="1"/>
    <col min="6659" max="6659" width="15.33203125" style="128" customWidth="1"/>
    <col min="6660" max="6670" width="11.44140625" style="128"/>
    <col min="6671" max="6671" width="12.33203125" style="128" customWidth="1"/>
    <col min="6672" max="6912" width="11.44140625" style="128"/>
    <col min="6913" max="6913" width="2.6640625" style="128" customWidth="1"/>
    <col min="6914" max="6914" width="3.44140625" style="128" customWidth="1"/>
    <col min="6915" max="6915" width="15.33203125" style="128" customWidth="1"/>
    <col min="6916" max="6926" width="11.44140625" style="128"/>
    <col min="6927" max="6927" width="12.33203125" style="128" customWidth="1"/>
    <col min="6928" max="7168" width="11.44140625" style="128"/>
    <col min="7169" max="7169" width="2.6640625" style="128" customWidth="1"/>
    <col min="7170" max="7170" width="3.44140625" style="128" customWidth="1"/>
    <col min="7171" max="7171" width="15.33203125" style="128" customWidth="1"/>
    <col min="7172" max="7182" width="11.44140625" style="128"/>
    <col min="7183" max="7183" width="12.33203125" style="128" customWidth="1"/>
    <col min="7184" max="7424" width="11.44140625" style="128"/>
    <col min="7425" max="7425" width="2.6640625" style="128" customWidth="1"/>
    <col min="7426" max="7426" width="3.44140625" style="128" customWidth="1"/>
    <col min="7427" max="7427" width="15.33203125" style="128" customWidth="1"/>
    <col min="7428" max="7438" width="11.44140625" style="128"/>
    <col min="7439" max="7439" width="12.33203125" style="128" customWidth="1"/>
    <col min="7440" max="7680" width="11.44140625" style="128"/>
    <col min="7681" max="7681" width="2.6640625" style="128" customWidth="1"/>
    <col min="7682" max="7682" width="3.44140625" style="128" customWidth="1"/>
    <col min="7683" max="7683" width="15.33203125" style="128" customWidth="1"/>
    <col min="7684" max="7694" width="11.44140625" style="128"/>
    <col min="7695" max="7695" width="12.33203125" style="128" customWidth="1"/>
    <col min="7696" max="7936" width="11.44140625" style="128"/>
    <col min="7937" max="7937" width="2.6640625" style="128" customWidth="1"/>
    <col min="7938" max="7938" width="3.44140625" style="128" customWidth="1"/>
    <col min="7939" max="7939" width="15.33203125" style="128" customWidth="1"/>
    <col min="7940" max="7950" width="11.44140625" style="128"/>
    <col min="7951" max="7951" width="12.33203125" style="128" customWidth="1"/>
    <col min="7952" max="8192" width="11.44140625" style="128"/>
    <col min="8193" max="8193" width="2.6640625" style="128" customWidth="1"/>
    <col min="8194" max="8194" width="3.44140625" style="128" customWidth="1"/>
    <col min="8195" max="8195" width="15.33203125" style="128" customWidth="1"/>
    <col min="8196" max="8206" width="11.44140625" style="128"/>
    <col min="8207" max="8207" width="12.33203125" style="128" customWidth="1"/>
    <col min="8208" max="8448" width="11.44140625" style="128"/>
    <col min="8449" max="8449" width="2.6640625" style="128" customWidth="1"/>
    <col min="8450" max="8450" width="3.44140625" style="128" customWidth="1"/>
    <col min="8451" max="8451" width="15.33203125" style="128" customWidth="1"/>
    <col min="8452" max="8462" width="11.44140625" style="128"/>
    <col min="8463" max="8463" width="12.33203125" style="128" customWidth="1"/>
    <col min="8464" max="8704" width="11.44140625" style="128"/>
    <col min="8705" max="8705" width="2.6640625" style="128" customWidth="1"/>
    <col min="8706" max="8706" width="3.44140625" style="128" customWidth="1"/>
    <col min="8707" max="8707" width="15.33203125" style="128" customWidth="1"/>
    <col min="8708" max="8718" width="11.44140625" style="128"/>
    <col min="8719" max="8719" width="12.33203125" style="128" customWidth="1"/>
    <col min="8720" max="8960" width="11.44140625" style="128"/>
    <col min="8961" max="8961" width="2.6640625" style="128" customWidth="1"/>
    <col min="8962" max="8962" width="3.44140625" style="128" customWidth="1"/>
    <col min="8963" max="8963" width="15.33203125" style="128" customWidth="1"/>
    <col min="8964" max="8974" width="11.44140625" style="128"/>
    <col min="8975" max="8975" width="12.33203125" style="128" customWidth="1"/>
    <col min="8976" max="9216" width="11.44140625" style="128"/>
    <col min="9217" max="9217" width="2.6640625" style="128" customWidth="1"/>
    <col min="9218" max="9218" width="3.44140625" style="128" customWidth="1"/>
    <col min="9219" max="9219" width="15.33203125" style="128" customWidth="1"/>
    <col min="9220" max="9230" width="11.44140625" style="128"/>
    <col min="9231" max="9231" width="12.33203125" style="128" customWidth="1"/>
    <col min="9232" max="9472" width="11.44140625" style="128"/>
    <col min="9473" max="9473" width="2.6640625" style="128" customWidth="1"/>
    <col min="9474" max="9474" width="3.44140625" style="128" customWidth="1"/>
    <col min="9475" max="9475" width="15.33203125" style="128" customWidth="1"/>
    <col min="9476" max="9486" width="11.44140625" style="128"/>
    <col min="9487" max="9487" width="12.33203125" style="128" customWidth="1"/>
    <col min="9488" max="9728" width="11.44140625" style="128"/>
    <col min="9729" max="9729" width="2.6640625" style="128" customWidth="1"/>
    <col min="9730" max="9730" width="3.44140625" style="128" customWidth="1"/>
    <col min="9731" max="9731" width="15.33203125" style="128" customWidth="1"/>
    <col min="9732" max="9742" width="11.44140625" style="128"/>
    <col min="9743" max="9743" width="12.33203125" style="128" customWidth="1"/>
    <col min="9744" max="9984" width="11.44140625" style="128"/>
    <col min="9985" max="9985" width="2.6640625" style="128" customWidth="1"/>
    <col min="9986" max="9986" width="3.44140625" style="128" customWidth="1"/>
    <col min="9987" max="9987" width="15.33203125" style="128" customWidth="1"/>
    <col min="9988" max="9998" width="11.44140625" style="128"/>
    <col min="9999" max="9999" width="12.33203125" style="128" customWidth="1"/>
    <col min="10000" max="10240" width="11.44140625" style="128"/>
    <col min="10241" max="10241" width="2.6640625" style="128" customWidth="1"/>
    <col min="10242" max="10242" width="3.44140625" style="128" customWidth="1"/>
    <col min="10243" max="10243" width="15.33203125" style="128" customWidth="1"/>
    <col min="10244" max="10254" width="11.44140625" style="128"/>
    <col min="10255" max="10255" width="12.33203125" style="128" customWidth="1"/>
    <col min="10256" max="10496" width="11.44140625" style="128"/>
    <col min="10497" max="10497" width="2.6640625" style="128" customWidth="1"/>
    <col min="10498" max="10498" width="3.44140625" style="128" customWidth="1"/>
    <col min="10499" max="10499" width="15.33203125" style="128" customWidth="1"/>
    <col min="10500" max="10510" width="11.44140625" style="128"/>
    <col min="10511" max="10511" width="12.33203125" style="128" customWidth="1"/>
    <col min="10512" max="10752" width="11.44140625" style="128"/>
    <col min="10753" max="10753" width="2.6640625" style="128" customWidth="1"/>
    <col min="10754" max="10754" width="3.44140625" style="128" customWidth="1"/>
    <col min="10755" max="10755" width="15.33203125" style="128" customWidth="1"/>
    <col min="10756" max="10766" width="11.44140625" style="128"/>
    <col min="10767" max="10767" width="12.33203125" style="128" customWidth="1"/>
    <col min="10768" max="11008" width="11.44140625" style="128"/>
    <col min="11009" max="11009" width="2.6640625" style="128" customWidth="1"/>
    <col min="11010" max="11010" width="3.44140625" style="128" customWidth="1"/>
    <col min="11011" max="11011" width="15.33203125" style="128" customWidth="1"/>
    <col min="11012" max="11022" width="11.44140625" style="128"/>
    <col min="11023" max="11023" width="12.33203125" style="128" customWidth="1"/>
    <col min="11024" max="11264" width="11.44140625" style="128"/>
    <col min="11265" max="11265" width="2.6640625" style="128" customWidth="1"/>
    <col min="11266" max="11266" width="3.44140625" style="128" customWidth="1"/>
    <col min="11267" max="11267" width="15.33203125" style="128" customWidth="1"/>
    <col min="11268" max="11278" width="11.44140625" style="128"/>
    <col min="11279" max="11279" width="12.33203125" style="128" customWidth="1"/>
    <col min="11280" max="11520" width="11.44140625" style="128"/>
    <col min="11521" max="11521" width="2.6640625" style="128" customWidth="1"/>
    <col min="11522" max="11522" width="3.44140625" style="128" customWidth="1"/>
    <col min="11523" max="11523" width="15.33203125" style="128" customWidth="1"/>
    <col min="11524" max="11534" width="11.44140625" style="128"/>
    <col min="11535" max="11535" width="12.33203125" style="128" customWidth="1"/>
    <col min="11536" max="11776" width="11.44140625" style="128"/>
    <col min="11777" max="11777" width="2.6640625" style="128" customWidth="1"/>
    <col min="11778" max="11778" width="3.44140625" style="128" customWidth="1"/>
    <col min="11779" max="11779" width="15.33203125" style="128" customWidth="1"/>
    <col min="11780" max="11790" width="11.44140625" style="128"/>
    <col min="11791" max="11791" width="12.33203125" style="128" customWidth="1"/>
    <col min="11792" max="12032" width="11.44140625" style="128"/>
    <col min="12033" max="12033" width="2.6640625" style="128" customWidth="1"/>
    <col min="12034" max="12034" width="3.44140625" style="128" customWidth="1"/>
    <col min="12035" max="12035" width="15.33203125" style="128" customWidth="1"/>
    <col min="12036" max="12046" width="11.44140625" style="128"/>
    <col min="12047" max="12047" width="12.33203125" style="128" customWidth="1"/>
    <col min="12048" max="12288" width="11.44140625" style="128"/>
    <col min="12289" max="12289" width="2.6640625" style="128" customWidth="1"/>
    <col min="12290" max="12290" width="3.44140625" style="128" customWidth="1"/>
    <col min="12291" max="12291" width="15.33203125" style="128" customWidth="1"/>
    <col min="12292" max="12302" width="11.44140625" style="128"/>
    <col min="12303" max="12303" width="12.33203125" style="128" customWidth="1"/>
    <col min="12304" max="12544" width="11.44140625" style="128"/>
    <col min="12545" max="12545" width="2.6640625" style="128" customWidth="1"/>
    <col min="12546" max="12546" width="3.44140625" style="128" customWidth="1"/>
    <col min="12547" max="12547" width="15.33203125" style="128" customWidth="1"/>
    <col min="12548" max="12558" width="11.44140625" style="128"/>
    <col min="12559" max="12559" width="12.33203125" style="128" customWidth="1"/>
    <col min="12560" max="12800" width="11.44140625" style="128"/>
    <col min="12801" max="12801" width="2.6640625" style="128" customWidth="1"/>
    <col min="12802" max="12802" width="3.44140625" style="128" customWidth="1"/>
    <col min="12803" max="12803" width="15.33203125" style="128" customWidth="1"/>
    <col min="12804" max="12814" width="11.44140625" style="128"/>
    <col min="12815" max="12815" width="12.33203125" style="128" customWidth="1"/>
    <col min="12816" max="13056" width="11.44140625" style="128"/>
    <col min="13057" max="13057" width="2.6640625" style="128" customWidth="1"/>
    <col min="13058" max="13058" width="3.44140625" style="128" customWidth="1"/>
    <col min="13059" max="13059" width="15.33203125" style="128" customWidth="1"/>
    <col min="13060" max="13070" width="11.44140625" style="128"/>
    <col min="13071" max="13071" width="12.33203125" style="128" customWidth="1"/>
    <col min="13072" max="13312" width="11.44140625" style="128"/>
    <col min="13313" max="13313" width="2.6640625" style="128" customWidth="1"/>
    <col min="13314" max="13314" width="3.44140625" style="128" customWidth="1"/>
    <col min="13315" max="13315" width="15.33203125" style="128" customWidth="1"/>
    <col min="13316" max="13326" width="11.44140625" style="128"/>
    <col min="13327" max="13327" width="12.33203125" style="128" customWidth="1"/>
    <col min="13328" max="13568" width="11.44140625" style="128"/>
    <col min="13569" max="13569" width="2.6640625" style="128" customWidth="1"/>
    <col min="13570" max="13570" width="3.44140625" style="128" customWidth="1"/>
    <col min="13571" max="13571" width="15.33203125" style="128" customWidth="1"/>
    <col min="13572" max="13582" width="11.44140625" style="128"/>
    <col min="13583" max="13583" width="12.33203125" style="128" customWidth="1"/>
    <col min="13584" max="13824" width="11.44140625" style="128"/>
    <col min="13825" max="13825" width="2.6640625" style="128" customWidth="1"/>
    <col min="13826" max="13826" width="3.44140625" style="128" customWidth="1"/>
    <col min="13827" max="13827" width="15.33203125" style="128" customWidth="1"/>
    <col min="13828" max="13838" width="11.44140625" style="128"/>
    <col min="13839" max="13839" width="12.33203125" style="128" customWidth="1"/>
    <col min="13840" max="14080" width="11.44140625" style="128"/>
    <col min="14081" max="14081" width="2.6640625" style="128" customWidth="1"/>
    <col min="14082" max="14082" width="3.44140625" style="128" customWidth="1"/>
    <col min="14083" max="14083" width="15.33203125" style="128" customWidth="1"/>
    <col min="14084" max="14094" width="11.44140625" style="128"/>
    <col min="14095" max="14095" width="12.33203125" style="128" customWidth="1"/>
    <col min="14096" max="14336" width="11.44140625" style="128"/>
    <col min="14337" max="14337" width="2.6640625" style="128" customWidth="1"/>
    <col min="14338" max="14338" width="3.44140625" style="128" customWidth="1"/>
    <col min="14339" max="14339" width="15.33203125" style="128" customWidth="1"/>
    <col min="14340" max="14350" width="11.44140625" style="128"/>
    <col min="14351" max="14351" width="12.33203125" style="128" customWidth="1"/>
    <col min="14352" max="14592" width="11.44140625" style="128"/>
    <col min="14593" max="14593" width="2.6640625" style="128" customWidth="1"/>
    <col min="14594" max="14594" width="3.44140625" style="128" customWidth="1"/>
    <col min="14595" max="14595" width="15.33203125" style="128" customWidth="1"/>
    <col min="14596" max="14606" width="11.44140625" style="128"/>
    <col min="14607" max="14607" width="12.33203125" style="128" customWidth="1"/>
    <col min="14608" max="14848" width="11.44140625" style="128"/>
    <col min="14849" max="14849" width="2.6640625" style="128" customWidth="1"/>
    <col min="14850" max="14850" width="3.44140625" style="128" customWidth="1"/>
    <col min="14851" max="14851" width="15.33203125" style="128" customWidth="1"/>
    <col min="14852" max="14862" width="11.44140625" style="128"/>
    <col min="14863" max="14863" width="12.33203125" style="128" customWidth="1"/>
    <col min="14864" max="15104" width="11.44140625" style="128"/>
    <col min="15105" max="15105" width="2.6640625" style="128" customWidth="1"/>
    <col min="15106" max="15106" width="3.44140625" style="128" customWidth="1"/>
    <col min="15107" max="15107" width="15.33203125" style="128" customWidth="1"/>
    <col min="15108" max="15118" width="11.44140625" style="128"/>
    <col min="15119" max="15119" width="12.33203125" style="128" customWidth="1"/>
    <col min="15120" max="15360" width="11.44140625" style="128"/>
    <col min="15361" max="15361" width="2.6640625" style="128" customWidth="1"/>
    <col min="15362" max="15362" width="3.44140625" style="128" customWidth="1"/>
    <col min="15363" max="15363" width="15.33203125" style="128" customWidth="1"/>
    <col min="15364" max="15374" width="11.44140625" style="128"/>
    <col min="15375" max="15375" width="12.33203125" style="128" customWidth="1"/>
    <col min="15376" max="15616" width="11.44140625" style="128"/>
    <col min="15617" max="15617" width="2.6640625" style="128" customWidth="1"/>
    <col min="15618" max="15618" width="3.44140625" style="128" customWidth="1"/>
    <col min="15619" max="15619" width="15.33203125" style="128" customWidth="1"/>
    <col min="15620" max="15630" width="11.44140625" style="128"/>
    <col min="15631" max="15631" width="12.33203125" style="128" customWidth="1"/>
    <col min="15632" max="15872" width="11.44140625" style="128"/>
    <col min="15873" max="15873" width="2.6640625" style="128" customWidth="1"/>
    <col min="15874" max="15874" width="3.44140625" style="128" customWidth="1"/>
    <col min="15875" max="15875" width="15.33203125" style="128" customWidth="1"/>
    <col min="15876" max="15886" width="11.44140625" style="128"/>
    <col min="15887" max="15887" width="12.33203125" style="128" customWidth="1"/>
    <col min="15888" max="16128" width="11.44140625" style="128"/>
    <col min="16129" max="16129" width="2.6640625" style="128" customWidth="1"/>
    <col min="16130" max="16130" width="3.44140625" style="128" customWidth="1"/>
    <col min="16131" max="16131" width="15.33203125" style="128" customWidth="1"/>
    <col min="16132" max="16142" width="11.44140625" style="128"/>
    <col min="16143" max="16143" width="12.33203125" style="128" customWidth="1"/>
    <col min="16144" max="16384" width="11.44140625" style="128"/>
  </cols>
  <sheetData>
    <row r="1" spans="1:251">
      <c r="A1" s="18"/>
      <c r="B1" s="596"/>
      <c r="C1" s="596"/>
    </row>
    <row r="2" spans="1:251" s="597" customFormat="1" ht="25.95" customHeight="1">
      <c r="B2" s="1899" t="s">
        <v>39</v>
      </c>
      <c r="C2" s="1899"/>
      <c r="D2" s="1899"/>
      <c r="E2" s="1899"/>
      <c r="F2" s="1899"/>
      <c r="G2" s="1899"/>
      <c r="H2" s="1899"/>
      <c r="I2" s="1899"/>
      <c r="J2" s="1899"/>
      <c r="K2" s="1899"/>
      <c r="L2" s="1899"/>
      <c r="M2" s="1899"/>
      <c r="N2" s="1899"/>
      <c r="O2" s="1899"/>
    </row>
    <row r="3" spans="1:251" s="597" customFormat="1" ht="18" customHeight="1">
      <c r="B3" s="1900" t="s">
        <v>231</v>
      </c>
      <c r="C3" s="1900"/>
      <c r="D3" s="1900"/>
      <c r="E3" s="1900"/>
      <c r="F3" s="1900"/>
      <c r="G3" s="1900"/>
      <c r="H3" s="1900"/>
      <c r="I3" s="1900"/>
      <c r="J3" s="1900"/>
      <c r="K3" s="1900"/>
      <c r="L3" s="1900"/>
      <c r="M3" s="1900"/>
      <c r="N3" s="1900"/>
      <c r="O3" s="1900"/>
    </row>
    <row r="4" spans="1:251" s="597" customFormat="1" ht="13.8" thickBot="1">
      <c r="B4" s="598"/>
      <c r="C4" s="598"/>
    </row>
    <row r="5" spans="1:251" s="599" customFormat="1" ht="27" customHeight="1">
      <c r="B5" s="600" t="s">
        <v>441</v>
      </c>
      <c r="C5" s="600"/>
      <c r="D5" s="351">
        <v>45046</v>
      </c>
      <c r="E5" s="351">
        <v>45077</v>
      </c>
      <c r="F5" s="351">
        <v>45107</v>
      </c>
      <c r="G5" s="351">
        <v>45138</v>
      </c>
      <c r="H5" s="351">
        <v>45169</v>
      </c>
      <c r="I5" s="351">
        <v>45199</v>
      </c>
      <c r="J5" s="351">
        <v>45230</v>
      </c>
      <c r="K5" s="351">
        <v>45260</v>
      </c>
      <c r="L5" s="351">
        <v>45291</v>
      </c>
      <c r="M5" s="351">
        <v>45322</v>
      </c>
      <c r="N5" s="351">
        <v>45351</v>
      </c>
      <c r="O5" s="351">
        <v>45382</v>
      </c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</row>
    <row r="6" spans="1:251" s="599" customFormat="1" ht="6" customHeight="1">
      <c r="B6" s="601"/>
      <c r="C6" s="601"/>
      <c r="D6" s="602"/>
      <c r="E6" s="602"/>
      <c r="F6" s="602"/>
      <c r="G6" s="602"/>
      <c r="H6" s="602"/>
      <c r="I6" s="602"/>
      <c r="J6" s="602"/>
      <c r="K6" s="602"/>
      <c r="L6" s="602"/>
      <c r="M6" s="602"/>
      <c r="N6" s="602"/>
      <c r="O6" s="602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</row>
    <row r="7" spans="1:251" s="599" customFormat="1" ht="13.5" customHeight="1">
      <c r="A7" s="603"/>
      <c r="B7" s="604" t="s">
        <v>325</v>
      </c>
      <c r="C7" s="604"/>
      <c r="D7" s="605">
        <v>5245488.1577498997</v>
      </c>
      <c r="E7" s="605">
        <v>5239593.1107027996</v>
      </c>
      <c r="F7" s="605">
        <v>5322284.1928733997</v>
      </c>
      <c r="G7" s="605">
        <v>5347846.0084285</v>
      </c>
      <c r="H7" s="605">
        <v>5434436.7663680008</v>
      </c>
      <c r="I7" s="605">
        <v>5419849.3462797999</v>
      </c>
      <c r="J7" s="605">
        <v>5529394.5963380001</v>
      </c>
      <c r="K7" s="605">
        <v>5562420.4254275002</v>
      </c>
      <c r="L7" s="605">
        <v>5674501.9444860006</v>
      </c>
      <c r="M7" s="605">
        <v>5678049.5282189995</v>
      </c>
      <c r="N7" s="605">
        <v>5772270.6675933013</v>
      </c>
      <c r="O7" s="605">
        <v>5790575.1434724005</v>
      </c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</row>
    <row r="8" spans="1:251" s="599" customFormat="1" ht="13.5" customHeight="1">
      <c r="B8" s="604"/>
      <c r="C8" s="606" t="s">
        <v>114</v>
      </c>
      <c r="D8" s="607">
        <v>174129.86777869999</v>
      </c>
      <c r="E8" s="607">
        <v>170621.48709559999</v>
      </c>
      <c r="F8" s="607">
        <v>176230.21365779999</v>
      </c>
      <c r="G8" s="607">
        <v>175006.37478290001</v>
      </c>
      <c r="H8" s="607">
        <v>179975.233866</v>
      </c>
      <c r="I8" s="607">
        <v>175765.1278518</v>
      </c>
      <c r="J8" s="607">
        <v>177149.432435</v>
      </c>
      <c r="K8" s="607">
        <v>182294.80448240001</v>
      </c>
      <c r="L8" s="607">
        <v>190782.78935909999</v>
      </c>
      <c r="M8" s="607">
        <v>186995.42205379999</v>
      </c>
      <c r="N8" s="607">
        <v>195053.2396264</v>
      </c>
      <c r="O8" s="607">
        <v>195657.6140874</v>
      </c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</row>
    <row r="9" spans="1:251" s="599" customFormat="1" ht="13.5" customHeight="1">
      <c r="B9" s="604"/>
      <c r="C9" s="606" t="s">
        <v>117</v>
      </c>
      <c r="D9" s="607">
        <v>2207143.5995856998</v>
      </c>
      <c r="E9" s="607">
        <v>2211767.2306742999</v>
      </c>
      <c r="F9" s="607">
        <v>2257696.3430607999</v>
      </c>
      <c r="G9" s="607">
        <v>2246507.1774514001</v>
      </c>
      <c r="H9" s="607">
        <v>2289841.1289750002</v>
      </c>
      <c r="I9" s="607">
        <v>2281366.9199168999</v>
      </c>
      <c r="J9" s="607">
        <v>2326659.0085740001</v>
      </c>
      <c r="K9" s="607">
        <v>2332743.2981956</v>
      </c>
      <c r="L9" s="607">
        <v>2380967.8962039002</v>
      </c>
      <c r="M9" s="607">
        <v>2382188.0038588</v>
      </c>
      <c r="N9" s="607">
        <v>2414583.0525310002</v>
      </c>
      <c r="O9" s="607">
        <v>2418365.8455245001</v>
      </c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</row>
    <row r="10" spans="1:251" s="599" customFormat="1" ht="13.5" customHeight="1">
      <c r="B10" s="604"/>
      <c r="C10" s="606" t="s">
        <v>118</v>
      </c>
      <c r="D10" s="607">
        <v>1419805.8923394999</v>
      </c>
      <c r="E10" s="607">
        <v>1408213.1872433999</v>
      </c>
      <c r="F10" s="607">
        <v>1429246.2920041999</v>
      </c>
      <c r="G10" s="607">
        <v>1455376.8617263001</v>
      </c>
      <c r="H10" s="607">
        <v>1484523.603107</v>
      </c>
      <c r="I10" s="607">
        <v>1471779.2816316001</v>
      </c>
      <c r="J10" s="607">
        <v>1516831.920409</v>
      </c>
      <c r="K10" s="607">
        <v>1520554.7711175999</v>
      </c>
      <c r="L10" s="607">
        <v>1544184.9879041</v>
      </c>
      <c r="M10" s="607">
        <v>1561964.5649937999</v>
      </c>
      <c r="N10" s="607">
        <v>1598109.4535217001</v>
      </c>
      <c r="O10" s="607">
        <v>1614007.3782168</v>
      </c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</row>
    <row r="11" spans="1:251" s="599" customFormat="1" ht="13.5" customHeight="1">
      <c r="B11" s="604"/>
      <c r="C11" s="606" t="s">
        <v>119</v>
      </c>
      <c r="D11" s="607">
        <v>1444408.7980460001</v>
      </c>
      <c r="E11" s="607">
        <v>1448991.2056895001</v>
      </c>
      <c r="F11" s="607">
        <v>1459111.3441506</v>
      </c>
      <c r="G11" s="607">
        <v>1470955.5944679</v>
      </c>
      <c r="H11" s="607">
        <v>1480096.80042</v>
      </c>
      <c r="I11" s="607">
        <v>1490938.0168794999</v>
      </c>
      <c r="J11" s="607">
        <v>1508754.23492</v>
      </c>
      <c r="K11" s="607">
        <v>1526827.5516319</v>
      </c>
      <c r="L11" s="607">
        <v>1558566.2710189</v>
      </c>
      <c r="M11" s="607">
        <v>1546901.5373126001</v>
      </c>
      <c r="N11" s="607">
        <v>1564524.9219142001</v>
      </c>
      <c r="O11" s="607">
        <v>1562544.3056437001</v>
      </c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</row>
    <row r="12" spans="1:251" s="599" customFormat="1" ht="6" customHeight="1">
      <c r="B12" s="604"/>
      <c r="C12" s="606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2"/>
      <c r="O12" s="602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</row>
    <row r="13" spans="1:251">
      <c r="A13" s="608"/>
      <c r="B13" s="604" t="s">
        <v>326</v>
      </c>
      <c r="C13" s="606"/>
      <c r="D13" s="605">
        <v>17003516.8248985</v>
      </c>
      <c r="E13" s="605">
        <v>17265683.966551501</v>
      </c>
      <c r="F13" s="605">
        <v>17989372.314319097</v>
      </c>
      <c r="G13" s="605">
        <v>18513919.632243797</v>
      </c>
      <c r="H13" s="605">
        <v>18561022.531567</v>
      </c>
      <c r="I13" s="605">
        <v>18354055.9403219</v>
      </c>
      <c r="J13" s="605">
        <v>18213282.102988999</v>
      </c>
      <c r="K13" s="605">
        <v>19050035.484661803</v>
      </c>
      <c r="L13" s="605">
        <v>20049157.968446597</v>
      </c>
      <c r="M13" s="605">
        <v>20432526.930579301</v>
      </c>
      <c r="N13" s="605">
        <v>20548559.383542899</v>
      </c>
      <c r="O13" s="605">
        <v>20459804.015671801</v>
      </c>
    </row>
    <row r="14" spans="1:251">
      <c r="B14" s="604"/>
      <c r="C14" s="606" t="s">
        <v>114</v>
      </c>
      <c r="D14" s="607">
        <v>944748.50635889999</v>
      </c>
      <c r="E14" s="607">
        <v>970281.12239679997</v>
      </c>
      <c r="F14" s="607">
        <v>1031862.434667</v>
      </c>
      <c r="G14" s="607">
        <v>1082120.9259850001</v>
      </c>
      <c r="H14" s="607">
        <v>1086673.1554340001</v>
      </c>
      <c r="I14" s="607">
        <v>1081966.0486506999</v>
      </c>
      <c r="J14" s="607">
        <v>1094790.2376600001</v>
      </c>
      <c r="K14" s="607">
        <v>1158123.4674567999</v>
      </c>
      <c r="L14" s="607">
        <v>1260759.7740827</v>
      </c>
      <c r="M14" s="607">
        <v>1321994.8486436</v>
      </c>
      <c r="N14" s="607">
        <v>1351397.3225899001</v>
      </c>
      <c r="O14" s="607">
        <v>1364973.6297454</v>
      </c>
    </row>
    <row r="15" spans="1:251">
      <c r="B15" s="604"/>
      <c r="C15" s="606" t="s">
        <v>117</v>
      </c>
      <c r="D15" s="607">
        <v>6609933.0720103998</v>
      </c>
      <c r="E15" s="607">
        <v>6672405.7250065003</v>
      </c>
      <c r="F15" s="607">
        <v>6880858.0564540997</v>
      </c>
      <c r="G15" s="607">
        <v>7038949.8683046</v>
      </c>
      <c r="H15" s="607">
        <v>7045571.6838149996</v>
      </c>
      <c r="I15" s="607">
        <v>6944690.0417935997</v>
      </c>
      <c r="J15" s="607">
        <v>6885568.4657730004</v>
      </c>
      <c r="K15" s="607">
        <v>7211084.7132737003</v>
      </c>
      <c r="L15" s="607">
        <v>7552391.5343495999</v>
      </c>
      <c r="M15" s="607">
        <v>7653650.7560545998</v>
      </c>
      <c r="N15" s="607">
        <v>7674488.5544426003</v>
      </c>
      <c r="O15" s="607">
        <v>7655615.9834655002</v>
      </c>
    </row>
    <row r="16" spans="1:251">
      <c r="B16" s="604"/>
      <c r="C16" s="606" t="s">
        <v>118</v>
      </c>
      <c r="D16" s="607">
        <v>5521946.7851373004</v>
      </c>
      <c r="E16" s="607">
        <v>5583109.8943050001</v>
      </c>
      <c r="F16" s="607">
        <v>5797814.1657531001</v>
      </c>
      <c r="G16" s="607">
        <v>5935675.8553865002</v>
      </c>
      <c r="H16" s="607">
        <v>5934875.6197499996</v>
      </c>
      <c r="I16" s="607">
        <v>5849539.9523099996</v>
      </c>
      <c r="J16" s="607">
        <v>5779558.3255500002</v>
      </c>
      <c r="K16" s="607">
        <v>6012930.5675517004</v>
      </c>
      <c r="L16" s="607">
        <v>6331283.2766017001</v>
      </c>
      <c r="M16" s="607">
        <v>6435788.7294845004</v>
      </c>
      <c r="N16" s="607">
        <v>6483846.0149077997</v>
      </c>
      <c r="O16" s="607">
        <v>6485754.0783727001</v>
      </c>
    </row>
    <row r="17" spans="1:16">
      <c r="B17" s="604"/>
      <c r="C17" s="606" t="s">
        <v>119</v>
      </c>
      <c r="D17" s="607">
        <v>3926888.4613919002</v>
      </c>
      <c r="E17" s="607">
        <v>4039887.2248431998</v>
      </c>
      <c r="F17" s="607">
        <v>4278837.6574448999</v>
      </c>
      <c r="G17" s="607">
        <v>4457172.9825676996</v>
      </c>
      <c r="H17" s="607">
        <v>4493902.0725680003</v>
      </c>
      <c r="I17" s="607">
        <v>4477859.8975676</v>
      </c>
      <c r="J17" s="607">
        <v>4453365.0740059996</v>
      </c>
      <c r="K17" s="607">
        <v>4667896.7363796001</v>
      </c>
      <c r="L17" s="607">
        <v>4904723.3834125996</v>
      </c>
      <c r="M17" s="607">
        <v>5021092.5963965999</v>
      </c>
      <c r="N17" s="607">
        <v>5038827.4916025996</v>
      </c>
      <c r="O17" s="607">
        <v>4953460.3240882</v>
      </c>
    </row>
    <row r="18" spans="1:16" ht="6" customHeight="1">
      <c r="B18" s="604"/>
      <c r="C18" s="606"/>
      <c r="D18" s="609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09"/>
    </row>
    <row r="19" spans="1:16">
      <c r="A19" s="608"/>
      <c r="B19" s="604" t="s">
        <v>327</v>
      </c>
      <c r="C19" s="606"/>
      <c r="D19" s="605">
        <v>71998219.969764799</v>
      </c>
      <c r="E19" s="605">
        <v>72238201.69710809</v>
      </c>
      <c r="F19" s="605">
        <v>74008215.460266292</v>
      </c>
      <c r="G19" s="605">
        <v>75712731.890521303</v>
      </c>
      <c r="H19" s="605">
        <v>76483771.073734</v>
      </c>
      <c r="I19" s="605">
        <v>76089270.674377605</v>
      </c>
      <c r="J19" s="605">
        <v>75655101.059903994</v>
      </c>
      <c r="K19" s="605">
        <v>77470060.293881208</v>
      </c>
      <c r="L19" s="605">
        <v>81104172.539299592</v>
      </c>
      <c r="M19" s="605">
        <v>82805242.367570013</v>
      </c>
      <c r="N19" s="605">
        <v>84080664.774522096</v>
      </c>
      <c r="O19" s="605">
        <v>83903969.571026415</v>
      </c>
    </row>
    <row r="20" spans="1:16">
      <c r="B20" s="604"/>
      <c r="C20" s="606" t="s">
        <v>114</v>
      </c>
      <c r="D20" s="607">
        <v>8302796.7374879001</v>
      </c>
      <c r="E20" s="607">
        <v>8381147.3091329997</v>
      </c>
      <c r="F20" s="607">
        <v>8713828.3976144996</v>
      </c>
      <c r="G20" s="607">
        <v>8999929.5496641994</v>
      </c>
      <c r="H20" s="607">
        <v>9174604.9141569994</v>
      </c>
      <c r="I20" s="607">
        <v>9157882.6725526992</v>
      </c>
      <c r="J20" s="607">
        <v>9152298.1631799992</v>
      </c>
      <c r="K20" s="607">
        <v>9468730.8507039994</v>
      </c>
      <c r="L20" s="607">
        <v>10061258.1846729</v>
      </c>
      <c r="M20" s="607">
        <v>10319347.6508053</v>
      </c>
      <c r="N20" s="607">
        <v>10521747.0731731</v>
      </c>
      <c r="O20" s="607">
        <v>10587895.136419499</v>
      </c>
    </row>
    <row r="21" spans="1:16">
      <c r="B21" s="604"/>
      <c r="C21" s="606" t="s">
        <v>117</v>
      </c>
      <c r="D21" s="607">
        <v>26718505.8400716</v>
      </c>
      <c r="E21" s="607">
        <v>26850010.510785799</v>
      </c>
      <c r="F21" s="607">
        <v>27442985.813466702</v>
      </c>
      <c r="G21" s="607">
        <v>28050774.276234299</v>
      </c>
      <c r="H21" s="607">
        <v>28379516.048333999</v>
      </c>
      <c r="I21" s="607">
        <v>28287346.4990546</v>
      </c>
      <c r="J21" s="607">
        <v>28139716.852230001</v>
      </c>
      <c r="K21" s="607">
        <v>28754683.792773601</v>
      </c>
      <c r="L21" s="607">
        <v>30055887.203318499</v>
      </c>
      <c r="M21" s="607">
        <v>30672619.6672481</v>
      </c>
      <c r="N21" s="607">
        <v>31162760.961956698</v>
      </c>
      <c r="O21" s="607">
        <v>31070982.095612001</v>
      </c>
    </row>
    <row r="22" spans="1:16">
      <c r="B22" s="604"/>
      <c r="C22" s="606" t="s">
        <v>118</v>
      </c>
      <c r="D22" s="607">
        <v>22183177.0704627</v>
      </c>
      <c r="E22" s="607">
        <v>22240819.898632199</v>
      </c>
      <c r="F22" s="607">
        <v>22798789.672524899</v>
      </c>
      <c r="G22" s="607">
        <v>23375694.098944601</v>
      </c>
      <c r="H22" s="607">
        <v>23551920.114797</v>
      </c>
      <c r="I22" s="607">
        <v>23434520.9423238</v>
      </c>
      <c r="J22" s="607">
        <v>23373616.520195998</v>
      </c>
      <c r="K22" s="607">
        <v>23977239.9686951</v>
      </c>
      <c r="L22" s="607">
        <v>25071254.354400098</v>
      </c>
      <c r="M22" s="607">
        <v>25657919.8815105</v>
      </c>
      <c r="N22" s="607">
        <v>26104951.726724301</v>
      </c>
      <c r="O22" s="607">
        <v>25981957.5903451</v>
      </c>
    </row>
    <row r="23" spans="1:16">
      <c r="B23" s="604"/>
      <c r="C23" s="606" t="s">
        <v>119</v>
      </c>
      <c r="D23" s="607">
        <v>14793740.3217426</v>
      </c>
      <c r="E23" s="607">
        <v>14766223.978557101</v>
      </c>
      <c r="F23" s="607">
        <v>15052611.576660199</v>
      </c>
      <c r="G23" s="607">
        <v>15286333.9656782</v>
      </c>
      <c r="H23" s="607">
        <v>15377729.996446</v>
      </c>
      <c r="I23" s="607">
        <v>15209520.560446501</v>
      </c>
      <c r="J23" s="607">
        <v>14989469.524297999</v>
      </c>
      <c r="K23" s="607">
        <v>15269405.6817085</v>
      </c>
      <c r="L23" s="607">
        <v>15915772.796908099</v>
      </c>
      <c r="M23" s="607">
        <v>16155355.1680061</v>
      </c>
      <c r="N23" s="607">
        <v>16291205.012668001</v>
      </c>
      <c r="O23" s="607">
        <v>16263134.7486498</v>
      </c>
    </row>
    <row r="24" spans="1:16" ht="6" customHeight="1">
      <c r="B24" s="604"/>
      <c r="C24" s="606"/>
      <c r="D24" s="607"/>
      <c r="E24" s="607"/>
      <c r="F24" s="607"/>
      <c r="G24" s="607"/>
      <c r="H24" s="607"/>
      <c r="I24" s="607"/>
      <c r="J24" s="607"/>
      <c r="K24" s="607"/>
      <c r="L24" s="607"/>
      <c r="M24" s="607"/>
      <c r="N24" s="607"/>
      <c r="O24" s="607"/>
    </row>
    <row r="25" spans="1:16">
      <c r="A25" s="608"/>
      <c r="B25" s="604" t="s">
        <v>328</v>
      </c>
      <c r="C25" s="606"/>
      <c r="D25" s="605">
        <v>14574358.170921199</v>
      </c>
      <c r="E25" s="605">
        <v>14194102.0329163</v>
      </c>
      <c r="F25" s="605">
        <v>14283367.293302901</v>
      </c>
      <c r="G25" s="605">
        <v>14610321.465747699</v>
      </c>
      <c r="H25" s="605">
        <v>14577259.686602</v>
      </c>
      <c r="I25" s="605">
        <v>14496450.690018799</v>
      </c>
      <c r="J25" s="605">
        <v>14151692.229837</v>
      </c>
      <c r="K25" s="605">
        <v>14187300.2045132</v>
      </c>
      <c r="L25" s="605">
        <v>14757856.3221067</v>
      </c>
      <c r="M25" s="605">
        <v>14992128.159373298</v>
      </c>
      <c r="N25" s="605">
        <v>15302579.853541598</v>
      </c>
      <c r="O25" s="605">
        <v>15171027.5638726</v>
      </c>
    </row>
    <row r="26" spans="1:16">
      <c r="B26" s="604"/>
      <c r="C26" s="606" t="s">
        <v>114</v>
      </c>
      <c r="D26" s="607">
        <v>3049765.5132622002</v>
      </c>
      <c r="E26" s="607">
        <v>3033549.1214027</v>
      </c>
      <c r="F26" s="607">
        <v>3143328.3775765998</v>
      </c>
      <c r="G26" s="607">
        <v>3279395.7171347002</v>
      </c>
      <c r="H26" s="607">
        <v>3306029.147409</v>
      </c>
      <c r="I26" s="607">
        <v>3278632.2648954</v>
      </c>
      <c r="J26" s="607">
        <v>3233339.5183649999</v>
      </c>
      <c r="K26" s="607">
        <v>3319590.6147647998</v>
      </c>
      <c r="L26" s="607">
        <v>3485522.6289538001</v>
      </c>
      <c r="M26" s="607">
        <v>3538556.1544035999</v>
      </c>
      <c r="N26" s="607">
        <v>3613167.9930348</v>
      </c>
      <c r="O26" s="607">
        <v>3599535.2535159001</v>
      </c>
    </row>
    <row r="27" spans="1:16">
      <c r="B27" s="604"/>
      <c r="C27" s="606" t="s">
        <v>117</v>
      </c>
      <c r="D27" s="607">
        <v>4058466.1615263</v>
      </c>
      <c r="E27" s="607">
        <v>3957667.4258360001</v>
      </c>
      <c r="F27" s="607">
        <v>3920991.1555400998</v>
      </c>
      <c r="G27" s="607">
        <v>4002338.0970677999</v>
      </c>
      <c r="H27" s="607">
        <v>4009113.2936789999</v>
      </c>
      <c r="I27" s="607">
        <v>4001939.1481499998</v>
      </c>
      <c r="J27" s="607">
        <v>3900401.6107029999</v>
      </c>
      <c r="K27" s="607">
        <v>3902375.6171928998</v>
      </c>
      <c r="L27" s="607">
        <v>4049490.2914069002</v>
      </c>
      <c r="M27" s="607">
        <v>4128828.3974894001</v>
      </c>
      <c r="N27" s="607">
        <v>4203610.7360052997</v>
      </c>
      <c r="O27" s="607">
        <v>4163624.9638538002</v>
      </c>
    </row>
    <row r="28" spans="1:16">
      <c r="B28" s="604"/>
      <c r="C28" s="606" t="s">
        <v>118</v>
      </c>
      <c r="D28" s="607">
        <v>3676026.4885494998</v>
      </c>
      <c r="E28" s="607">
        <v>3544102.2670336999</v>
      </c>
      <c r="F28" s="607">
        <v>3550974.7642691</v>
      </c>
      <c r="G28" s="607">
        <v>3605338.7845752002</v>
      </c>
      <c r="H28" s="607">
        <v>3587437.7756750002</v>
      </c>
      <c r="I28" s="607">
        <v>3580326.8436471</v>
      </c>
      <c r="J28" s="607">
        <v>3491626.59473</v>
      </c>
      <c r="K28" s="607">
        <v>3456975.9723958001</v>
      </c>
      <c r="L28" s="607">
        <v>3570966.0999151999</v>
      </c>
      <c r="M28" s="607">
        <v>3634070.0443191999</v>
      </c>
      <c r="N28" s="607">
        <v>3703261.0289773</v>
      </c>
      <c r="O28" s="607">
        <v>3664809.8055445999</v>
      </c>
    </row>
    <row r="29" spans="1:16">
      <c r="B29" s="604"/>
      <c r="C29" s="606" t="s">
        <v>119</v>
      </c>
      <c r="D29" s="607">
        <v>3790100.0075832</v>
      </c>
      <c r="E29" s="607">
        <v>3658783.2186439</v>
      </c>
      <c r="F29" s="607">
        <v>3668072.9959171</v>
      </c>
      <c r="G29" s="607">
        <v>3723248.8669699999</v>
      </c>
      <c r="H29" s="607">
        <v>3674679.4698390001</v>
      </c>
      <c r="I29" s="607">
        <v>3635552.4333262998</v>
      </c>
      <c r="J29" s="607">
        <v>3526324.5060390001</v>
      </c>
      <c r="K29" s="607">
        <v>3508358.0001596999</v>
      </c>
      <c r="L29" s="607">
        <v>3651877.3018307998</v>
      </c>
      <c r="M29" s="607">
        <v>3690673.5631610998</v>
      </c>
      <c r="N29" s="607">
        <v>3782540.0955241998</v>
      </c>
      <c r="O29" s="607">
        <v>3743057.5409582998</v>
      </c>
    </row>
    <row r="30" spans="1:16" ht="6" customHeight="1">
      <c r="B30" s="610"/>
      <c r="C30" s="611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</row>
    <row r="31" spans="1:16">
      <c r="A31" s="608"/>
      <c r="B31" s="604" t="s">
        <v>442</v>
      </c>
      <c r="C31" s="606"/>
      <c r="D31" s="605">
        <v>108821583.12333439</v>
      </c>
      <c r="E31" s="605">
        <v>108937580.80727869</v>
      </c>
      <c r="F31" s="605">
        <v>111603239.26076171</v>
      </c>
      <c r="G31" s="605">
        <v>114184818.9969413</v>
      </c>
      <c r="H31" s="605">
        <v>115056490.05827101</v>
      </c>
      <c r="I31" s="605">
        <v>114359626.65099812</v>
      </c>
      <c r="J31" s="605">
        <v>113549469.989068</v>
      </c>
      <c r="K31" s="605">
        <v>116269816.4084837</v>
      </c>
      <c r="L31" s="605">
        <v>121585688.77433869</v>
      </c>
      <c r="M31" s="605">
        <v>123907946.9857417</v>
      </c>
      <c r="N31" s="605">
        <v>125704074.6791997</v>
      </c>
      <c r="O31" s="605">
        <v>125325376.29404311</v>
      </c>
      <c r="P31" s="515"/>
    </row>
    <row r="32" spans="1:16">
      <c r="B32" s="604"/>
      <c r="C32" s="604" t="s">
        <v>114</v>
      </c>
      <c r="D32" s="607">
        <v>12471440.624887699</v>
      </c>
      <c r="E32" s="607">
        <v>12555599.040028101</v>
      </c>
      <c r="F32" s="607">
        <v>13065249.423516</v>
      </c>
      <c r="G32" s="607">
        <v>13536452.567566801</v>
      </c>
      <c r="H32" s="607">
        <v>13747282.450866001</v>
      </c>
      <c r="I32" s="607">
        <v>13694246.113950601</v>
      </c>
      <c r="J32" s="607">
        <v>13657577.351639999</v>
      </c>
      <c r="K32" s="607">
        <v>14128739.737407999</v>
      </c>
      <c r="L32" s="607">
        <v>14998323.377068499</v>
      </c>
      <c r="M32" s="607">
        <v>15366894.075906301</v>
      </c>
      <c r="N32" s="607">
        <v>15681365.628424199</v>
      </c>
      <c r="O32" s="607">
        <v>15748061.633768201</v>
      </c>
      <c r="P32" s="515"/>
    </row>
    <row r="33" spans="2:16">
      <c r="B33" s="604"/>
      <c r="C33" s="604" t="s">
        <v>117</v>
      </c>
      <c r="D33" s="607">
        <v>39594048.673193999</v>
      </c>
      <c r="E33" s="607">
        <v>39691850.892302699</v>
      </c>
      <c r="F33" s="607">
        <v>40502531.368521601</v>
      </c>
      <c r="G33" s="607">
        <v>41338569.419058099</v>
      </c>
      <c r="H33" s="607">
        <v>41724042.154803</v>
      </c>
      <c r="I33" s="607">
        <v>41515342.608915001</v>
      </c>
      <c r="J33" s="607">
        <v>41252345.937279999</v>
      </c>
      <c r="K33" s="607">
        <v>42200887.421435803</v>
      </c>
      <c r="L33" s="607">
        <v>44038736.925278902</v>
      </c>
      <c r="M33" s="607">
        <v>44837286.824651003</v>
      </c>
      <c r="N33" s="607">
        <v>45455443.3049355</v>
      </c>
      <c r="O33" s="607">
        <v>45308588.888455801</v>
      </c>
      <c r="P33" s="515"/>
    </row>
    <row r="34" spans="2:16">
      <c r="B34" s="604"/>
      <c r="C34" s="604" t="s">
        <v>118</v>
      </c>
      <c r="D34" s="607">
        <v>32800956.236489002</v>
      </c>
      <c r="E34" s="607">
        <v>32776245.247214202</v>
      </c>
      <c r="F34" s="607">
        <v>33576824.894551396</v>
      </c>
      <c r="G34" s="607">
        <v>34372085.6006326</v>
      </c>
      <c r="H34" s="607">
        <v>34558757.113328002</v>
      </c>
      <c r="I34" s="607">
        <v>34336167.019912601</v>
      </c>
      <c r="J34" s="607">
        <v>34161633.360884003</v>
      </c>
      <c r="K34" s="607">
        <v>34967701.279760197</v>
      </c>
      <c r="L34" s="607">
        <v>36517688.718820997</v>
      </c>
      <c r="M34" s="607">
        <v>37289743.220307998</v>
      </c>
      <c r="N34" s="607">
        <v>37890168.2241311</v>
      </c>
      <c r="O34" s="607">
        <v>37746528.8524791</v>
      </c>
      <c r="P34" s="515"/>
    </row>
    <row r="35" spans="2:16">
      <c r="B35" s="606"/>
      <c r="C35" s="604" t="s">
        <v>119</v>
      </c>
      <c r="D35" s="607">
        <v>23955137.588763699</v>
      </c>
      <c r="E35" s="607">
        <v>23913885.6277337</v>
      </c>
      <c r="F35" s="607">
        <v>24458633.574172702</v>
      </c>
      <c r="G35" s="607">
        <v>24937711.409683801</v>
      </c>
      <c r="H35" s="607">
        <v>25026408.339274</v>
      </c>
      <c r="I35" s="607">
        <v>24813870.9082199</v>
      </c>
      <c r="J35" s="607">
        <v>24477913.339264002</v>
      </c>
      <c r="K35" s="607">
        <v>24972487.969879702</v>
      </c>
      <c r="L35" s="607">
        <v>26030939.7531703</v>
      </c>
      <c r="M35" s="607">
        <v>26414022.864876401</v>
      </c>
      <c r="N35" s="607">
        <v>26677097.521708898</v>
      </c>
      <c r="O35" s="607">
        <v>26522196.91934</v>
      </c>
      <c r="P35" s="515"/>
    </row>
    <row r="36" spans="2:16" ht="6" customHeight="1" thickBot="1">
      <c r="B36" s="613"/>
      <c r="C36" s="613"/>
      <c r="D36" s="613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</row>
    <row r="42" spans="2:16">
      <c r="O42" s="614"/>
    </row>
    <row r="44" spans="2:16">
      <c r="O44" s="615"/>
    </row>
    <row r="99" s="128" customFormat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A625-8967-4A61-AC44-4551DFEFDDAB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515" customWidth="1"/>
    <col min="2" max="2" width="23.109375" style="629" customWidth="1"/>
    <col min="3" max="14" width="16.6640625" style="515" customWidth="1"/>
    <col min="15" max="256" width="11.44140625" style="515"/>
    <col min="257" max="257" width="2.33203125" style="515" customWidth="1"/>
    <col min="258" max="258" width="23.109375" style="515" customWidth="1"/>
    <col min="259" max="270" width="16.6640625" style="515" customWidth="1"/>
    <col min="271" max="512" width="11.44140625" style="515"/>
    <col min="513" max="513" width="2.33203125" style="515" customWidth="1"/>
    <col min="514" max="514" width="23.109375" style="515" customWidth="1"/>
    <col min="515" max="526" width="16.6640625" style="515" customWidth="1"/>
    <col min="527" max="768" width="11.44140625" style="515"/>
    <col min="769" max="769" width="2.33203125" style="515" customWidth="1"/>
    <col min="770" max="770" width="23.109375" style="515" customWidth="1"/>
    <col min="771" max="782" width="16.6640625" style="515" customWidth="1"/>
    <col min="783" max="1024" width="11.44140625" style="515"/>
    <col min="1025" max="1025" width="2.33203125" style="515" customWidth="1"/>
    <col min="1026" max="1026" width="23.109375" style="515" customWidth="1"/>
    <col min="1027" max="1038" width="16.6640625" style="515" customWidth="1"/>
    <col min="1039" max="1280" width="11.44140625" style="515"/>
    <col min="1281" max="1281" width="2.33203125" style="515" customWidth="1"/>
    <col min="1282" max="1282" width="23.109375" style="515" customWidth="1"/>
    <col min="1283" max="1294" width="16.6640625" style="515" customWidth="1"/>
    <col min="1295" max="1536" width="11.44140625" style="515"/>
    <col min="1537" max="1537" width="2.33203125" style="515" customWidth="1"/>
    <col min="1538" max="1538" width="23.109375" style="515" customWidth="1"/>
    <col min="1539" max="1550" width="16.6640625" style="515" customWidth="1"/>
    <col min="1551" max="1792" width="11.44140625" style="515"/>
    <col min="1793" max="1793" width="2.33203125" style="515" customWidth="1"/>
    <col min="1794" max="1794" width="23.109375" style="515" customWidth="1"/>
    <col min="1795" max="1806" width="16.6640625" style="515" customWidth="1"/>
    <col min="1807" max="2048" width="11.44140625" style="515"/>
    <col min="2049" max="2049" width="2.33203125" style="515" customWidth="1"/>
    <col min="2050" max="2050" width="23.109375" style="515" customWidth="1"/>
    <col min="2051" max="2062" width="16.6640625" style="515" customWidth="1"/>
    <col min="2063" max="2304" width="11.44140625" style="515"/>
    <col min="2305" max="2305" width="2.33203125" style="515" customWidth="1"/>
    <col min="2306" max="2306" width="23.109375" style="515" customWidth="1"/>
    <col min="2307" max="2318" width="16.6640625" style="515" customWidth="1"/>
    <col min="2319" max="2560" width="11.44140625" style="515"/>
    <col min="2561" max="2561" width="2.33203125" style="515" customWidth="1"/>
    <col min="2562" max="2562" width="23.109375" style="515" customWidth="1"/>
    <col min="2563" max="2574" width="16.6640625" style="515" customWidth="1"/>
    <col min="2575" max="2816" width="11.44140625" style="515"/>
    <col min="2817" max="2817" width="2.33203125" style="515" customWidth="1"/>
    <col min="2818" max="2818" width="23.109375" style="515" customWidth="1"/>
    <col min="2819" max="2830" width="16.6640625" style="515" customWidth="1"/>
    <col min="2831" max="3072" width="11.44140625" style="515"/>
    <col min="3073" max="3073" width="2.33203125" style="515" customWidth="1"/>
    <col min="3074" max="3074" width="23.109375" style="515" customWidth="1"/>
    <col min="3075" max="3086" width="16.6640625" style="515" customWidth="1"/>
    <col min="3087" max="3328" width="11.44140625" style="515"/>
    <col min="3329" max="3329" width="2.33203125" style="515" customWidth="1"/>
    <col min="3330" max="3330" width="23.109375" style="515" customWidth="1"/>
    <col min="3331" max="3342" width="16.6640625" style="515" customWidth="1"/>
    <col min="3343" max="3584" width="11.44140625" style="515"/>
    <col min="3585" max="3585" width="2.33203125" style="515" customWidth="1"/>
    <col min="3586" max="3586" width="23.109375" style="515" customWidth="1"/>
    <col min="3587" max="3598" width="16.6640625" style="515" customWidth="1"/>
    <col min="3599" max="3840" width="11.44140625" style="515"/>
    <col min="3841" max="3841" width="2.33203125" style="515" customWidth="1"/>
    <col min="3842" max="3842" width="23.109375" style="515" customWidth="1"/>
    <col min="3843" max="3854" width="16.6640625" style="515" customWidth="1"/>
    <col min="3855" max="4096" width="11.44140625" style="515"/>
    <col min="4097" max="4097" width="2.33203125" style="515" customWidth="1"/>
    <col min="4098" max="4098" width="23.109375" style="515" customWidth="1"/>
    <col min="4099" max="4110" width="16.6640625" style="515" customWidth="1"/>
    <col min="4111" max="4352" width="11.44140625" style="515"/>
    <col min="4353" max="4353" width="2.33203125" style="515" customWidth="1"/>
    <col min="4354" max="4354" width="23.109375" style="515" customWidth="1"/>
    <col min="4355" max="4366" width="16.6640625" style="515" customWidth="1"/>
    <col min="4367" max="4608" width="11.44140625" style="515"/>
    <col min="4609" max="4609" width="2.33203125" style="515" customWidth="1"/>
    <col min="4610" max="4610" width="23.109375" style="515" customWidth="1"/>
    <col min="4611" max="4622" width="16.6640625" style="515" customWidth="1"/>
    <col min="4623" max="4864" width="11.44140625" style="515"/>
    <col min="4865" max="4865" width="2.33203125" style="515" customWidth="1"/>
    <col min="4866" max="4866" width="23.109375" style="515" customWidth="1"/>
    <col min="4867" max="4878" width="16.6640625" style="515" customWidth="1"/>
    <col min="4879" max="5120" width="11.44140625" style="515"/>
    <col min="5121" max="5121" width="2.33203125" style="515" customWidth="1"/>
    <col min="5122" max="5122" width="23.109375" style="515" customWidth="1"/>
    <col min="5123" max="5134" width="16.6640625" style="515" customWidth="1"/>
    <col min="5135" max="5376" width="11.44140625" style="515"/>
    <col min="5377" max="5377" width="2.33203125" style="515" customWidth="1"/>
    <col min="5378" max="5378" width="23.109375" style="515" customWidth="1"/>
    <col min="5379" max="5390" width="16.6640625" style="515" customWidth="1"/>
    <col min="5391" max="5632" width="11.44140625" style="515"/>
    <col min="5633" max="5633" width="2.33203125" style="515" customWidth="1"/>
    <col min="5634" max="5634" width="23.109375" style="515" customWidth="1"/>
    <col min="5635" max="5646" width="16.6640625" style="515" customWidth="1"/>
    <col min="5647" max="5888" width="11.44140625" style="515"/>
    <col min="5889" max="5889" width="2.33203125" style="515" customWidth="1"/>
    <col min="5890" max="5890" width="23.109375" style="515" customWidth="1"/>
    <col min="5891" max="5902" width="16.6640625" style="515" customWidth="1"/>
    <col min="5903" max="6144" width="11.44140625" style="515"/>
    <col min="6145" max="6145" width="2.33203125" style="515" customWidth="1"/>
    <col min="6146" max="6146" width="23.109375" style="515" customWidth="1"/>
    <col min="6147" max="6158" width="16.6640625" style="515" customWidth="1"/>
    <col min="6159" max="6400" width="11.44140625" style="515"/>
    <col min="6401" max="6401" width="2.33203125" style="515" customWidth="1"/>
    <col min="6402" max="6402" width="23.109375" style="515" customWidth="1"/>
    <col min="6403" max="6414" width="16.6640625" style="515" customWidth="1"/>
    <col min="6415" max="6656" width="11.44140625" style="515"/>
    <col min="6657" max="6657" width="2.33203125" style="515" customWidth="1"/>
    <col min="6658" max="6658" width="23.109375" style="515" customWidth="1"/>
    <col min="6659" max="6670" width="16.6640625" style="515" customWidth="1"/>
    <col min="6671" max="6912" width="11.44140625" style="515"/>
    <col min="6913" max="6913" width="2.33203125" style="515" customWidth="1"/>
    <col min="6914" max="6914" width="23.109375" style="515" customWidth="1"/>
    <col min="6915" max="6926" width="16.6640625" style="515" customWidth="1"/>
    <col min="6927" max="7168" width="11.44140625" style="515"/>
    <col min="7169" max="7169" width="2.33203125" style="515" customWidth="1"/>
    <col min="7170" max="7170" width="23.109375" style="515" customWidth="1"/>
    <col min="7171" max="7182" width="16.6640625" style="515" customWidth="1"/>
    <col min="7183" max="7424" width="11.44140625" style="515"/>
    <col min="7425" max="7425" width="2.33203125" style="515" customWidth="1"/>
    <col min="7426" max="7426" width="23.109375" style="515" customWidth="1"/>
    <col min="7427" max="7438" width="16.6640625" style="515" customWidth="1"/>
    <col min="7439" max="7680" width="11.44140625" style="515"/>
    <col min="7681" max="7681" width="2.33203125" style="515" customWidth="1"/>
    <col min="7682" max="7682" width="23.109375" style="515" customWidth="1"/>
    <col min="7683" max="7694" width="16.6640625" style="515" customWidth="1"/>
    <col min="7695" max="7936" width="11.44140625" style="515"/>
    <col min="7937" max="7937" width="2.33203125" style="515" customWidth="1"/>
    <col min="7938" max="7938" width="23.109375" style="515" customWidth="1"/>
    <col min="7939" max="7950" width="16.6640625" style="515" customWidth="1"/>
    <col min="7951" max="8192" width="11.44140625" style="515"/>
    <col min="8193" max="8193" width="2.33203125" style="515" customWidth="1"/>
    <col min="8194" max="8194" width="23.109375" style="515" customWidth="1"/>
    <col min="8195" max="8206" width="16.6640625" style="515" customWidth="1"/>
    <col min="8207" max="8448" width="11.44140625" style="515"/>
    <col min="8449" max="8449" width="2.33203125" style="515" customWidth="1"/>
    <col min="8450" max="8450" width="23.109375" style="515" customWidth="1"/>
    <col min="8451" max="8462" width="16.6640625" style="515" customWidth="1"/>
    <col min="8463" max="8704" width="11.44140625" style="515"/>
    <col min="8705" max="8705" width="2.33203125" style="515" customWidth="1"/>
    <col min="8706" max="8706" width="23.109375" style="515" customWidth="1"/>
    <col min="8707" max="8718" width="16.6640625" style="515" customWidth="1"/>
    <col min="8719" max="8960" width="11.44140625" style="515"/>
    <col min="8961" max="8961" width="2.33203125" style="515" customWidth="1"/>
    <col min="8962" max="8962" width="23.109375" style="515" customWidth="1"/>
    <col min="8963" max="8974" width="16.6640625" style="515" customWidth="1"/>
    <col min="8975" max="9216" width="11.44140625" style="515"/>
    <col min="9217" max="9217" width="2.33203125" style="515" customWidth="1"/>
    <col min="9218" max="9218" width="23.109375" style="515" customWidth="1"/>
    <col min="9219" max="9230" width="16.6640625" style="515" customWidth="1"/>
    <col min="9231" max="9472" width="11.44140625" style="515"/>
    <col min="9473" max="9473" width="2.33203125" style="515" customWidth="1"/>
    <col min="9474" max="9474" width="23.109375" style="515" customWidth="1"/>
    <col min="9475" max="9486" width="16.6640625" style="515" customWidth="1"/>
    <col min="9487" max="9728" width="11.44140625" style="515"/>
    <col min="9729" max="9729" width="2.33203125" style="515" customWidth="1"/>
    <col min="9730" max="9730" width="23.109375" style="515" customWidth="1"/>
    <col min="9731" max="9742" width="16.6640625" style="515" customWidth="1"/>
    <col min="9743" max="9984" width="11.44140625" style="515"/>
    <col min="9985" max="9985" width="2.33203125" style="515" customWidth="1"/>
    <col min="9986" max="9986" width="23.109375" style="515" customWidth="1"/>
    <col min="9987" max="9998" width="16.6640625" style="515" customWidth="1"/>
    <col min="9999" max="10240" width="11.44140625" style="515"/>
    <col min="10241" max="10241" width="2.33203125" style="515" customWidth="1"/>
    <col min="10242" max="10242" width="23.109375" style="515" customWidth="1"/>
    <col min="10243" max="10254" width="16.6640625" style="515" customWidth="1"/>
    <col min="10255" max="10496" width="11.44140625" style="515"/>
    <col min="10497" max="10497" width="2.33203125" style="515" customWidth="1"/>
    <col min="10498" max="10498" width="23.109375" style="515" customWidth="1"/>
    <col min="10499" max="10510" width="16.6640625" style="515" customWidth="1"/>
    <col min="10511" max="10752" width="11.44140625" style="515"/>
    <col min="10753" max="10753" width="2.33203125" style="515" customWidth="1"/>
    <col min="10754" max="10754" width="23.109375" style="515" customWidth="1"/>
    <col min="10755" max="10766" width="16.6640625" style="515" customWidth="1"/>
    <col min="10767" max="11008" width="11.44140625" style="515"/>
    <col min="11009" max="11009" width="2.33203125" style="515" customWidth="1"/>
    <col min="11010" max="11010" width="23.109375" style="515" customWidth="1"/>
    <col min="11011" max="11022" width="16.6640625" style="515" customWidth="1"/>
    <col min="11023" max="11264" width="11.44140625" style="515"/>
    <col min="11265" max="11265" width="2.33203125" style="515" customWidth="1"/>
    <col min="11266" max="11266" width="23.109375" style="515" customWidth="1"/>
    <col min="11267" max="11278" width="16.6640625" style="515" customWidth="1"/>
    <col min="11279" max="11520" width="11.44140625" style="515"/>
    <col min="11521" max="11521" width="2.33203125" style="515" customWidth="1"/>
    <col min="11522" max="11522" width="23.109375" style="515" customWidth="1"/>
    <col min="11523" max="11534" width="16.6640625" style="515" customWidth="1"/>
    <col min="11535" max="11776" width="11.44140625" style="515"/>
    <col min="11777" max="11777" width="2.33203125" style="515" customWidth="1"/>
    <col min="11778" max="11778" width="23.109375" style="515" customWidth="1"/>
    <col min="11779" max="11790" width="16.6640625" style="515" customWidth="1"/>
    <col min="11791" max="12032" width="11.44140625" style="515"/>
    <col min="12033" max="12033" width="2.33203125" style="515" customWidth="1"/>
    <col min="12034" max="12034" width="23.109375" style="515" customWidth="1"/>
    <col min="12035" max="12046" width="16.6640625" style="515" customWidth="1"/>
    <col min="12047" max="12288" width="11.44140625" style="515"/>
    <col min="12289" max="12289" width="2.33203125" style="515" customWidth="1"/>
    <col min="12290" max="12290" width="23.109375" style="515" customWidth="1"/>
    <col min="12291" max="12302" width="16.6640625" style="515" customWidth="1"/>
    <col min="12303" max="12544" width="11.44140625" style="515"/>
    <col min="12545" max="12545" width="2.33203125" style="515" customWidth="1"/>
    <col min="12546" max="12546" width="23.109375" style="515" customWidth="1"/>
    <col min="12547" max="12558" width="16.6640625" style="515" customWidth="1"/>
    <col min="12559" max="12800" width="11.44140625" style="515"/>
    <col min="12801" max="12801" width="2.33203125" style="515" customWidth="1"/>
    <col min="12802" max="12802" width="23.109375" style="515" customWidth="1"/>
    <col min="12803" max="12814" width="16.6640625" style="515" customWidth="1"/>
    <col min="12815" max="13056" width="11.44140625" style="515"/>
    <col min="13057" max="13057" width="2.33203125" style="515" customWidth="1"/>
    <col min="13058" max="13058" width="23.109375" style="515" customWidth="1"/>
    <col min="13059" max="13070" width="16.6640625" style="515" customWidth="1"/>
    <col min="13071" max="13312" width="11.44140625" style="515"/>
    <col min="13313" max="13313" width="2.33203125" style="515" customWidth="1"/>
    <col min="13314" max="13314" width="23.109375" style="515" customWidth="1"/>
    <col min="13315" max="13326" width="16.6640625" style="515" customWidth="1"/>
    <col min="13327" max="13568" width="11.44140625" style="515"/>
    <col min="13569" max="13569" width="2.33203125" style="515" customWidth="1"/>
    <col min="13570" max="13570" width="23.109375" style="515" customWidth="1"/>
    <col min="13571" max="13582" width="16.6640625" style="515" customWidth="1"/>
    <col min="13583" max="13824" width="11.44140625" style="515"/>
    <col min="13825" max="13825" width="2.33203125" style="515" customWidth="1"/>
    <col min="13826" max="13826" width="23.109375" style="515" customWidth="1"/>
    <col min="13827" max="13838" width="16.6640625" style="515" customWidth="1"/>
    <col min="13839" max="14080" width="11.44140625" style="515"/>
    <col min="14081" max="14081" width="2.33203125" style="515" customWidth="1"/>
    <col min="14082" max="14082" width="23.109375" style="515" customWidth="1"/>
    <col min="14083" max="14094" width="16.6640625" style="515" customWidth="1"/>
    <col min="14095" max="14336" width="11.44140625" style="515"/>
    <col min="14337" max="14337" width="2.33203125" style="515" customWidth="1"/>
    <col min="14338" max="14338" width="23.109375" style="515" customWidth="1"/>
    <col min="14339" max="14350" width="16.6640625" style="515" customWidth="1"/>
    <col min="14351" max="14592" width="11.44140625" style="515"/>
    <col min="14593" max="14593" width="2.33203125" style="515" customWidth="1"/>
    <col min="14594" max="14594" width="23.109375" style="515" customWidth="1"/>
    <col min="14595" max="14606" width="16.6640625" style="515" customWidth="1"/>
    <col min="14607" max="14848" width="11.44140625" style="515"/>
    <col min="14849" max="14849" width="2.33203125" style="515" customWidth="1"/>
    <col min="14850" max="14850" width="23.109375" style="515" customWidth="1"/>
    <col min="14851" max="14862" width="16.6640625" style="515" customWidth="1"/>
    <col min="14863" max="15104" width="11.44140625" style="515"/>
    <col min="15105" max="15105" width="2.33203125" style="515" customWidth="1"/>
    <col min="15106" max="15106" width="23.109375" style="515" customWidth="1"/>
    <col min="15107" max="15118" width="16.6640625" style="515" customWidth="1"/>
    <col min="15119" max="15360" width="11.44140625" style="515"/>
    <col min="15361" max="15361" width="2.33203125" style="515" customWidth="1"/>
    <col min="15362" max="15362" width="23.109375" style="515" customWidth="1"/>
    <col min="15363" max="15374" width="16.6640625" style="515" customWidth="1"/>
    <col min="15375" max="15616" width="11.44140625" style="515"/>
    <col min="15617" max="15617" width="2.33203125" style="515" customWidth="1"/>
    <col min="15618" max="15618" width="23.109375" style="515" customWidth="1"/>
    <col min="15619" max="15630" width="16.6640625" style="515" customWidth="1"/>
    <col min="15631" max="15872" width="11.44140625" style="515"/>
    <col min="15873" max="15873" width="2.33203125" style="515" customWidth="1"/>
    <col min="15874" max="15874" width="23.109375" style="515" customWidth="1"/>
    <col min="15875" max="15886" width="16.6640625" style="515" customWidth="1"/>
    <col min="15887" max="16128" width="11.44140625" style="515"/>
    <col min="16129" max="16129" width="2.33203125" style="515" customWidth="1"/>
    <col min="16130" max="16130" width="23.109375" style="515" customWidth="1"/>
    <col min="16131" max="16142" width="16.6640625" style="515" customWidth="1"/>
    <col min="16143" max="16384" width="11.44140625" style="515"/>
  </cols>
  <sheetData>
    <row r="1" spans="1:15" s="506" customFormat="1" ht="19.5" customHeight="1">
      <c r="A1" s="18"/>
      <c r="B1" s="616"/>
      <c r="G1" s="607"/>
    </row>
    <row r="2" spans="1:15" ht="39" customHeight="1">
      <c r="A2" s="1901" t="s">
        <v>40</v>
      </c>
      <c r="B2" s="1901"/>
      <c r="C2" s="1901"/>
      <c r="D2" s="1901"/>
      <c r="E2" s="1901"/>
      <c r="F2" s="1901"/>
      <c r="G2" s="1901"/>
      <c r="H2" s="1901"/>
      <c r="I2" s="1901"/>
      <c r="J2" s="1901"/>
      <c r="K2" s="1901"/>
      <c r="L2" s="1901"/>
      <c r="M2" s="1901"/>
      <c r="N2" s="1901"/>
    </row>
    <row r="3" spans="1:15" ht="15.75" customHeight="1">
      <c r="A3" s="1902" t="s">
        <v>443</v>
      </c>
      <c r="B3" s="1902"/>
      <c r="C3" s="1902"/>
      <c r="D3" s="1902"/>
      <c r="E3" s="1902"/>
      <c r="F3" s="1902"/>
      <c r="G3" s="1902"/>
      <c r="H3" s="1902"/>
      <c r="I3" s="1902"/>
      <c r="J3" s="1902"/>
      <c r="K3" s="1902"/>
      <c r="L3" s="1902"/>
      <c r="M3" s="1902"/>
      <c r="N3" s="1902"/>
    </row>
    <row r="4" spans="1:15" ht="15" customHeight="1" thickBot="1">
      <c r="A4" s="521"/>
      <c r="B4" s="617"/>
    </row>
    <row r="5" spans="1:15" ht="13.2">
      <c r="A5" s="618"/>
      <c r="B5" s="619"/>
      <c r="C5" s="619">
        <v>45046</v>
      </c>
      <c r="D5" s="619">
        <v>45077</v>
      </c>
      <c r="E5" s="619">
        <v>45107</v>
      </c>
      <c r="F5" s="619">
        <v>45138</v>
      </c>
      <c r="G5" s="619">
        <v>45169</v>
      </c>
      <c r="H5" s="619">
        <v>45199</v>
      </c>
      <c r="I5" s="619">
        <v>45230</v>
      </c>
      <c r="J5" s="619">
        <v>45260</v>
      </c>
      <c r="K5" s="619">
        <v>45291</v>
      </c>
      <c r="L5" s="619">
        <v>45322</v>
      </c>
      <c r="M5" s="619">
        <v>45351</v>
      </c>
      <c r="N5" s="619">
        <v>45382</v>
      </c>
    </row>
    <row r="6" spans="1:15" ht="6" customHeight="1">
      <c r="B6" s="620"/>
    </row>
    <row r="7" spans="1:15" ht="13.2">
      <c r="A7" s="621" t="s">
        <v>325</v>
      </c>
      <c r="B7" s="532"/>
      <c r="C7" s="622">
        <v>5284402.8361299997</v>
      </c>
      <c r="D7" s="622">
        <v>5278801.8192218002</v>
      </c>
      <c r="E7" s="622">
        <v>5361732.3490800001</v>
      </c>
      <c r="F7" s="622">
        <v>5387589.3557099998</v>
      </c>
      <c r="G7" s="622">
        <v>5474437.1510335999</v>
      </c>
      <c r="H7" s="622">
        <v>5460108.5943884002</v>
      </c>
      <c r="I7" s="622">
        <v>5569957.6687150002</v>
      </c>
      <c r="J7" s="622">
        <v>5603262.8516144007</v>
      </c>
      <c r="K7" s="622">
        <v>5715639.9653383996</v>
      </c>
      <c r="L7" s="622">
        <v>5719399.6380219003</v>
      </c>
      <c r="M7" s="622">
        <v>5813757.7268161997</v>
      </c>
      <c r="N7" s="622">
        <v>5832147.1246619998</v>
      </c>
      <c r="O7" s="532"/>
    </row>
    <row r="8" spans="1:15" ht="13.2">
      <c r="A8" s="528"/>
      <c r="B8" s="528" t="s">
        <v>444</v>
      </c>
      <c r="C8" s="623">
        <v>5276068.0191500001</v>
      </c>
      <c r="D8" s="623">
        <v>5270513.1084203003</v>
      </c>
      <c r="E8" s="623">
        <v>5353375.9407200003</v>
      </c>
      <c r="F8" s="623">
        <v>5379415.5691999998</v>
      </c>
      <c r="G8" s="623">
        <v>5466188.1602029996</v>
      </c>
      <c r="H8" s="515">
        <v>5451786.673769</v>
      </c>
      <c r="I8" s="515">
        <v>5561736.8965849997</v>
      </c>
      <c r="J8" s="515">
        <v>5594968.3459729003</v>
      </c>
      <c r="K8" s="515">
        <v>5707278.1720407996</v>
      </c>
      <c r="L8" s="515">
        <v>5711149.5300168004</v>
      </c>
      <c r="M8" s="515">
        <v>5802986.7330935001</v>
      </c>
      <c r="N8" s="515">
        <v>5822866.8441803996</v>
      </c>
    </row>
    <row r="9" spans="1:15" ht="13.2">
      <c r="A9" s="528"/>
      <c r="B9" s="528" t="s">
        <v>445</v>
      </c>
      <c r="C9" s="515">
        <v>0</v>
      </c>
      <c r="D9" s="515">
        <v>0</v>
      </c>
      <c r="E9" s="515">
        <v>0</v>
      </c>
      <c r="F9" s="515">
        <v>0</v>
      </c>
      <c r="G9" s="515">
        <v>0</v>
      </c>
      <c r="H9" s="515">
        <v>0</v>
      </c>
      <c r="I9" s="515">
        <v>0</v>
      </c>
      <c r="J9" s="515">
        <v>0</v>
      </c>
      <c r="K9" s="515">
        <v>0</v>
      </c>
      <c r="L9" s="515">
        <v>0</v>
      </c>
      <c r="M9" s="515">
        <v>0</v>
      </c>
      <c r="N9" s="515">
        <v>0</v>
      </c>
    </row>
    <row r="10" spans="1:15" ht="13.2">
      <c r="A10" s="528"/>
      <c r="B10" s="528" t="s">
        <v>446</v>
      </c>
      <c r="C10" s="515">
        <v>0</v>
      </c>
      <c r="D10" s="515">
        <v>0</v>
      </c>
      <c r="E10" s="515">
        <v>0</v>
      </c>
      <c r="F10" s="515">
        <v>0</v>
      </c>
      <c r="G10" s="515">
        <v>0</v>
      </c>
      <c r="H10" s="515">
        <v>0</v>
      </c>
      <c r="I10" s="515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</row>
    <row r="11" spans="1:15" ht="13.2">
      <c r="A11" s="528"/>
      <c r="B11" s="528" t="s">
        <v>447</v>
      </c>
      <c r="C11" s="515">
        <v>0</v>
      </c>
      <c r="D11" s="515">
        <v>0</v>
      </c>
      <c r="E11" s="515">
        <v>0</v>
      </c>
      <c r="F11" s="515">
        <v>0</v>
      </c>
      <c r="G11" s="515">
        <v>0</v>
      </c>
      <c r="H11" s="515">
        <v>0</v>
      </c>
      <c r="I11" s="515">
        <v>0</v>
      </c>
      <c r="J11" s="515">
        <v>0</v>
      </c>
      <c r="K11" s="515">
        <v>0</v>
      </c>
      <c r="L11" s="515">
        <v>0</v>
      </c>
      <c r="M11" s="515">
        <v>0</v>
      </c>
      <c r="N11" s="515">
        <v>0</v>
      </c>
    </row>
    <row r="12" spans="1:15" ht="13.2">
      <c r="A12" s="528"/>
      <c r="B12" s="528" t="s">
        <v>448</v>
      </c>
      <c r="C12" s="515">
        <v>8334.8169799999996</v>
      </c>
      <c r="D12" s="515">
        <v>8288.7108014999994</v>
      </c>
      <c r="E12" s="515">
        <v>8356.4083599999994</v>
      </c>
      <c r="F12" s="515">
        <v>8173.7865099999999</v>
      </c>
      <c r="G12" s="515">
        <v>8248.9908305999998</v>
      </c>
      <c r="H12" s="515">
        <v>8321.9206193999999</v>
      </c>
      <c r="I12" s="515">
        <v>8220.7721299999994</v>
      </c>
      <c r="J12" s="515">
        <v>8294.5056414999999</v>
      </c>
      <c r="K12" s="515">
        <v>8361.7932975999993</v>
      </c>
      <c r="L12" s="515">
        <v>8250.1080051000008</v>
      </c>
      <c r="M12" s="515">
        <v>10770.993722699999</v>
      </c>
      <c r="N12" s="515">
        <v>9280.2804816000007</v>
      </c>
    </row>
    <row r="13" spans="1:15" ht="13.2">
      <c r="A13" s="621" t="s">
        <v>326</v>
      </c>
      <c r="B13" s="533"/>
      <c r="C13" s="622">
        <v>17183841.6798</v>
      </c>
      <c r="D13" s="622">
        <v>17447524.693182603</v>
      </c>
      <c r="E13" s="622">
        <v>18176715.882819999</v>
      </c>
      <c r="F13" s="622">
        <v>18704815.97374</v>
      </c>
      <c r="G13" s="622">
        <v>18746027.889400899</v>
      </c>
      <c r="H13" s="622">
        <v>18534539.7810275</v>
      </c>
      <c r="I13" s="622">
        <v>18392010.354063999</v>
      </c>
      <c r="J13" s="622">
        <v>19233167.552276101</v>
      </c>
      <c r="K13" s="622">
        <v>20228147.121645201</v>
      </c>
      <c r="L13" s="622">
        <v>20613160.484973598</v>
      </c>
      <c r="M13" s="622">
        <v>20729558.538357802</v>
      </c>
      <c r="N13" s="622">
        <v>20640750.009248599</v>
      </c>
      <c r="O13" s="532"/>
    </row>
    <row r="14" spans="1:15" ht="13.2">
      <c r="A14" s="528"/>
      <c r="B14" s="528" t="s">
        <v>444</v>
      </c>
      <c r="C14" s="515">
        <v>461694.17414999998</v>
      </c>
      <c r="D14" s="515">
        <v>660242.98013399995</v>
      </c>
      <c r="E14" s="515">
        <v>578646.68588</v>
      </c>
      <c r="F14" s="515">
        <v>287037.17436</v>
      </c>
      <c r="G14" s="515">
        <v>242912.06241449999</v>
      </c>
      <c r="H14" s="515">
        <v>562674.7057398</v>
      </c>
      <c r="I14" s="515">
        <v>823292.89245199994</v>
      </c>
      <c r="J14" s="515">
        <v>693559.41950429999</v>
      </c>
      <c r="K14" s="515">
        <v>894271.75208270003</v>
      </c>
      <c r="L14" s="515">
        <v>766534.57587649999</v>
      </c>
      <c r="M14" s="515">
        <v>888108.86960970005</v>
      </c>
      <c r="N14" s="515">
        <v>862817.02349459997</v>
      </c>
    </row>
    <row r="15" spans="1:15" ht="13.2">
      <c r="A15" s="528"/>
      <c r="B15" s="528" t="s">
        <v>445</v>
      </c>
      <c r="C15" s="515">
        <v>599340.30094999995</v>
      </c>
      <c r="D15" s="515">
        <v>785200.5529144</v>
      </c>
      <c r="E15" s="515">
        <v>751164.71259000001</v>
      </c>
      <c r="F15" s="515">
        <v>757172.13474000001</v>
      </c>
      <c r="G15" s="515">
        <v>682050.62434770004</v>
      </c>
      <c r="H15" s="515">
        <v>148811.48442729999</v>
      </c>
      <c r="I15" s="515">
        <v>146478.60039899999</v>
      </c>
      <c r="J15" s="515">
        <v>144283.4426597</v>
      </c>
      <c r="K15" s="515">
        <v>131271.94429350001</v>
      </c>
      <c r="L15" s="515">
        <v>132323.11386320001</v>
      </c>
      <c r="M15" s="515">
        <v>193982.92873859999</v>
      </c>
      <c r="N15" s="515">
        <v>225765.25388909999</v>
      </c>
    </row>
    <row r="16" spans="1:15" ht="13.2">
      <c r="A16" s="528"/>
      <c r="B16" s="528" t="s">
        <v>446</v>
      </c>
      <c r="C16" s="515">
        <v>2258626.4778100001</v>
      </c>
      <c r="D16" s="515">
        <v>2200967.6417005998</v>
      </c>
      <c r="E16" s="515">
        <v>2247592.6191199999</v>
      </c>
      <c r="F16" s="515">
        <v>2133794.6497800001</v>
      </c>
      <c r="G16" s="515">
        <v>2061637.6565892</v>
      </c>
      <c r="H16" s="515">
        <v>1986678.3603515001</v>
      </c>
      <c r="I16" s="515">
        <v>2067601.9658949999</v>
      </c>
      <c r="J16" s="515">
        <v>1991212.6386607999</v>
      </c>
      <c r="K16" s="515">
        <v>1970395.8626577</v>
      </c>
      <c r="L16" s="515">
        <v>2296049.9637875999</v>
      </c>
      <c r="M16" s="515">
        <v>2162007.5766285998</v>
      </c>
      <c r="N16" s="515">
        <v>2140100.5528878998</v>
      </c>
    </row>
    <row r="17" spans="1:15" ht="13.2">
      <c r="A17" s="528"/>
      <c r="B17" s="528" t="s">
        <v>447</v>
      </c>
      <c r="C17" s="515">
        <v>9809165.0656899996</v>
      </c>
      <c r="D17" s="515">
        <v>10085237.796375901</v>
      </c>
      <c r="E17" s="515">
        <v>10804160.280239999</v>
      </c>
      <c r="F17" s="515">
        <v>11119990.95252</v>
      </c>
      <c r="G17" s="515">
        <v>11736040.129275599</v>
      </c>
      <c r="H17" s="515">
        <v>11820940.9868175</v>
      </c>
      <c r="I17" s="515">
        <v>11416411.73051</v>
      </c>
      <c r="J17" s="515">
        <v>11988124.323368501</v>
      </c>
      <c r="K17" s="515">
        <v>12820423.308672801</v>
      </c>
      <c r="L17" s="515">
        <v>12761922.180774299</v>
      </c>
      <c r="M17" s="515">
        <v>12265251.140194301</v>
      </c>
      <c r="N17" s="515">
        <v>12174872.781825701</v>
      </c>
    </row>
    <row r="18" spans="1:15" ht="13.2">
      <c r="A18" s="528"/>
      <c r="B18" s="528" t="s">
        <v>448</v>
      </c>
      <c r="C18" s="515">
        <v>4055015.6612</v>
      </c>
      <c r="D18" s="515">
        <v>3715875.7220577002</v>
      </c>
      <c r="E18" s="515">
        <v>3795151.5849899999</v>
      </c>
      <c r="F18" s="515">
        <v>4406821.0623399997</v>
      </c>
      <c r="G18" s="515">
        <v>4023387.4167738999</v>
      </c>
      <c r="H18" s="515">
        <v>4015434.2436914002</v>
      </c>
      <c r="I18" s="515">
        <v>3938225.164808</v>
      </c>
      <c r="J18" s="515">
        <v>4415987.7280828003</v>
      </c>
      <c r="K18" s="515">
        <v>4411784.2539384998</v>
      </c>
      <c r="L18" s="515">
        <v>4656330.6506719999</v>
      </c>
      <c r="M18" s="515">
        <v>5220208.0231865998</v>
      </c>
      <c r="N18" s="515">
        <v>5237194.3971512998</v>
      </c>
    </row>
    <row r="19" spans="1:15" ht="13.2">
      <c r="A19" s="621" t="s">
        <v>327</v>
      </c>
      <c r="B19" s="506"/>
      <c r="C19" s="622">
        <v>72755722.944409996</v>
      </c>
      <c r="D19" s="622">
        <v>72993567.569908202</v>
      </c>
      <c r="E19" s="622">
        <v>74778431.880429998</v>
      </c>
      <c r="F19" s="622">
        <v>76495464.91629</v>
      </c>
      <c r="G19" s="622">
        <v>77254936.221155196</v>
      </c>
      <c r="H19" s="622">
        <v>76852995.771126091</v>
      </c>
      <c r="I19" s="622">
        <v>76411919.570187002</v>
      </c>
      <c r="J19" s="622">
        <v>78213332.904832199</v>
      </c>
      <c r="K19" s="622">
        <v>81908141.731579989</v>
      </c>
      <c r="L19" s="622">
        <v>83667440.748301402</v>
      </c>
      <c r="M19" s="622">
        <v>84955409.318532601</v>
      </c>
      <c r="N19" s="622">
        <v>84775638.0773568</v>
      </c>
      <c r="O19" s="532"/>
    </row>
    <row r="20" spans="1:15" ht="13.2">
      <c r="A20" s="621"/>
      <c r="B20" s="528" t="s">
        <v>444</v>
      </c>
      <c r="C20" s="515">
        <v>1038728.31183</v>
      </c>
      <c r="D20" s="515">
        <v>1352224.9685068</v>
      </c>
      <c r="E20" s="623">
        <v>1080672.8547700001</v>
      </c>
      <c r="F20" s="623">
        <v>1171730.48649</v>
      </c>
      <c r="G20" s="623">
        <v>628755.29847769998</v>
      </c>
      <c r="H20" s="515">
        <v>713177.78739279998</v>
      </c>
      <c r="I20" s="515">
        <v>2471624.9874530002</v>
      </c>
      <c r="J20" s="515">
        <v>1174800.7828158999</v>
      </c>
      <c r="K20" s="515">
        <v>2190986.9686062001</v>
      </c>
      <c r="L20" s="515">
        <v>2182291.3804131001</v>
      </c>
      <c r="M20" s="515">
        <v>2660521.0712370002</v>
      </c>
      <c r="N20" s="515">
        <v>3615842.2732003001</v>
      </c>
      <c r="O20" s="506"/>
    </row>
    <row r="21" spans="1:15" ht="13.2">
      <c r="A21" s="621"/>
      <c r="B21" s="528" t="s">
        <v>445</v>
      </c>
      <c r="C21" s="515">
        <v>1375056.82345</v>
      </c>
      <c r="D21" s="515">
        <v>1643001.2738087999</v>
      </c>
      <c r="E21" s="515">
        <v>1655470.5625799999</v>
      </c>
      <c r="F21" s="623">
        <v>1725403.5757299999</v>
      </c>
      <c r="G21" s="623">
        <v>1725578.9697844</v>
      </c>
      <c r="H21" s="515">
        <v>917183.17299959995</v>
      </c>
      <c r="I21" s="515">
        <v>387077.358763</v>
      </c>
      <c r="J21" s="515">
        <v>341797.32959530002</v>
      </c>
      <c r="K21" s="515">
        <v>337801.71076400002</v>
      </c>
      <c r="L21" s="515">
        <v>339490.80228459998</v>
      </c>
      <c r="M21" s="515">
        <v>376529.62590310001</v>
      </c>
      <c r="N21" s="515">
        <v>372364.26050969999</v>
      </c>
      <c r="O21" s="506"/>
    </row>
    <row r="22" spans="1:15" ht="13.2">
      <c r="A22" s="621"/>
      <c r="B22" s="528" t="s">
        <v>446</v>
      </c>
      <c r="C22" s="515">
        <v>4484930.4544099998</v>
      </c>
      <c r="D22" s="515">
        <v>4251007.7484323001</v>
      </c>
      <c r="E22" s="515">
        <v>4353250.8701600004</v>
      </c>
      <c r="F22" s="515">
        <v>4480236.1480700001</v>
      </c>
      <c r="G22" s="515">
        <v>4534377.4042039998</v>
      </c>
      <c r="H22" s="515">
        <v>4439099.0402450003</v>
      </c>
      <c r="I22" s="515">
        <v>4386339.4250969999</v>
      </c>
      <c r="J22" s="515">
        <v>4295493.2700417005</v>
      </c>
      <c r="K22" s="515">
        <v>4179499.5491475002</v>
      </c>
      <c r="L22" s="515">
        <v>4635447.3676239001</v>
      </c>
      <c r="M22" s="515">
        <v>4620814.0310231997</v>
      </c>
      <c r="N22" s="515">
        <v>4360656.3037582003</v>
      </c>
      <c r="O22" s="506"/>
    </row>
    <row r="23" spans="1:15" ht="13.2">
      <c r="A23" s="621"/>
      <c r="B23" s="528" t="s">
        <v>447</v>
      </c>
      <c r="C23" s="515">
        <v>25516990.654879998</v>
      </c>
      <c r="D23" s="515">
        <v>26497250.385440301</v>
      </c>
      <c r="E23" s="515">
        <v>28578165.958889998</v>
      </c>
      <c r="F23" s="515">
        <v>28980948.440310001</v>
      </c>
      <c r="G23" s="515">
        <v>29790459.424974401</v>
      </c>
      <c r="H23" s="515">
        <v>29752824.645124201</v>
      </c>
      <c r="I23" s="515">
        <v>28818441.730078999</v>
      </c>
      <c r="J23" s="515">
        <v>30106856.795375999</v>
      </c>
      <c r="K23" s="515">
        <v>30964719.2763962</v>
      </c>
      <c r="L23" s="515">
        <v>31052171.750980198</v>
      </c>
      <c r="M23" s="515">
        <v>30848568.513801001</v>
      </c>
      <c r="N23" s="515">
        <v>29837560.376641501</v>
      </c>
      <c r="O23" s="506"/>
    </row>
    <row r="24" spans="1:15" ht="13.2">
      <c r="A24" s="621"/>
      <c r="B24" s="528" t="s">
        <v>448</v>
      </c>
      <c r="C24" s="515">
        <v>40340016.699840002</v>
      </c>
      <c r="D24" s="515">
        <v>39250083.193719998</v>
      </c>
      <c r="E24" s="515">
        <v>39110871.634029999</v>
      </c>
      <c r="F24" s="515">
        <v>40137146.265689999</v>
      </c>
      <c r="G24" s="515">
        <v>40575765.1237147</v>
      </c>
      <c r="H24" s="515">
        <v>41030711.125364497</v>
      </c>
      <c r="I24" s="515">
        <v>40348436.068795003</v>
      </c>
      <c r="J24" s="515">
        <v>42294384.727003299</v>
      </c>
      <c r="K24" s="515">
        <v>44235134.2266661</v>
      </c>
      <c r="L24" s="515">
        <v>45458039.446999602</v>
      </c>
      <c r="M24" s="515">
        <v>46448976.076568298</v>
      </c>
      <c r="N24" s="515">
        <v>46589214.863247097</v>
      </c>
      <c r="O24" s="506"/>
    </row>
    <row r="25" spans="1:15" ht="13.2">
      <c r="A25" s="621" t="s">
        <v>328</v>
      </c>
      <c r="B25" s="506"/>
      <c r="C25" s="622">
        <v>14804818.761469999</v>
      </c>
      <c r="D25" s="622">
        <v>14419405.373722</v>
      </c>
      <c r="E25" s="622">
        <v>14510740.72669</v>
      </c>
      <c r="F25" s="622">
        <v>14845285.180989999</v>
      </c>
      <c r="G25" s="622">
        <v>14798023.330175599</v>
      </c>
      <c r="H25" s="622">
        <v>14717076.201407701</v>
      </c>
      <c r="I25" s="622">
        <v>14366132.747923</v>
      </c>
      <c r="J25" s="622">
        <v>14392250.8725603</v>
      </c>
      <c r="K25" s="622">
        <v>14954297.682357801</v>
      </c>
      <c r="L25" s="622">
        <v>15187334.893930499</v>
      </c>
      <c r="M25" s="622">
        <v>15502924.805963</v>
      </c>
      <c r="N25" s="622">
        <v>15368243.9079432</v>
      </c>
      <c r="O25" s="532"/>
    </row>
    <row r="26" spans="1:15" ht="13.2">
      <c r="A26" s="621"/>
      <c r="B26" s="528" t="s">
        <v>444</v>
      </c>
      <c r="C26" s="515">
        <v>529721.40965000005</v>
      </c>
      <c r="D26" s="515">
        <v>364882.93776649999</v>
      </c>
      <c r="E26" s="515">
        <v>348842.53116000001</v>
      </c>
      <c r="F26" s="515">
        <v>205446.49080999999</v>
      </c>
      <c r="G26" s="515">
        <v>299969.36766069999</v>
      </c>
      <c r="H26" s="515">
        <v>241546.62387489999</v>
      </c>
      <c r="I26" s="515">
        <v>402674.16566</v>
      </c>
      <c r="J26" s="515">
        <v>328481.27065299999</v>
      </c>
      <c r="K26" s="515">
        <v>90633.607629699996</v>
      </c>
      <c r="L26" s="515">
        <v>301884.13854989997</v>
      </c>
      <c r="M26" s="515">
        <v>263136.3309304</v>
      </c>
      <c r="N26" s="515">
        <v>260269.98859689999</v>
      </c>
      <c r="O26" s="506"/>
    </row>
    <row r="27" spans="1:15" ht="13.2">
      <c r="A27" s="621"/>
      <c r="B27" s="528" t="s">
        <v>445</v>
      </c>
      <c r="C27" s="515">
        <v>9500.4359399999994</v>
      </c>
      <c r="D27" s="515">
        <v>14109.128954100001</v>
      </c>
      <c r="E27" s="623">
        <v>14099.98013</v>
      </c>
      <c r="F27" s="623">
        <v>14212.530049999999</v>
      </c>
      <c r="G27" s="623">
        <v>14280.217274799999</v>
      </c>
      <c r="H27" s="515">
        <v>14274.100813200001</v>
      </c>
      <c r="I27" s="515">
        <v>8366.3752569999997</v>
      </c>
      <c r="J27" s="515">
        <v>11296.9086787</v>
      </c>
      <c r="K27" s="515">
        <v>4501.9339891999998</v>
      </c>
      <c r="L27" s="515">
        <v>18726.181496599998</v>
      </c>
      <c r="M27" s="515">
        <v>37236.924628699999</v>
      </c>
      <c r="N27" s="515">
        <v>36957.565775299998</v>
      </c>
      <c r="O27" s="506"/>
    </row>
    <row r="28" spans="1:15" ht="13.2">
      <c r="A28" s="621"/>
      <c r="B28" s="528" t="s">
        <v>446</v>
      </c>
      <c r="C28" s="515">
        <v>120894.10905</v>
      </c>
      <c r="D28" s="515">
        <v>110242.8238115</v>
      </c>
      <c r="E28" s="515">
        <v>119226.46859</v>
      </c>
      <c r="F28" s="515">
        <v>111130.82914</v>
      </c>
      <c r="G28" s="515">
        <v>89253.685686500001</v>
      </c>
      <c r="H28" s="515">
        <v>73025.2923458</v>
      </c>
      <c r="I28" s="515">
        <v>79024.273381999999</v>
      </c>
      <c r="J28" s="515">
        <v>75279.718684599997</v>
      </c>
      <c r="K28" s="515">
        <v>61007.561044900001</v>
      </c>
      <c r="L28" s="515">
        <v>57668.8060243</v>
      </c>
      <c r="M28" s="515">
        <v>32280.295386000002</v>
      </c>
      <c r="N28" s="515">
        <v>22230.610190399999</v>
      </c>
    </row>
    <row r="29" spans="1:15" ht="13.2">
      <c r="A29" s="621"/>
      <c r="B29" s="528" t="s">
        <v>447</v>
      </c>
      <c r="C29" s="515">
        <v>368434.80241</v>
      </c>
      <c r="D29" s="515">
        <v>597821.17875620001</v>
      </c>
      <c r="E29" s="515">
        <v>817404.69877999998</v>
      </c>
      <c r="F29" s="623">
        <v>567310.32908000005</v>
      </c>
      <c r="G29" s="623">
        <v>621978.52696529997</v>
      </c>
      <c r="H29" s="515">
        <v>612216.45998120005</v>
      </c>
      <c r="I29" s="515">
        <v>609941.77320900001</v>
      </c>
      <c r="J29" s="515">
        <v>673964.74048379995</v>
      </c>
      <c r="K29" s="515">
        <v>519827.31881249999</v>
      </c>
      <c r="L29" s="515">
        <v>400480.7487162</v>
      </c>
      <c r="M29" s="515">
        <v>241323.74837819999</v>
      </c>
      <c r="N29" s="515">
        <v>225352.41652619999</v>
      </c>
    </row>
    <row r="30" spans="1:15" ht="13.2">
      <c r="A30" s="624"/>
      <c r="B30" s="625" t="s">
        <v>448</v>
      </c>
      <c r="C30" s="515">
        <v>13776268.004419999</v>
      </c>
      <c r="D30" s="515">
        <v>13332349.3044337</v>
      </c>
      <c r="E30" s="515">
        <v>13211167.04803</v>
      </c>
      <c r="F30" s="515">
        <v>13947185.001909999</v>
      </c>
      <c r="G30" s="515">
        <v>13772541.532588299</v>
      </c>
      <c r="H30" s="515">
        <v>13776013.7243926</v>
      </c>
      <c r="I30" s="515">
        <v>13266126.160414999</v>
      </c>
      <c r="J30" s="515">
        <v>13303228.2340602</v>
      </c>
      <c r="K30" s="515">
        <v>14278327.2608815</v>
      </c>
      <c r="L30" s="515">
        <v>14408575.019143499</v>
      </c>
      <c r="M30" s="515">
        <v>14928947.5066397</v>
      </c>
      <c r="N30" s="515">
        <v>14823433.3268544</v>
      </c>
    </row>
    <row r="31" spans="1:15" ht="13.2">
      <c r="A31" s="621" t="s">
        <v>294</v>
      </c>
      <c r="B31" s="532"/>
      <c r="C31" s="626">
        <v>110028786.22181</v>
      </c>
      <c r="D31" s="626">
        <v>110139299.4560346</v>
      </c>
      <c r="E31" s="626">
        <v>112827620.83901</v>
      </c>
      <c r="F31" s="626">
        <v>115433155.42671999</v>
      </c>
      <c r="G31" s="626">
        <v>116273424.59176549</v>
      </c>
      <c r="H31" s="626">
        <v>115564720.3479494</v>
      </c>
      <c r="I31" s="626">
        <v>114740020.34088999</v>
      </c>
      <c r="J31" s="626">
        <v>117442014.181283</v>
      </c>
      <c r="K31" s="626">
        <v>122806226.5009214</v>
      </c>
      <c r="L31" s="626">
        <v>125187335.76522729</v>
      </c>
      <c r="M31" s="626">
        <v>127001650.3896694</v>
      </c>
      <c r="N31" s="626">
        <v>126616779.11921071</v>
      </c>
      <c r="O31" s="532"/>
    </row>
    <row r="32" spans="1:15" ht="13.2">
      <c r="A32" s="621"/>
      <c r="B32" s="528" t="s">
        <v>444</v>
      </c>
      <c r="C32" s="623">
        <v>7306211.9147800002</v>
      </c>
      <c r="D32" s="623">
        <v>7647863.9948274996</v>
      </c>
      <c r="E32" s="623">
        <v>7361538.0125299999</v>
      </c>
      <c r="F32" s="623">
        <v>7043629.7208599998</v>
      </c>
      <c r="G32" s="623">
        <v>6637824.8887558999</v>
      </c>
      <c r="H32" s="515">
        <v>6969185.7907763999</v>
      </c>
      <c r="I32" s="515">
        <v>9259328.9421510007</v>
      </c>
      <c r="J32" s="515">
        <v>7791809.8189460998</v>
      </c>
      <c r="K32" s="515">
        <v>8883170.5003593992</v>
      </c>
      <c r="L32" s="515">
        <v>8961859.6248563007</v>
      </c>
      <c r="M32" s="515">
        <v>9614753.0048705004</v>
      </c>
      <c r="N32" s="515">
        <v>10561796.1294723</v>
      </c>
    </row>
    <row r="33" spans="1:15" ht="13.2">
      <c r="A33" s="621"/>
      <c r="B33" s="528" t="s">
        <v>445</v>
      </c>
      <c r="C33" s="623">
        <v>1983897.5603499999</v>
      </c>
      <c r="D33" s="623">
        <v>2442310.9556773999</v>
      </c>
      <c r="E33" s="623">
        <v>2420735.2552899998</v>
      </c>
      <c r="F33" s="623">
        <v>2496788.24052</v>
      </c>
      <c r="G33" s="623">
        <v>2421909.8114069998</v>
      </c>
      <c r="H33" s="515">
        <v>1080268.7582400001</v>
      </c>
      <c r="I33" s="515">
        <v>541922.33441899996</v>
      </c>
      <c r="J33" s="515">
        <v>497377.6809337</v>
      </c>
      <c r="K33" s="515">
        <v>473575.58904679999</v>
      </c>
      <c r="L33" s="515">
        <v>490540.09764440003</v>
      </c>
      <c r="M33" s="515">
        <v>607749.47927030001</v>
      </c>
      <c r="N33" s="515">
        <v>635087.0801741</v>
      </c>
    </row>
    <row r="34" spans="1:15" ht="13.2">
      <c r="A34" s="621"/>
      <c r="B34" s="528" t="s">
        <v>446</v>
      </c>
      <c r="C34" s="623">
        <v>6864451.0412699999</v>
      </c>
      <c r="D34" s="623">
        <v>6562218.2139443997</v>
      </c>
      <c r="E34" s="623">
        <v>6720069.95787</v>
      </c>
      <c r="F34" s="623">
        <v>6725161.6269899998</v>
      </c>
      <c r="G34" s="623">
        <v>6685268.7464797003</v>
      </c>
      <c r="H34" s="515">
        <v>6498802.6929422002</v>
      </c>
      <c r="I34" s="515">
        <v>6532965.6643740004</v>
      </c>
      <c r="J34" s="515">
        <v>6361985.6273870999</v>
      </c>
      <c r="K34" s="515">
        <v>6210902.9728501001</v>
      </c>
      <c r="L34" s="515">
        <v>6989166.1374358004</v>
      </c>
      <c r="M34" s="515">
        <v>6815101.9030378005</v>
      </c>
      <c r="N34" s="515">
        <v>6522987.4668365</v>
      </c>
    </row>
    <row r="35" spans="1:15" ht="13.2">
      <c r="A35" s="621"/>
      <c r="B35" s="528" t="s">
        <v>447</v>
      </c>
      <c r="C35" s="623">
        <v>35694590.522969998</v>
      </c>
      <c r="D35" s="623">
        <v>37180309.360572398</v>
      </c>
      <c r="E35" s="623">
        <v>40199730.937919997</v>
      </c>
      <c r="F35" s="623">
        <v>40668249.72191</v>
      </c>
      <c r="G35" s="623">
        <v>42148478.0812153</v>
      </c>
      <c r="H35" s="515">
        <v>42185982.091922902</v>
      </c>
      <c r="I35" s="515">
        <v>40844795.233797997</v>
      </c>
      <c r="J35" s="515">
        <v>42768945.859228298</v>
      </c>
      <c r="K35" s="515">
        <v>44304969.903881498</v>
      </c>
      <c r="L35" s="515">
        <v>44214574.680470698</v>
      </c>
      <c r="M35" s="515">
        <v>43355143.4023735</v>
      </c>
      <c r="N35" s="515">
        <v>42237785.574993402</v>
      </c>
      <c r="O35" s="506"/>
    </row>
    <row r="36" spans="1:15" ht="13.2">
      <c r="A36" s="621"/>
      <c r="B36" s="528" t="s">
        <v>448</v>
      </c>
      <c r="C36" s="623">
        <v>58179635.182439998</v>
      </c>
      <c r="D36" s="623">
        <v>56306596.931012899</v>
      </c>
      <c r="E36" s="623">
        <v>56125546.675399996</v>
      </c>
      <c r="F36" s="623">
        <v>58499326.116439998</v>
      </c>
      <c r="G36" s="623">
        <v>58379943.063907601</v>
      </c>
      <c r="H36" s="515">
        <v>58830481.014067903</v>
      </c>
      <c r="I36" s="515">
        <v>57561008.166147999</v>
      </c>
      <c r="J36" s="515">
        <v>60021895.1947878</v>
      </c>
      <c r="K36" s="515">
        <v>62933607.534783602</v>
      </c>
      <c r="L36" s="515">
        <v>64531195.2248201</v>
      </c>
      <c r="M36" s="515">
        <v>66608902.600117303</v>
      </c>
      <c r="N36" s="515">
        <v>66659122.867734402</v>
      </c>
      <c r="O36" s="506"/>
    </row>
    <row r="37" spans="1:15" ht="6" customHeight="1" thickBot="1">
      <c r="A37" s="627"/>
      <c r="B37" s="628"/>
      <c r="C37" s="521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1"/>
    </row>
    <row r="46" spans="1:15" ht="12.75" customHeight="1">
      <c r="L46" s="630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1D89-9C02-4DCC-AD5C-9D10EBC11E2C}">
  <sheetPr codeName="Hoja34">
    <pageSetUpPr fitToPage="1"/>
  </sheetPr>
  <dimension ref="A1:AV204"/>
  <sheetViews>
    <sheetView zoomScale="70" zoomScaleNormal="70" workbookViewId="0"/>
  </sheetViews>
  <sheetFormatPr baseColWidth="10" defaultColWidth="11.44140625" defaultRowHeight="12.75" customHeight="1"/>
  <cols>
    <col min="1" max="1" width="3.33203125" style="91" customWidth="1"/>
    <col min="2" max="2" width="2" style="128" customWidth="1"/>
    <col min="3" max="3" width="5.44140625" style="128" customWidth="1"/>
    <col min="4" max="4" width="47" style="128" customWidth="1"/>
    <col min="5" max="5" width="15.33203125" style="128" customWidth="1"/>
    <col min="6" max="6" width="8.6640625" style="128" customWidth="1"/>
    <col min="7" max="7" width="15.33203125" style="633" customWidth="1"/>
    <col min="8" max="8" width="8.6640625" style="633" customWidth="1"/>
    <col min="9" max="9" width="15.33203125" style="633" customWidth="1"/>
    <col min="10" max="10" width="8.6640625" style="633" customWidth="1"/>
    <col min="11" max="11" width="15.33203125" style="633" customWidth="1"/>
    <col min="12" max="12" width="8.6640625" style="633" customWidth="1"/>
    <col min="13" max="13" width="15.33203125" style="634" customWidth="1"/>
    <col min="14" max="14" width="8.6640625" style="635" customWidth="1"/>
    <col min="15" max="15" width="11.44140625" style="128"/>
    <col min="16" max="16" width="11.44140625" style="125"/>
    <col min="17" max="17" width="10.88671875" style="128" customWidth="1"/>
    <col min="18" max="18" width="11.88671875" style="128" customWidth="1"/>
    <col min="19" max="19" width="4.6640625" style="128" customWidth="1"/>
    <col min="20" max="21" width="5.44140625" style="128" customWidth="1"/>
    <col min="22" max="23" width="7.109375" style="128" customWidth="1"/>
    <col min="24" max="24" width="4.44140625" style="128" customWidth="1"/>
    <col min="25" max="25" width="4.88671875" style="128" customWidth="1"/>
    <col min="26" max="27" width="6" style="128" customWidth="1"/>
    <col min="28" max="28" width="11.44140625" style="128"/>
    <col min="29" max="29" width="0" style="128" hidden="1" customWidth="1"/>
    <col min="30" max="30" width="11.44140625" style="128"/>
    <col min="31" max="31" width="0" style="128" hidden="1" customWidth="1"/>
    <col min="32" max="32" width="11.44140625" style="128"/>
    <col min="33" max="33" width="0" style="128" hidden="1" customWidth="1"/>
    <col min="34" max="34" width="11.44140625" style="128"/>
    <col min="35" max="35" width="0" style="128" hidden="1" customWidth="1"/>
    <col min="36" max="36" width="11.44140625" style="128"/>
    <col min="37" max="37" width="0" style="128" hidden="1" customWidth="1"/>
    <col min="38" max="39" width="11.44140625" style="128"/>
    <col min="40" max="40" width="0" style="128" hidden="1" customWidth="1"/>
    <col min="41" max="41" width="11.44140625" style="128"/>
    <col min="42" max="42" width="0" style="128" hidden="1" customWidth="1"/>
    <col min="43" max="43" width="11.44140625" style="128"/>
    <col min="44" max="44" width="0" style="128" hidden="1" customWidth="1"/>
    <col min="45" max="45" width="11.44140625" style="128"/>
    <col min="46" max="46" width="0" style="128" hidden="1" customWidth="1"/>
    <col min="47" max="47" width="11.44140625" style="128"/>
    <col min="48" max="48" width="0" style="128" hidden="1" customWidth="1"/>
    <col min="49" max="256" width="11.44140625" style="128"/>
    <col min="257" max="257" width="3.33203125" style="128" customWidth="1"/>
    <col min="258" max="258" width="2" style="128" customWidth="1"/>
    <col min="259" max="259" width="5.44140625" style="128" customWidth="1"/>
    <col min="260" max="260" width="47" style="128" customWidth="1"/>
    <col min="261" max="261" width="15.33203125" style="128" customWidth="1"/>
    <col min="262" max="262" width="8.6640625" style="128" customWidth="1"/>
    <col min="263" max="263" width="15.33203125" style="128" customWidth="1"/>
    <col min="264" max="264" width="8.6640625" style="128" customWidth="1"/>
    <col min="265" max="265" width="15.33203125" style="128" customWidth="1"/>
    <col min="266" max="266" width="8.6640625" style="128" customWidth="1"/>
    <col min="267" max="267" width="15.33203125" style="128" customWidth="1"/>
    <col min="268" max="268" width="8.6640625" style="128" customWidth="1"/>
    <col min="269" max="269" width="15.33203125" style="128" customWidth="1"/>
    <col min="270" max="270" width="8.6640625" style="128" customWidth="1"/>
    <col min="271" max="272" width="11.44140625" style="128"/>
    <col min="273" max="273" width="10.88671875" style="128" customWidth="1"/>
    <col min="274" max="274" width="11.88671875" style="128" customWidth="1"/>
    <col min="275" max="275" width="4.6640625" style="128" customWidth="1"/>
    <col min="276" max="277" width="5.44140625" style="128" customWidth="1"/>
    <col min="278" max="279" width="7.109375" style="128" customWidth="1"/>
    <col min="280" max="280" width="4.44140625" style="128" customWidth="1"/>
    <col min="281" max="281" width="4.88671875" style="128" customWidth="1"/>
    <col min="282" max="283" width="6" style="128" customWidth="1"/>
    <col min="284" max="284" width="11.44140625" style="128"/>
    <col min="285" max="285" width="0" style="128" hidden="1" customWidth="1"/>
    <col min="286" max="286" width="11.44140625" style="128"/>
    <col min="287" max="287" width="0" style="128" hidden="1" customWidth="1"/>
    <col min="288" max="288" width="11.44140625" style="128"/>
    <col min="289" max="289" width="0" style="128" hidden="1" customWidth="1"/>
    <col min="290" max="290" width="11.44140625" style="128"/>
    <col min="291" max="291" width="0" style="128" hidden="1" customWidth="1"/>
    <col min="292" max="292" width="11.44140625" style="128"/>
    <col min="293" max="293" width="0" style="128" hidden="1" customWidth="1"/>
    <col min="294" max="295" width="11.44140625" style="128"/>
    <col min="296" max="296" width="0" style="128" hidden="1" customWidth="1"/>
    <col min="297" max="297" width="11.44140625" style="128"/>
    <col min="298" max="298" width="0" style="128" hidden="1" customWidth="1"/>
    <col min="299" max="299" width="11.44140625" style="128"/>
    <col min="300" max="300" width="0" style="128" hidden="1" customWidth="1"/>
    <col min="301" max="301" width="11.44140625" style="128"/>
    <col min="302" max="302" width="0" style="128" hidden="1" customWidth="1"/>
    <col min="303" max="303" width="11.44140625" style="128"/>
    <col min="304" max="304" width="0" style="128" hidden="1" customWidth="1"/>
    <col min="305" max="512" width="11.44140625" style="128"/>
    <col min="513" max="513" width="3.33203125" style="128" customWidth="1"/>
    <col min="514" max="514" width="2" style="128" customWidth="1"/>
    <col min="515" max="515" width="5.44140625" style="128" customWidth="1"/>
    <col min="516" max="516" width="47" style="128" customWidth="1"/>
    <col min="517" max="517" width="15.33203125" style="128" customWidth="1"/>
    <col min="518" max="518" width="8.6640625" style="128" customWidth="1"/>
    <col min="519" max="519" width="15.33203125" style="128" customWidth="1"/>
    <col min="520" max="520" width="8.6640625" style="128" customWidth="1"/>
    <col min="521" max="521" width="15.33203125" style="128" customWidth="1"/>
    <col min="522" max="522" width="8.6640625" style="128" customWidth="1"/>
    <col min="523" max="523" width="15.33203125" style="128" customWidth="1"/>
    <col min="524" max="524" width="8.6640625" style="128" customWidth="1"/>
    <col min="525" max="525" width="15.33203125" style="128" customWidth="1"/>
    <col min="526" max="526" width="8.6640625" style="128" customWidth="1"/>
    <col min="527" max="528" width="11.44140625" style="128"/>
    <col min="529" max="529" width="10.88671875" style="128" customWidth="1"/>
    <col min="530" max="530" width="11.88671875" style="128" customWidth="1"/>
    <col min="531" max="531" width="4.6640625" style="128" customWidth="1"/>
    <col min="532" max="533" width="5.44140625" style="128" customWidth="1"/>
    <col min="534" max="535" width="7.109375" style="128" customWidth="1"/>
    <col min="536" max="536" width="4.44140625" style="128" customWidth="1"/>
    <col min="537" max="537" width="4.88671875" style="128" customWidth="1"/>
    <col min="538" max="539" width="6" style="128" customWidth="1"/>
    <col min="540" max="540" width="11.44140625" style="128"/>
    <col min="541" max="541" width="0" style="128" hidden="1" customWidth="1"/>
    <col min="542" max="542" width="11.44140625" style="128"/>
    <col min="543" max="543" width="0" style="128" hidden="1" customWidth="1"/>
    <col min="544" max="544" width="11.44140625" style="128"/>
    <col min="545" max="545" width="0" style="128" hidden="1" customWidth="1"/>
    <col min="546" max="546" width="11.44140625" style="128"/>
    <col min="547" max="547" width="0" style="128" hidden="1" customWidth="1"/>
    <col min="548" max="548" width="11.44140625" style="128"/>
    <col min="549" max="549" width="0" style="128" hidden="1" customWidth="1"/>
    <col min="550" max="551" width="11.44140625" style="128"/>
    <col min="552" max="552" width="0" style="128" hidden="1" customWidth="1"/>
    <col min="553" max="553" width="11.44140625" style="128"/>
    <col min="554" max="554" width="0" style="128" hidden="1" customWidth="1"/>
    <col min="555" max="555" width="11.44140625" style="128"/>
    <col min="556" max="556" width="0" style="128" hidden="1" customWidth="1"/>
    <col min="557" max="557" width="11.44140625" style="128"/>
    <col min="558" max="558" width="0" style="128" hidden="1" customWidth="1"/>
    <col min="559" max="559" width="11.44140625" style="128"/>
    <col min="560" max="560" width="0" style="128" hidden="1" customWidth="1"/>
    <col min="561" max="768" width="11.44140625" style="128"/>
    <col min="769" max="769" width="3.33203125" style="128" customWidth="1"/>
    <col min="770" max="770" width="2" style="128" customWidth="1"/>
    <col min="771" max="771" width="5.44140625" style="128" customWidth="1"/>
    <col min="772" max="772" width="47" style="128" customWidth="1"/>
    <col min="773" max="773" width="15.33203125" style="128" customWidth="1"/>
    <col min="774" max="774" width="8.6640625" style="128" customWidth="1"/>
    <col min="775" max="775" width="15.33203125" style="128" customWidth="1"/>
    <col min="776" max="776" width="8.6640625" style="128" customWidth="1"/>
    <col min="777" max="777" width="15.33203125" style="128" customWidth="1"/>
    <col min="778" max="778" width="8.6640625" style="128" customWidth="1"/>
    <col min="779" max="779" width="15.33203125" style="128" customWidth="1"/>
    <col min="780" max="780" width="8.6640625" style="128" customWidth="1"/>
    <col min="781" max="781" width="15.33203125" style="128" customWidth="1"/>
    <col min="782" max="782" width="8.6640625" style="128" customWidth="1"/>
    <col min="783" max="784" width="11.44140625" style="128"/>
    <col min="785" max="785" width="10.88671875" style="128" customWidth="1"/>
    <col min="786" max="786" width="11.88671875" style="128" customWidth="1"/>
    <col min="787" max="787" width="4.6640625" style="128" customWidth="1"/>
    <col min="788" max="789" width="5.44140625" style="128" customWidth="1"/>
    <col min="790" max="791" width="7.109375" style="128" customWidth="1"/>
    <col min="792" max="792" width="4.44140625" style="128" customWidth="1"/>
    <col min="793" max="793" width="4.88671875" style="128" customWidth="1"/>
    <col min="794" max="795" width="6" style="128" customWidth="1"/>
    <col min="796" max="796" width="11.44140625" style="128"/>
    <col min="797" max="797" width="0" style="128" hidden="1" customWidth="1"/>
    <col min="798" max="798" width="11.44140625" style="128"/>
    <col min="799" max="799" width="0" style="128" hidden="1" customWidth="1"/>
    <col min="800" max="800" width="11.44140625" style="128"/>
    <col min="801" max="801" width="0" style="128" hidden="1" customWidth="1"/>
    <col min="802" max="802" width="11.44140625" style="128"/>
    <col min="803" max="803" width="0" style="128" hidden="1" customWidth="1"/>
    <col min="804" max="804" width="11.44140625" style="128"/>
    <col min="805" max="805" width="0" style="128" hidden="1" customWidth="1"/>
    <col min="806" max="807" width="11.44140625" style="128"/>
    <col min="808" max="808" width="0" style="128" hidden="1" customWidth="1"/>
    <col min="809" max="809" width="11.44140625" style="128"/>
    <col min="810" max="810" width="0" style="128" hidden="1" customWidth="1"/>
    <col min="811" max="811" width="11.44140625" style="128"/>
    <col min="812" max="812" width="0" style="128" hidden="1" customWidth="1"/>
    <col min="813" max="813" width="11.44140625" style="128"/>
    <col min="814" max="814" width="0" style="128" hidden="1" customWidth="1"/>
    <col min="815" max="815" width="11.44140625" style="128"/>
    <col min="816" max="816" width="0" style="128" hidden="1" customWidth="1"/>
    <col min="817" max="1024" width="11.44140625" style="128"/>
    <col min="1025" max="1025" width="3.33203125" style="128" customWidth="1"/>
    <col min="1026" max="1026" width="2" style="128" customWidth="1"/>
    <col min="1027" max="1027" width="5.44140625" style="128" customWidth="1"/>
    <col min="1028" max="1028" width="47" style="128" customWidth="1"/>
    <col min="1029" max="1029" width="15.33203125" style="128" customWidth="1"/>
    <col min="1030" max="1030" width="8.6640625" style="128" customWidth="1"/>
    <col min="1031" max="1031" width="15.33203125" style="128" customWidth="1"/>
    <col min="1032" max="1032" width="8.6640625" style="128" customWidth="1"/>
    <col min="1033" max="1033" width="15.33203125" style="128" customWidth="1"/>
    <col min="1034" max="1034" width="8.6640625" style="128" customWidth="1"/>
    <col min="1035" max="1035" width="15.33203125" style="128" customWidth="1"/>
    <col min="1036" max="1036" width="8.6640625" style="128" customWidth="1"/>
    <col min="1037" max="1037" width="15.33203125" style="128" customWidth="1"/>
    <col min="1038" max="1038" width="8.6640625" style="128" customWidth="1"/>
    <col min="1039" max="1040" width="11.44140625" style="128"/>
    <col min="1041" max="1041" width="10.88671875" style="128" customWidth="1"/>
    <col min="1042" max="1042" width="11.88671875" style="128" customWidth="1"/>
    <col min="1043" max="1043" width="4.6640625" style="128" customWidth="1"/>
    <col min="1044" max="1045" width="5.44140625" style="128" customWidth="1"/>
    <col min="1046" max="1047" width="7.109375" style="128" customWidth="1"/>
    <col min="1048" max="1048" width="4.44140625" style="128" customWidth="1"/>
    <col min="1049" max="1049" width="4.88671875" style="128" customWidth="1"/>
    <col min="1050" max="1051" width="6" style="128" customWidth="1"/>
    <col min="1052" max="1052" width="11.44140625" style="128"/>
    <col min="1053" max="1053" width="0" style="128" hidden="1" customWidth="1"/>
    <col min="1054" max="1054" width="11.44140625" style="128"/>
    <col min="1055" max="1055" width="0" style="128" hidden="1" customWidth="1"/>
    <col min="1056" max="1056" width="11.44140625" style="128"/>
    <col min="1057" max="1057" width="0" style="128" hidden="1" customWidth="1"/>
    <col min="1058" max="1058" width="11.44140625" style="128"/>
    <col min="1059" max="1059" width="0" style="128" hidden="1" customWidth="1"/>
    <col min="1060" max="1060" width="11.44140625" style="128"/>
    <col min="1061" max="1061" width="0" style="128" hidden="1" customWidth="1"/>
    <col min="1062" max="1063" width="11.44140625" style="128"/>
    <col min="1064" max="1064" width="0" style="128" hidden="1" customWidth="1"/>
    <col min="1065" max="1065" width="11.44140625" style="128"/>
    <col min="1066" max="1066" width="0" style="128" hidden="1" customWidth="1"/>
    <col min="1067" max="1067" width="11.44140625" style="128"/>
    <col min="1068" max="1068" width="0" style="128" hidden="1" customWidth="1"/>
    <col min="1069" max="1069" width="11.44140625" style="128"/>
    <col min="1070" max="1070" width="0" style="128" hidden="1" customWidth="1"/>
    <col min="1071" max="1071" width="11.44140625" style="128"/>
    <col min="1072" max="1072" width="0" style="128" hidden="1" customWidth="1"/>
    <col min="1073" max="1280" width="11.44140625" style="128"/>
    <col min="1281" max="1281" width="3.33203125" style="128" customWidth="1"/>
    <col min="1282" max="1282" width="2" style="128" customWidth="1"/>
    <col min="1283" max="1283" width="5.44140625" style="128" customWidth="1"/>
    <col min="1284" max="1284" width="47" style="128" customWidth="1"/>
    <col min="1285" max="1285" width="15.33203125" style="128" customWidth="1"/>
    <col min="1286" max="1286" width="8.6640625" style="128" customWidth="1"/>
    <col min="1287" max="1287" width="15.33203125" style="128" customWidth="1"/>
    <col min="1288" max="1288" width="8.6640625" style="128" customWidth="1"/>
    <col min="1289" max="1289" width="15.33203125" style="128" customWidth="1"/>
    <col min="1290" max="1290" width="8.6640625" style="128" customWidth="1"/>
    <col min="1291" max="1291" width="15.33203125" style="128" customWidth="1"/>
    <col min="1292" max="1292" width="8.6640625" style="128" customWidth="1"/>
    <col min="1293" max="1293" width="15.33203125" style="128" customWidth="1"/>
    <col min="1294" max="1294" width="8.6640625" style="128" customWidth="1"/>
    <col min="1295" max="1296" width="11.44140625" style="128"/>
    <col min="1297" max="1297" width="10.88671875" style="128" customWidth="1"/>
    <col min="1298" max="1298" width="11.88671875" style="128" customWidth="1"/>
    <col min="1299" max="1299" width="4.6640625" style="128" customWidth="1"/>
    <col min="1300" max="1301" width="5.44140625" style="128" customWidth="1"/>
    <col min="1302" max="1303" width="7.109375" style="128" customWidth="1"/>
    <col min="1304" max="1304" width="4.44140625" style="128" customWidth="1"/>
    <col min="1305" max="1305" width="4.88671875" style="128" customWidth="1"/>
    <col min="1306" max="1307" width="6" style="128" customWidth="1"/>
    <col min="1308" max="1308" width="11.44140625" style="128"/>
    <col min="1309" max="1309" width="0" style="128" hidden="1" customWidth="1"/>
    <col min="1310" max="1310" width="11.44140625" style="128"/>
    <col min="1311" max="1311" width="0" style="128" hidden="1" customWidth="1"/>
    <col min="1312" max="1312" width="11.44140625" style="128"/>
    <col min="1313" max="1313" width="0" style="128" hidden="1" customWidth="1"/>
    <col min="1314" max="1314" width="11.44140625" style="128"/>
    <col min="1315" max="1315" width="0" style="128" hidden="1" customWidth="1"/>
    <col min="1316" max="1316" width="11.44140625" style="128"/>
    <col min="1317" max="1317" width="0" style="128" hidden="1" customWidth="1"/>
    <col min="1318" max="1319" width="11.44140625" style="128"/>
    <col min="1320" max="1320" width="0" style="128" hidden="1" customWidth="1"/>
    <col min="1321" max="1321" width="11.44140625" style="128"/>
    <col min="1322" max="1322" width="0" style="128" hidden="1" customWidth="1"/>
    <col min="1323" max="1323" width="11.44140625" style="128"/>
    <col min="1324" max="1324" width="0" style="128" hidden="1" customWidth="1"/>
    <col min="1325" max="1325" width="11.44140625" style="128"/>
    <col min="1326" max="1326" width="0" style="128" hidden="1" customWidth="1"/>
    <col min="1327" max="1327" width="11.44140625" style="128"/>
    <col min="1328" max="1328" width="0" style="128" hidden="1" customWidth="1"/>
    <col min="1329" max="1536" width="11.44140625" style="128"/>
    <col min="1537" max="1537" width="3.33203125" style="128" customWidth="1"/>
    <col min="1538" max="1538" width="2" style="128" customWidth="1"/>
    <col min="1539" max="1539" width="5.44140625" style="128" customWidth="1"/>
    <col min="1540" max="1540" width="47" style="128" customWidth="1"/>
    <col min="1541" max="1541" width="15.33203125" style="128" customWidth="1"/>
    <col min="1542" max="1542" width="8.6640625" style="128" customWidth="1"/>
    <col min="1543" max="1543" width="15.33203125" style="128" customWidth="1"/>
    <col min="1544" max="1544" width="8.6640625" style="128" customWidth="1"/>
    <col min="1545" max="1545" width="15.33203125" style="128" customWidth="1"/>
    <col min="1546" max="1546" width="8.6640625" style="128" customWidth="1"/>
    <col min="1547" max="1547" width="15.33203125" style="128" customWidth="1"/>
    <col min="1548" max="1548" width="8.6640625" style="128" customWidth="1"/>
    <col min="1549" max="1549" width="15.33203125" style="128" customWidth="1"/>
    <col min="1550" max="1550" width="8.6640625" style="128" customWidth="1"/>
    <col min="1551" max="1552" width="11.44140625" style="128"/>
    <col min="1553" max="1553" width="10.88671875" style="128" customWidth="1"/>
    <col min="1554" max="1554" width="11.88671875" style="128" customWidth="1"/>
    <col min="1555" max="1555" width="4.6640625" style="128" customWidth="1"/>
    <col min="1556" max="1557" width="5.44140625" style="128" customWidth="1"/>
    <col min="1558" max="1559" width="7.109375" style="128" customWidth="1"/>
    <col min="1560" max="1560" width="4.44140625" style="128" customWidth="1"/>
    <col min="1561" max="1561" width="4.88671875" style="128" customWidth="1"/>
    <col min="1562" max="1563" width="6" style="128" customWidth="1"/>
    <col min="1564" max="1564" width="11.44140625" style="128"/>
    <col min="1565" max="1565" width="0" style="128" hidden="1" customWidth="1"/>
    <col min="1566" max="1566" width="11.44140625" style="128"/>
    <col min="1567" max="1567" width="0" style="128" hidden="1" customWidth="1"/>
    <col min="1568" max="1568" width="11.44140625" style="128"/>
    <col min="1569" max="1569" width="0" style="128" hidden="1" customWidth="1"/>
    <col min="1570" max="1570" width="11.44140625" style="128"/>
    <col min="1571" max="1571" width="0" style="128" hidden="1" customWidth="1"/>
    <col min="1572" max="1572" width="11.44140625" style="128"/>
    <col min="1573" max="1573" width="0" style="128" hidden="1" customWidth="1"/>
    <col min="1574" max="1575" width="11.44140625" style="128"/>
    <col min="1576" max="1576" width="0" style="128" hidden="1" customWidth="1"/>
    <col min="1577" max="1577" width="11.44140625" style="128"/>
    <col min="1578" max="1578" width="0" style="128" hidden="1" customWidth="1"/>
    <col min="1579" max="1579" width="11.44140625" style="128"/>
    <col min="1580" max="1580" width="0" style="128" hidden="1" customWidth="1"/>
    <col min="1581" max="1581" width="11.44140625" style="128"/>
    <col min="1582" max="1582" width="0" style="128" hidden="1" customWidth="1"/>
    <col min="1583" max="1583" width="11.44140625" style="128"/>
    <col min="1584" max="1584" width="0" style="128" hidden="1" customWidth="1"/>
    <col min="1585" max="1792" width="11.44140625" style="128"/>
    <col min="1793" max="1793" width="3.33203125" style="128" customWidth="1"/>
    <col min="1794" max="1794" width="2" style="128" customWidth="1"/>
    <col min="1795" max="1795" width="5.44140625" style="128" customWidth="1"/>
    <col min="1796" max="1796" width="47" style="128" customWidth="1"/>
    <col min="1797" max="1797" width="15.33203125" style="128" customWidth="1"/>
    <col min="1798" max="1798" width="8.6640625" style="128" customWidth="1"/>
    <col min="1799" max="1799" width="15.33203125" style="128" customWidth="1"/>
    <col min="1800" max="1800" width="8.6640625" style="128" customWidth="1"/>
    <col min="1801" max="1801" width="15.33203125" style="128" customWidth="1"/>
    <col min="1802" max="1802" width="8.6640625" style="128" customWidth="1"/>
    <col min="1803" max="1803" width="15.33203125" style="128" customWidth="1"/>
    <col min="1804" max="1804" width="8.6640625" style="128" customWidth="1"/>
    <col min="1805" max="1805" width="15.33203125" style="128" customWidth="1"/>
    <col min="1806" max="1806" width="8.6640625" style="128" customWidth="1"/>
    <col min="1807" max="1808" width="11.44140625" style="128"/>
    <col min="1809" max="1809" width="10.88671875" style="128" customWidth="1"/>
    <col min="1810" max="1810" width="11.88671875" style="128" customWidth="1"/>
    <col min="1811" max="1811" width="4.6640625" style="128" customWidth="1"/>
    <col min="1812" max="1813" width="5.44140625" style="128" customWidth="1"/>
    <col min="1814" max="1815" width="7.109375" style="128" customWidth="1"/>
    <col min="1816" max="1816" width="4.44140625" style="128" customWidth="1"/>
    <col min="1817" max="1817" width="4.88671875" style="128" customWidth="1"/>
    <col min="1818" max="1819" width="6" style="128" customWidth="1"/>
    <col min="1820" max="1820" width="11.44140625" style="128"/>
    <col min="1821" max="1821" width="0" style="128" hidden="1" customWidth="1"/>
    <col min="1822" max="1822" width="11.44140625" style="128"/>
    <col min="1823" max="1823" width="0" style="128" hidden="1" customWidth="1"/>
    <col min="1824" max="1824" width="11.44140625" style="128"/>
    <col min="1825" max="1825" width="0" style="128" hidden="1" customWidth="1"/>
    <col min="1826" max="1826" width="11.44140625" style="128"/>
    <col min="1827" max="1827" width="0" style="128" hidden="1" customWidth="1"/>
    <col min="1828" max="1828" width="11.44140625" style="128"/>
    <col min="1829" max="1829" width="0" style="128" hidden="1" customWidth="1"/>
    <col min="1830" max="1831" width="11.44140625" style="128"/>
    <col min="1832" max="1832" width="0" style="128" hidden="1" customWidth="1"/>
    <col min="1833" max="1833" width="11.44140625" style="128"/>
    <col min="1834" max="1834" width="0" style="128" hidden="1" customWidth="1"/>
    <col min="1835" max="1835" width="11.44140625" style="128"/>
    <col min="1836" max="1836" width="0" style="128" hidden="1" customWidth="1"/>
    <col min="1837" max="1837" width="11.44140625" style="128"/>
    <col min="1838" max="1838" width="0" style="128" hidden="1" customWidth="1"/>
    <col min="1839" max="1839" width="11.44140625" style="128"/>
    <col min="1840" max="1840" width="0" style="128" hidden="1" customWidth="1"/>
    <col min="1841" max="2048" width="11.44140625" style="128"/>
    <col min="2049" max="2049" width="3.33203125" style="128" customWidth="1"/>
    <col min="2050" max="2050" width="2" style="128" customWidth="1"/>
    <col min="2051" max="2051" width="5.44140625" style="128" customWidth="1"/>
    <col min="2052" max="2052" width="47" style="128" customWidth="1"/>
    <col min="2053" max="2053" width="15.33203125" style="128" customWidth="1"/>
    <col min="2054" max="2054" width="8.6640625" style="128" customWidth="1"/>
    <col min="2055" max="2055" width="15.33203125" style="128" customWidth="1"/>
    <col min="2056" max="2056" width="8.6640625" style="128" customWidth="1"/>
    <col min="2057" max="2057" width="15.33203125" style="128" customWidth="1"/>
    <col min="2058" max="2058" width="8.6640625" style="128" customWidth="1"/>
    <col min="2059" max="2059" width="15.33203125" style="128" customWidth="1"/>
    <col min="2060" max="2060" width="8.6640625" style="128" customWidth="1"/>
    <col min="2061" max="2061" width="15.33203125" style="128" customWidth="1"/>
    <col min="2062" max="2062" width="8.6640625" style="128" customWidth="1"/>
    <col min="2063" max="2064" width="11.44140625" style="128"/>
    <col min="2065" max="2065" width="10.88671875" style="128" customWidth="1"/>
    <col min="2066" max="2066" width="11.88671875" style="128" customWidth="1"/>
    <col min="2067" max="2067" width="4.6640625" style="128" customWidth="1"/>
    <col min="2068" max="2069" width="5.44140625" style="128" customWidth="1"/>
    <col min="2070" max="2071" width="7.109375" style="128" customWidth="1"/>
    <col min="2072" max="2072" width="4.44140625" style="128" customWidth="1"/>
    <col min="2073" max="2073" width="4.88671875" style="128" customWidth="1"/>
    <col min="2074" max="2075" width="6" style="128" customWidth="1"/>
    <col min="2076" max="2076" width="11.44140625" style="128"/>
    <col min="2077" max="2077" width="0" style="128" hidden="1" customWidth="1"/>
    <col min="2078" max="2078" width="11.44140625" style="128"/>
    <col min="2079" max="2079" width="0" style="128" hidden="1" customWidth="1"/>
    <col min="2080" max="2080" width="11.44140625" style="128"/>
    <col min="2081" max="2081" width="0" style="128" hidden="1" customWidth="1"/>
    <col min="2082" max="2082" width="11.44140625" style="128"/>
    <col min="2083" max="2083" width="0" style="128" hidden="1" customWidth="1"/>
    <col min="2084" max="2084" width="11.44140625" style="128"/>
    <col min="2085" max="2085" width="0" style="128" hidden="1" customWidth="1"/>
    <col min="2086" max="2087" width="11.44140625" style="128"/>
    <col min="2088" max="2088" width="0" style="128" hidden="1" customWidth="1"/>
    <col min="2089" max="2089" width="11.44140625" style="128"/>
    <col min="2090" max="2090" width="0" style="128" hidden="1" customWidth="1"/>
    <col min="2091" max="2091" width="11.44140625" style="128"/>
    <col min="2092" max="2092" width="0" style="128" hidden="1" customWidth="1"/>
    <col min="2093" max="2093" width="11.44140625" style="128"/>
    <col min="2094" max="2094" width="0" style="128" hidden="1" customWidth="1"/>
    <col min="2095" max="2095" width="11.44140625" style="128"/>
    <col min="2096" max="2096" width="0" style="128" hidden="1" customWidth="1"/>
    <col min="2097" max="2304" width="11.44140625" style="128"/>
    <col min="2305" max="2305" width="3.33203125" style="128" customWidth="1"/>
    <col min="2306" max="2306" width="2" style="128" customWidth="1"/>
    <col min="2307" max="2307" width="5.44140625" style="128" customWidth="1"/>
    <col min="2308" max="2308" width="47" style="128" customWidth="1"/>
    <col min="2309" max="2309" width="15.33203125" style="128" customWidth="1"/>
    <col min="2310" max="2310" width="8.6640625" style="128" customWidth="1"/>
    <col min="2311" max="2311" width="15.33203125" style="128" customWidth="1"/>
    <col min="2312" max="2312" width="8.6640625" style="128" customWidth="1"/>
    <col min="2313" max="2313" width="15.33203125" style="128" customWidth="1"/>
    <col min="2314" max="2314" width="8.6640625" style="128" customWidth="1"/>
    <col min="2315" max="2315" width="15.33203125" style="128" customWidth="1"/>
    <col min="2316" max="2316" width="8.6640625" style="128" customWidth="1"/>
    <col min="2317" max="2317" width="15.33203125" style="128" customWidth="1"/>
    <col min="2318" max="2318" width="8.6640625" style="128" customWidth="1"/>
    <col min="2319" max="2320" width="11.44140625" style="128"/>
    <col min="2321" max="2321" width="10.88671875" style="128" customWidth="1"/>
    <col min="2322" max="2322" width="11.88671875" style="128" customWidth="1"/>
    <col min="2323" max="2323" width="4.6640625" style="128" customWidth="1"/>
    <col min="2324" max="2325" width="5.44140625" style="128" customWidth="1"/>
    <col min="2326" max="2327" width="7.109375" style="128" customWidth="1"/>
    <col min="2328" max="2328" width="4.44140625" style="128" customWidth="1"/>
    <col min="2329" max="2329" width="4.88671875" style="128" customWidth="1"/>
    <col min="2330" max="2331" width="6" style="128" customWidth="1"/>
    <col min="2332" max="2332" width="11.44140625" style="128"/>
    <col min="2333" max="2333" width="0" style="128" hidden="1" customWidth="1"/>
    <col min="2334" max="2334" width="11.44140625" style="128"/>
    <col min="2335" max="2335" width="0" style="128" hidden="1" customWidth="1"/>
    <col min="2336" max="2336" width="11.44140625" style="128"/>
    <col min="2337" max="2337" width="0" style="128" hidden="1" customWidth="1"/>
    <col min="2338" max="2338" width="11.44140625" style="128"/>
    <col min="2339" max="2339" width="0" style="128" hidden="1" customWidth="1"/>
    <col min="2340" max="2340" width="11.44140625" style="128"/>
    <col min="2341" max="2341" width="0" style="128" hidden="1" customWidth="1"/>
    <col min="2342" max="2343" width="11.44140625" style="128"/>
    <col min="2344" max="2344" width="0" style="128" hidden="1" customWidth="1"/>
    <col min="2345" max="2345" width="11.44140625" style="128"/>
    <col min="2346" max="2346" width="0" style="128" hidden="1" customWidth="1"/>
    <col min="2347" max="2347" width="11.44140625" style="128"/>
    <col min="2348" max="2348" width="0" style="128" hidden="1" customWidth="1"/>
    <col min="2349" max="2349" width="11.44140625" style="128"/>
    <col min="2350" max="2350" width="0" style="128" hidden="1" customWidth="1"/>
    <col min="2351" max="2351" width="11.44140625" style="128"/>
    <col min="2352" max="2352" width="0" style="128" hidden="1" customWidth="1"/>
    <col min="2353" max="2560" width="11.44140625" style="128"/>
    <col min="2561" max="2561" width="3.33203125" style="128" customWidth="1"/>
    <col min="2562" max="2562" width="2" style="128" customWidth="1"/>
    <col min="2563" max="2563" width="5.44140625" style="128" customWidth="1"/>
    <col min="2564" max="2564" width="47" style="128" customWidth="1"/>
    <col min="2565" max="2565" width="15.33203125" style="128" customWidth="1"/>
    <col min="2566" max="2566" width="8.6640625" style="128" customWidth="1"/>
    <col min="2567" max="2567" width="15.33203125" style="128" customWidth="1"/>
    <col min="2568" max="2568" width="8.6640625" style="128" customWidth="1"/>
    <col min="2569" max="2569" width="15.33203125" style="128" customWidth="1"/>
    <col min="2570" max="2570" width="8.6640625" style="128" customWidth="1"/>
    <col min="2571" max="2571" width="15.33203125" style="128" customWidth="1"/>
    <col min="2572" max="2572" width="8.6640625" style="128" customWidth="1"/>
    <col min="2573" max="2573" width="15.33203125" style="128" customWidth="1"/>
    <col min="2574" max="2574" width="8.6640625" style="128" customWidth="1"/>
    <col min="2575" max="2576" width="11.44140625" style="128"/>
    <col min="2577" max="2577" width="10.88671875" style="128" customWidth="1"/>
    <col min="2578" max="2578" width="11.88671875" style="128" customWidth="1"/>
    <col min="2579" max="2579" width="4.6640625" style="128" customWidth="1"/>
    <col min="2580" max="2581" width="5.44140625" style="128" customWidth="1"/>
    <col min="2582" max="2583" width="7.109375" style="128" customWidth="1"/>
    <col min="2584" max="2584" width="4.44140625" style="128" customWidth="1"/>
    <col min="2585" max="2585" width="4.88671875" style="128" customWidth="1"/>
    <col min="2586" max="2587" width="6" style="128" customWidth="1"/>
    <col min="2588" max="2588" width="11.44140625" style="128"/>
    <col min="2589" max="2589" width="0" style="128" hidden="1" customWidth="1"/>
    <col min="2590" max="2590" width="11.44140625" style="128"/>
    <col min="2591" max="2591" width="0" style="128" hidden="1" customWidth="1"/>
    <col min="2592" max="2592" width="11.44140625" style="128"/>
    <col min="2593" max="2593" width="0" style="128" hidden="1" customWidth="1"/>
    <col min="2594" max="2594" width="11.44140625" style="128"/>
    <col min="2595" max="2595" width="0" style="128" hidden="1" customWidth="1"/>
    <col min="2596" max="2596" width="11.44140625" style="128"/>
    <col min="2597" max="2597" width="0" style="128" hidden="1" customWidth="1"/>
    <col min="2598" max="2599" width="11.44140625" style="128"/>
    <col min="2600" max="2600" width="0" style="128" hidden="1" customWidth="1"/>
    <col min="2601" max="2601" width="11.44140625" style="128"/>
    <col min="2602" max="2602" width="0" style="128" hidden="1" customWidth="1"/>
    <col min="2603" max="2603" width="11.44140625" style="128"/>
    <col min="2604" max="2604" width="0" style="128" hidden="1" customWidth="1"/>
    <col min="2605" max="2605" width="11.44140625" style="128"/>
    <col min="2606" max="2606" width="0" style="128" hidden="1" customWidth="1"/>
    <col min="2607" max="2607" width="11.44140625" style="128"/>
    <col min="2608" max="2608" width="0" style="128" hidden="1" customWidth="1"/>
    <col min="2609" max="2816" width="11.44140625" style="128"/>
    <col min="2817" max="2817" width="3.33203125" style="128" customWidth="1"/>
    <col min="2818" max="2818" width="2" style="128" customWidth="1"/>
    <col min="2819" max="2819" width="5.44140625" style="128" customWidth="1"/>
    <col min="2820" max="2820" width="47" style="128" customWidth="1"/>
    <col min="2821" max="2821" width="15.33203125" style="128" customWidth="1"/>
    <col min="2822" max="2822" width="8.6640625" style="128" customWidth="1"/>
    <col min="2823" max="2823" width="15.33203125" style="128" customWidth="1"/>
    <col min="2824" max="2824" width="8.6640625" style="128" customWidth="1"/>
    <col min="2825" max="2825" width="15.33203125" style="128" customWidth="1"/>
    <col min="2826" max="2826" width="8.6640625" style="128" customWidth="1"/>
    <col min="2827" max="2827" width="15.33203125" style="128" customWidth="1"/>
    <col min="2828" max="2828" width="8.6640625" style="128" customWidth="1"/>
    <col min="2829" max="2829" width="15.33203125" style="128" customWidth="1"/>
    <col min="2830" max="2830" width="8.6640625" style="128" customWidth="1"/>
    <col min="2831" max="2832" width="11.44140625" style="128"/>
    <col min="2833" max="2833" width="10.88671875" style="128" customWidth="1"/>
    <col min="2834" max="2834" width="11.88671875" style="128" customWidth="1"/>
    <col min="2835" max="2835" width="4.6640625" style="128" customWidth="1"/>
    <col min="2836" max="2837" width="5.44140625" style="128" customWidth="1"/>
    <col min="2838" max="2839" width="7.109375" style="128" customWidth="1"/>
    <col min="2840" max="2840" width="4.44140625" style="128" customWidth="1"/>
    <col min="2841" max="2841" width="4.88671875" style="128" customWidth="1"/>
    <col min="2842" max="2843" width="6" style="128" customWidth="1"/>
    <col min="2844" max="2844" width="11.44140625" style="128"/>
    <col min="2845" max="2845" width="0" style="128" hidden="1" customWidth="1"/>
    <col min="2846" max="2846" width="11.44140625" style="128"/>
    <col min="2847" max="2847" width="0" style="128" hidden="1" customWidth="1"/>
    <col min="2848" max="2848" width="11.44140625" style="128"/>
    <col min="2849" max="2849" width="0" style="128" hidden="1" customWidth="1"/>
    <col min="2850" max="2850" width="11.44140625" style="128"/>
    <col min="2851" max="2851" width="0" style="128" hidden="1" customWidth="1"/>
    <col min="2852" max="2852" width="11.44140625" style="128"/>
    <col min="2853" max="2853" width="0" style="128" hidden="1" customWidth="1"/>
    <col min="2854" max="2855" width="11.44140625" style="128"/>
    <col min="2856" max="2856" width="0" style="128" hidden="1" customWidth="1"/>
    <col min="2857" max="2857" width="11.44140625" style="128"/>
    <col min="2858" max="2858" width="0" style="128" hidden="1" customWidth="1"/>
    <col min="2859" max="2859" width="11.44140625" style="128"/>
    <col min="2860" max="2860" width="0" style="128" hidden="1" customWidth="1"/>
    <col min="2861" max="2861" width="11.44140625" style="128"/>
    <col min="2862" max="2862" width="0" style="128" hidden="1" customWidth="1"/>
    <col min="2863" max="2863" width="11.44140625" style="128"/>
    <col min="2864" max="2864" width="0" style="128" hidden="1" customWidth="1"/>
    <col min="2865" max="3072" width="11.44140625" style="128"/>
    <col min="3073" max="3073" width="3.33203125" style="128" customWidth="1"/>
    <col min="3074" max="3074" width="2" style="128" customWidth="1"/>
    <col min="3075" max="3075" width="5.44140625" style="128" customWidth="1"/>
    <col min="3076" max="3076" width="47" style="128" customWidth="1"/>
    <col min="3077" max="3077" width="15.33203125" style="128" customWidth="1"/>
    <col min="3078" max="3078" width="8.6640625" style="128" customWidth="1"/>
    <col min="3079" max="3079" width="15.33203125" style="128" customWidth="1"/>
    <col min="3080" max="3080" width="8.6640625" style="128" customWidth="1"/>
    <col min="3081" max="3081" width="15.33203125" style="128" customWidth="1"/>
    <col min="3082" max="3082" width="8.6640625" style="128" customWidth="1"/>
    <col min="3083" max="3083" width="15.33203125" style="128" customWidth="1"/>
    <col min="3084" max="3084" width="8.6640625" style="128" customWidth="1"/>
    <col min="3085" max="3085" width="15.33203125" style="128" customWidth="1"/>
    <col min="3086" max="3086" width="8.6640625" style="128" customWidth="1"/>
    <col min="3087" max="3088" width="11.44140625" style="128"/>
    <col min="3089" max="3089" width="10.88671875" style="128" customWidth="1"/>
    <col min="3090" max="3090" width="11.88671875" style="128" customWidth="1"/>
    <col min="3091" max="3091" width="4.6640625" style="128" customWidth="1"/>
    <col min="3092" max="3093" width="5.44140625" style="128" customWidth="1"/>
    <col min="3094" max="3095" width="7.109375" style="128" customWidth="1"/>
    <col min="3096" max="3096" width="4.44140625" style="128" customWidth="1"/>
    <col min="3097" max="3097" width="4.88671875" style="128" customWidth="1"/>
    <col min="3098" max="3099" width="6" style="128" customWidth="1"/>
    <col min="3100" max="3100" width="11.44140625" style="128"/>
    <col min="3101" max="3101" width="0" style="128" hidden="1" customWidth="1"/>
    <col min="3102" max="3102" width="11.44140625" style="128"/>
    <col min="3103" max="3103" width="0" style="128" hidden="1" customWidth="1"/>
    <col min="3104" max="3104" width="11.44140625" style="128"/>
    <col min="3105" max="3105" width="0" style="128" hidden="1" customWidth="1"/>
    <col min="3106" max="3106" width="11.44140625" style="128"/>
    <col min="3107" max="3107" width="0" style="128" hidden="1" customWidth="1"/>
    <col min="3108" max="3108" width="11.44140625" style="128"/>
    <col min="3109" max="3109" width="0" style="128" hidden="1" customWidth="1"/>
    <col min="3110" max="3111" width="11.44140625" style="128"/>
    <col min="3112" max="3112" width="0" style="128" hidden="1" customWidth="1"/>
    <col min="3113" max="3113" width="11.44140625" style="128"/>
    <col min="3114" max="3114" width="0" style="128" hidden="1" customWidth="1"/>
    <col min="3115" max="3115" width="11.44140625" style="128"/>
    <col min="3116" max="3116" width="0" style="128" hidden="1" customWidth="1"/>
    <col min="3117" max="3117" width="11.44140625" style="128"/>
    <col min="3118" max="3118" width="0" style="128" hidden="1" customWidth="1"/>
    <col min="3119" max="3119" width="11.44140625" style="128"/>
    <col min="3120" max="3120" width="0" style="128" hidden="1" customWidth="1"/>
    <col min="3121" max="3328" width="11.44140625" style="128"/>
    <col min="3329" max="3329" width="3.33203125" style="128" customWidth="1"/>
    <col min="3330" max="3330" width="2" style="128" customWidth="1"/>
    <col min="3331" max="3331" width="5.44140625" style="128" customWidth="1"/>
    <col min="3332" max="3332" width="47" style="128" customWidth="1"/>
    <col min="3333" max="3333" width="15.33203125" style="128" customWidth="1"/>
    <col min="3334" max="3334" width="8.6640625" style="128" customWidth="1"/>
    <col min="3335" max="3335" width="15.33203125" style="128" customWidth="1"/>
    <col min="3336" max="3336" width="8.6640625" style="128" customWidth="1"/>
    <col min="3337" max="3337" width="15.33203125" style="128" customWidth="1"/>
    <col min="3338" max="3338" width="8.6640625" style="128" customWidth="1"/>
    <col min="3339" max="3339" width="15.33203125" style="128" customWidth="1"/>
    <col min="3340" max="3340" width="8.6640625" style="128" customWidth="1"/>
    <col min="3341" max="3341" width="15.33203125" style="128" customWidth="1"/>
    <col min="3342" max="3342" width="8.6640625" style="128" customWidth="1"/>
    <col min="3343" max="3344" width="11.44140625" style="128"/>
    <col min="3345" max="3345" width="10.88671875" style="128" customWidth="1"/>
    <col min="3346" max="3346" width="11.88671875" style="128" customWidth="1"/>
    <col min="3347" max="3347" width="4.6640625" style="128" customWidth="1"/>
    <col min="3348" max="3349" width="5.44140625" style="128" customWidth="1"/>
    <col min="3350" max="3351" width="7.109375" style="128" customWidth="1"/>
    <col min="3352" max="3352" width="4.44140625" style="128" customWidth="1"/>
    <col min="3353" max="3353" width="4.88671875" style="128" customWidth="1"/>
    <col min="3354" max="3355" width="6" style="128" customWidth="1"/>
    <col min="3356" max="3356" width="11.44140625" style="128"/>
    <col min="3357" max="3357" width="0" style="128" hidden="1" customWidth="1"/>
    <col min="3358" max="3358" width="11.44140625" style="128"/>
    <col min="3359" max="3359" width="0" style="128" hidden="1" customWidth="1"/>
    <col min="3360" max="3360" width="11.44140625" style="128"/>
    <col min="3361" max="3361" width="0" style="128" hidden="1" customWidth="1"/>
    <col min="3362" max="3362" width="11.44140625" style="128"/>
    <col min="3363" max="3363" width="0" style="128" hidden="1" customWidth="1"/>
    <col min="3364" max="3364" width="11.44140625" style="128"/>
    <col min="3365" max="3365" width="0" style="128" hidden="1" customWidth="1"/>
    <col min="3366" max="3367" width="11.44140625" style="128"/>
    <col min="3368" max="3368" width="0" style="128" hidden="1" customWidth="1"/>
    <col min="3369" max="3369" width="11.44140625" style="128"/>
    <col min="3370" max="3370" width="0" style="128" hidden="1" customWidth="1"/>
    <col min="3371" max="3371" width="11.44140625" style="128"/>
    <col min="3372" max="3372" width="0" style="128" hidden="1" customWidth="1"/>
    <col min="3373" max="3373" width="11.44140625" style="128"/>
    <col min="3374" max="3374" width="0" style="128" hidden="1" customWidth="1"/>
    <col min="3375" max="3375" width="11.44140625" style="128"/>
    <col min="3376" max="3376" width="0" style="128" hidden="1" customWidth="1"/>
    <col min="3377" max="3584" width="11.44140625" style="128"/>
    <col min="3585" max="3585" width="3.33203125" style="128" customWidth="1"/>
    <col min="3586" max="3586" width="2" style="128" customWidth="1"/>
    <col min="3587" max="3587" width="5.44140625" style="128" customWidth="1"/>
    <col min="3588" max="3588" width="47" style="128" customWidth="1"/>
    <col min="3589" max="3589" width="15.33203125" style="128" customWidth="1"/>
    <col min="3590" max="3590" width="8.6640625" style="128" customWidth="1"/>
    <col min="3591" max="3591" width="15.33203125" style="128" customWidth="1"/>
    <col min="3592" max="3592" width="8.6640625" style="128" customWidth="1"/>
    <col min="3593" max="3593" width="15.33203125" style="128" customWidth="1"/>
    <col min="3594" max="3594" width="8.6640625" style="128" customWidth="1"/>
    <col min="3595" max="3595" width="15.33203125" style="128" customWidth="1"/>
    <col min="3596" max="3596" width="8.6640625" style="128" customWidth="1"/>
    <col min="3597" max="3597" width="15.33203125" style="128" customWidth="1"/>
    <col min="3598" max="3598" width="8.6640625" style="128" customWidth="1"/>
    <col min="3599" max="3600" width="11.44140625" style="128"/>
    <col min="3601" max="3601" width="10.88671875" style="128" customWidth="1"/>
    <col min="3602" max="3602" width="11.88671875" style="128" customWidth="1"/>
    <col min="3603" max="3603" width="4.6640625" style="128" customWidth="1"/>
    <col min="3604" max="3605" width="5.44140625" style="128" customWidth="1"/>
    <col min="3606" max="3607" width="7.109375" style="128" customWidth="1"/>
    <col min="3608" max="3608" width="4.44140625" style="128" customWidth="1"/>
    <col min="3609" max="3609" width="4.88671875" style="128" customWidth="1"/>
    <col min="3610" max="3611" width="6" style="128" customWidth="1"/>
    <col min="3612" max="3612" width="11.44140625" style="128"/>
    <col min="3613" max="3613" width="0" style="128" hidden="1" customWidth="1"/>
    <col min="3614" max="3614" width="11.44140625" style="128"/>
    <col min="3615" max="3615" width="0" style="128" hidden="1" customWidth="1"/>
    <col min="3616" max="3616" width="11.44140625" style="128"/>
    <col min="3617" max="3617" width="0" style="128" hidden="1" customWidth="1"/>
    <col min="3618" max="3618" width="11.44140625" style="128"/>
    <col min="3619" max="3619" width="0" style="128" hidden="1" customWidth="1"/>
    <col min="3620" max="3620" width="11.44140625" style="128"/>
    <col min="3621" max="3621" width="0" style="128" hidden="1" customWidth="1"/>
    <col min="3622" max="3623" width="11.44140625" style="128"/>
    <col min="3624" max="3624" width="0" style="128" hidden="1" customWidth="1"/>
    <col min="3625" max="3625" width="11.44140625" style="128"/>
    <col min="3626" max="3626" width="0" style="128" hidden="1" customWidth="1"/>
    <col min="3627" max="3627" width="11.44140625" style="128"/>
    <col min="3628" max="3628" width="0" style="128" hidden="1" customWidth="1"/>
    <col min="3629" max="3629" width="11.44140625" style="128"/>
    <col min="3630" max="3630" width="0" style="128" hidden="1" customWidth="1"/>
    <col min="3631" max="3631" width="11.44140625" style="128"/>
    <col min="3632" max="3632" width="0" style="128" hidden="1" customWidth="1"/>
    <col min="3633" max="3840" width="11.44140625" style="128"/>
    <col min="3841" max="3841" width="3.33203125" style="128" customWidth="1"/>
    <col min="3842" max="3842" width="2" style="128" customWidth="1"/>
    <col min="3843" max="3843" width="5.44140625" style="128" customWidth="1"/>
    <col min="3844" max="3844" width="47" style="128" customWidth="1"/>
    <col min="3845" max="3845" width="15.33203125" style="128" customWidth="1"/>
    <col min="3846" max="3846" width="8.6640625" style="128" customWidth="1"/>
    <col min="3847" max="3847" width="15.33203125" style="128" customWidth="1"/>
    <col min="3848" max="3848" width="8.6640625" style="128" customWidth="1"/>
    <col min="3849" max="3849" width="15.33203125" style="128" customWidth="1"/>
    <col min="3850" max="3850" width="8.6640625" style="128" customWidth="1"/>
    <col min="3851" max="3851" width="15.33203125" style="128" customWidth="1"/>
    <col min="3852" max="3852" width="8.6640625" style="128" customWidth="1"/>
    <col min="3853" max="3853" width="15.33203125" style="128" customWidth="1"/>
    <col min="3854" max="3854" width="8.6640625" style="128" customWidth="1"/>
    <col min="3855" max="3856" width="11.44140625" style="128"/>
    <col min="3857" max="3857" width="10.88671875" style="128" customWidth="1"/>
    <col min="3858" max="3858" width="11.88671875" style="128" customWidth="1"/>
    <col min="3859" max="3859" width="4.6640625" style="128" customWidth="1"/>
    <col min="3860" max="3861" width="5.44140625" style="128" customWidth="1"/>
    <col min="3862" max="3863" width="7.109375" style="128" customWidth="1"/>
    <col min="3864" max="3864" width="4.44140625" style="128" customWidth="1"/>
    <col min="3865" max="3865" width="4.88671875" style="128" customWidth="1"/>
    <col min="3866" max="3867" width="6" style="128" customWidth="1"/>
    <col min="3868" max="3868" width="11.44140625" style="128"/>
    <col min="3869" max="3869" width="0" style="128" hidden="1" customWidth="1"/>
    <col min="3870" max="3870" width="11.44140625" style="128"/>
    <col min="3871" max="3871" width="0" style="128" hidden="1" customWidth="1"/>
    <col min="3872" max="3872" width="11.44140625" style="128"/>
    <col min="3873" max="3873" width="0" style="128" hidden="1" customWidth="1"/>
    <col min="3874" max="3874" width="11.44140625" style="128"/>
    <col min="3875" max="3875" width="0" style="128" hidden="1" customWidth="1"/>
    <col min="3876" max="3876" width="11.44140625" style="128"/>
    <col min="3877" max="3877" width="0" style="128" hidden="1" customWidth="1"/>
    <col min="3878" max="3879" width="11.44140625" style="128"/>
    <col min="3880" max="3880" width="0" style="128" hidden="1" customWidth="1"/>
    <col min="3881" max="3881" width="11.44140625" style="128"/>
    <col min="3882" max="3882" width="0" style="128" hidden="1" customWidth="1"/>
    <col min="3883" max="3883" width="11.44140625" style="128"/>
    <col min="3884" max="3884" width="0" style="128" hidden="1" customWidth="1"/>
    <col min="3885" max="3885" width="11.44140625" style="128"/>
    <col min="3886" max="3886" width="0" style="128" hidden="1" customWidth="1"/>
    <col min="3887" max="3887" width="11.44140625" style="128"/>
    <col min="3888" max="3888" width="0" style="128" hidden="1" customWidth="1"/>
    <col min="3889" max="4096" width="11.44140625" style="128"/>
    <col min="4097" max="4097" width="3.33203125" style="128" customWidth="1"/>
    <col min="4098" max="4098" width="2" style="128" customWidth="1"/>
    <col min="4099" max="4099" width="5.44140625" style="128" customWidth="1"/>
    <col min="4100" max="4100" width="47" style="128" customWidth="1"/>
    <col min="4101" max="4101" width="15.33203125" style="128" customWidth="1"/>
    <col min="4102" max="4102" width="8.6640625" style="128" customWidth="1"/>
    <col min="4103" max="4103" width="15.33203125" style="128" customWidth="1"/>
    <col min="4104" max="4104" width="8.6640625" style="128" customWidth="1"/>
    <col min="4105" max="4105" width="15.33203125" style="128" customWidth="1"/>
    <col min="4106" max="4106" width="8.6640625" style="128" customWidth="1"/>
    <col min="4107" max="4107" width="15.33203125" style="128" customWidth="1"/>
    <col min="4108" max="4108" width="8.6640625" style="128" customWidth="1"/>
    <col min="4109" max="4109" width="15.33203125" style="128" customWidth="1"/>
    <col min="4110" max="4110" width="8.6640625" style="128" customWidth="1"/>
    <col min="4111" max="4112" width="11.44140625" style="128"/>
    <col min="4113" max="4113" width="10.88671875" style="128" customWidth="1"/>
    <col min="4114" max="4114" width="11.88671875" style="128" customWidth="1"/>
    <col min="4115" max="4115" width="4.6640625" style="128" customWidth="1"/>
    <col min="4116" max="4117" width="5.44140625" style="128" customWidth="1"/>
    <col min="4118" max="4119" width="7.109375" style="128" customWidth="1"/>
    <col min="4120" max="4120" width="4.44140625" style="128" customWidth="1"/>
    <col min="4121" max="4121" width="4.88671875" style="128" customWidth="1"/>
    <col min="4122" max="4123" width="6" style="128" customWidth="1"/>
    <col min="4124" max="4124" width="11.44140625" style="128"/>
    <col min="4125" max="4125" width="0" style="128" hidden="1" customWidth="1"/>
    <col min="4126" max="4126" width="11.44140625" style="128"/>
    <col min="4127" max="4127" width="0" style="128" hidden="1" customWidth="1"/>
    <col min="4128" max="4128" width="11.44140625" style="128"/>
    <col min="4129" max="4129" width="0" style="128" hidden="1" customWidth="1"/>
    <col min="4130" max="4130" width="11.44140625" style="128"/>
    <col min="4131" max="4131" width="0" style="128" hidden="1" customWidth="1"/>
    <col min="4132" max="4132" width="11.44140625" style="128"/>
    <col min="4133" max="4133" width="0" style="128" hidden="1" customWidth="1"/>
    <col min="4134" max="4135" width="11.44140625" style="128"/>
    <col min="4136" max="4136" width="0" style="128" hidden="1" customWidth="1"/>
    <col min="4137" max="4137" width="11.44140625" style="128"/>
    <col min="4138" max="4138" width="0" style="128" hidden="1" customWidth="1"/>
    <col min="4139" max="4139" width="11.44140625" style="128"/>
    <col min="4140" max="4140" width="0" style="128" hidden="1" customWidth="1"/>
    <col min="4141" max="4141" width="11.44140625" style="128"/>
    <col min="4142" max="4142" width="0" style="128" hidden="1" customWidth="1"/>
    <col min="4143" max="4143" width="11.44140625" style="128"/>
    <col min="4144" max="4144" width="0" style="128" hidden="1" customWidth="1"/>
    <col min="4145" max="4352" width="11.44140625" style="128"/>
    <col min="4353" max="4353" width="3.33203125" style="128" customWidth="1"/>
    <col min="4354" max="4354" width="2" style="128" customWidth="1"/>
    <col min="4355" max="4355" width="5.44140625" style="128" customWidth="1"/>
    <col min="4356" max="4356" width="47" style="128" customWidth="1"/>
    <col min="4357" max="4357" width="15.33203125" style="128" customWidth="1"/>
    <col min="4358" max="4358" width="8.6640625" style="128" customWidth="1"/>
    <col min="4359" max="4359" width="15.33203125" style="128" customWidth="1"/>
    <col min="4360" max="4360" width="8.6640625" style="128" customWidth="1"/>
    <col min="4361" max="4361" width="15.33203125" style="128" customWidth="1"/>
    <col min="4362" max="4362" width="8.6640625" style="128" customWidth="1"/>
    <col min="4363" max="4363" width="15.33203125" style="128" customWidth="1"/>
    <col min="4364" max="4364" width="8.6640625" style="128" customWidth="1"/>
    <col min="4365" max="4365" width="15.33203125" style="128" customWidth="1"/>
    <col min="4366" max="4366" width="8.6640625" style="128" customWidth="1"/>
    <col min="4367" max="4368" width="11.44140625" style="128"/>
    <col min="4369" max="4369" width="10.88671875" style="128" customWidth="1"/>
    <col min="4370" max="4370" width="11.88671875" style="128" customWidth="1"/>
    <col min="4371" max="4371" width="4.6640625" style="128" customWidth="1"/>
    <col min="4372" max="4373" width="5.44140625" style="128" customWidth="1"/>
    <col min="4374" max="4375" width="7.109375" style="128" customWidth="1"/>
    <col min="4376" max="4376" width="4.44140625" style="128" customWidth="1"/>
    <col min="4377" max="4377" width="4.88671875" style="128" customWidth="1"/>
    <col min="4378" max="4379" width="6" style="128" customWidth="1"/>
    <col min="4380" max="4380" width="11.44140625" style="128"/>
    <col min="4381" max="4381" width="0" style="128" hidden="1" customWidth="1"/>
    <col min="4382" max="4382" width="11.44140625" style="128"/>
    <col min="4383" max="4383" width="0" style="128" hidden="1" customWidth="1"/>
    <col min="4384" max="4384" width="11.44140625" style="128"/>
    <col min="4385" max="4385" width="0" style="128" hidden="1" customWidth="1"/>
    <col min="4386" max="4386" width="11.44140625" style="128"/>
    <col min="4387" max="4387" width="0" style="128" hidden="1" customWidth="1"/>
    <col min="4388" max="4388" width="11.44140625" style="128"/>
    <col min="4389" max="4389" width="0" style="128" hidden="1" customWidth="1"/>
    <col min="4390" max="4391" width="11.44140625" style="128"/>
    <col min="4392" max="4392" width="0" style="128" hidden="1" customWidth="1"/>
    <col min="4393" max="4393" width="11.44140625" style="128"/>
    <col min="4394" max="4394" width="0" style="128" hidden="1" customWidth="1"/>
    <col min="4395" max="4395" width="11.44140625" style="128"/>
    <col min="4396" max="4396" width="0" style="128" hidden="1" customWidth="1"/>
    <col min="4397" max="4397" width="11.44140625" style="128"/>
    <col min="4398" max="4398" width="0" style="128" hidden="1" customWidth="1"/>
    <col min="4399" max="4399" width="11.44140625" style="128"/>
    <col min="4400" max="4400" width="0" style="128" hidden="1" customWidth="1"/>
    <col min="4401" max="4608" width="11.44140625" style="128"/>
    <col min="4609" max="4609" width="3.33203125" style="128" customWidth="1"/>
    <col min="4610" max="4610" width="2" style="128" customWidth="1"/>
    <col min="4611" max="4611" width="5.44140625" style="128" customWidth="1"/>
    <col min="4612" max="4612" width="47" style="128" customWidth="1"/>
    <col min="4613" max="4613" width="15.33203125" style="128" customWidth="1"/>
    <col min="4614" max="4614" width="8.6640625" style="128" customWidth="1"/>
    <col min="4615" max="4615" width="15.33203125" style="128" customWidth="1"/>
    <col min="4616" max="4616" width="8.6640625" style="128" customWidth="1"/>
    <col min="4617" max="4617" width="15.33203125" style="128" customWidth="1"/>
    <col min="4618" max="4618" width="8.6640625" style="128" customWidth="1"/>
    <col min="4619" max="4619" width="15.33203125" style="128" customWidth="1"/>
    <col min="4620" max="4620" width="8.6640625" style="128" customWidth="1"/>
    <col min="4621" max="4621" width="15.33203125" style="128" customWidth="1"/>
    <col min="4622" max="4622" width="8.6640625" style="128" customWidth="1"/>
    <col min="4623" max="4624" width="11.44140625" style="128"/>
    <col min="4625" max="4625" width="10.88671875" style="128" customWidth="1"/>
    <col min="4626" max="4626" width="11.88671875" style="128" customWidth="1"/>
    <col min="4627" max="4627" width="4.6640625" style="128" customWidth="1"/>
    <col min="4628" max="4629" width="5.44140625" style="128" customWidth="1"/>
    <col min="4630" max="4631" width="7.109375" style="128" customWidth="1"/>
    <col min="4632" max="4632" width="4.44140625" style="128" customWidth="1"/>
    <col min="4633" max="4633" width="4.88671875" style="128" customWidth="1"/>
    <col min="4634" max="4635" width="6" style="128" customWidth="1"/>
    <col min="4636" max="4636" width="11.44140625" style="128"/>
    <col min="4637" max="4637" width="0" style="128" hidden="1" customWidth="1"/>
    <col min="4638" max="4638" width="11.44140625" style="128"/>
    <col min="4639" max="4639" width="0" style="128" hidden="1" customWidth="1"/>
    <col min="4640" max="4640" width="11.44140625" style="128"/>
    <col min="4641" max="4641" width="0" style="128" hidden="1" customWidth="1"/>
    <col min="4642" max="4642" width="11.44140625" style="128"/>
    <col min="4643" max="4643" width="0" style="128" hidden="1" customWidth="1"/>
    <col min="4644" max="4644" width="11.44140625" style="128"/>
    <col min="4645" max="4645" width="0" style="128" hidden="1" customWidth="1"/>
    <col min="4646" max="4647" width="11.44140625" style="128"/>
    <col min="4648" max="4648" width="0" style="128" hidden="1" customWidth="1"/>
    <col min="4649" max="4649" width="11.44140625" style="128"/>
    <col min="4650" max="4650" width="0" style="128" hidden="1" customWidth="1"/>
    <col min="4651" max="4651" width="11.44140625" style="128"/>
    <col min="4652" max="4652" width="0" style="128" hidden="1" customWidth="1"/>
    <col min="4653" max="4653" width="11.44140625" style="128"/>
    <col min="4654" max="4654" width="0" style="128" hidden="1" customWidth="1"/>
    <col min="4655" max="4655" width="11.44140625" style="128"/>
    <col min="4656" max="4656" width="0" style="128" hidden="1" customWidth="1"/>
    <col min="4657" max="4864" width="11.44140625" style="128"/>
    <col min="4865" max="4865" width="3.33203125" style="128" customWidth="1"/>
    <col min="4866" max="4866" width="2" style="128" customWidth="1"/>
    <col min="4867" max="4867" width="5.44140625" style="128" customWidth="1"/>
    <col min="4868" max="4868" width="47" style="128" customWidth="1"/>
    <col min="4869" max="4869" width="15.33203125" style="128" customWidth="1"/>
    <col min="4870" max="4870" width="8.6640625" style="128" customWidth="1"/>
    <col min="4871" max="4871" width="15.33203125" style="128" customWidth="1"/>
    <col min="4872" max="4872" width="8.6640625" style="128" customWidth="1"/>
    <col min="4873" max="4873" width="15.33203125" style="128" customWidth="1"/>
    <col min="4874" max="4874" width="8.6640625" style="128" customWidth="1"/>
    <col min="4875" max="4875" width="15.33203125" style="128" customWidth="1"/>
    <col min="4876" max="4876" width="8.6640625" style="128" customWidth="1"/>
    <col min="4877" max="4877" width="15.33203125" style="128" customWidth="1"/>
    <col min="4878" max="4878" width="8.6640625" style="128" customWidth="1"/>
    <col min="4879" max="4880" width="11.44140625" style="128"/>
    <col min="4881" max="4881" width="10.88671875" style="128" customWidth="1"/>
    <col min="4882" max="4882" width="11.88671875" style="128" customWidth="1"/>
    <col min="4883" max="4883" width="4.6640625" style="128" customWidth="1"/>
    <col min="4884" max="4885" width="5.44140625" style="128" customWidth="1"/>
    <col min="4886" max="4887" width="7.109375" style="128" customWidth="1"/>
    <col min="4888" max="4888" width="4.44140625" style="128" customWidth="1"/>
    <col min="4889" max="4889" width="4.88671875" style="128" customWidth="1"/>
    <col min="4890" max="4891" width="6" style="128" customWidth="1"/>
    <col min="4892" max="4892" width="11.44140625" style="128"/>
    <col min="4893" max="4893" width="0" style="128" hidden="1" customWidth="1"/>
    <col min="4894" max="4894" width="11.44140625" style="128"/>
    <col min="4895" max="4895" width="0" style="128" hidden="1" customWidth="1"/>
    <col min="4896" max="4896" width="11.44140625" style="128"/>
    <col min="4897" max="4897" width="0" style="128" hidden="1" customWidth="1"/>
    <col min="4898" max="4898" width="11.44140625" style="128"/>
    <col min="4899" max="4899" width="0" style="128" hidden="1" customWidth="1"/>
    <col min="4900" max="4900" width="11.44140625" style="128"/>
    <col min="4901" max="4901" width="0" style="128" hidden="1" customWidth="1"/>
    <col min="4902" max="4903" width="11.44140625" style="128"/>
    <col min="4904" max="4904" width="0" style="128" hidden="1" customWidth="1"/>
    <col min="4905" max="4905" width="11.44140625" style="128"/>
    <col min="4906" max="4906" width="0" style="128" hidden="1" customWidth="1"/>
    <col min="4907" max="4907" width="11.44140625" style="128"/>
    <col min="4908" max="4908" width="0" style="128" hidden="1" customWidth="1"/>
    <col min="4909" max="4909" width="11.44140625" style="128"/>
    <col min="4910" max="4910" width="0" style="128" hidden="1" customWidth="1"/>
    <col min="4911" max="4911" width="11.44140625" style="128"/>
    <col min="4912" max="4912" width="0" style="128" hidden="1" customWidth="1"/>
    <col min="4913" max="5120" width="11.44140625" style="128"/>
    <col min="5121" max="5121" width="3.33203125" style="128" customWidth="1"/>
    <col min="5122" max="5122" width="2" style="128" customWidth="1"/>
    <col min="5123" max="5123" width="5.44140625" style="128" customWidth="1"/>
    <col min="5124" max="5124" width="47" style="128" customWidth="1"/>
    <col min="5125" max="5125" width="15.33203125" style="128" customWidth="1"/>
    <col min="5126" max="5126" width="8.6640625" style="128" customWidth="1"/>
    <col min="5127" max="5127" width="15.33203125" style="128" customWidth="1"/>
    <col min="5128" max="5128" width="8.6640625" style="128" customWidth="1"/>
    <col min="5129" max="5129" width="15.33203125" style="128" customWidth="1"/>
    <col min="5130" max="5130" width="8.6640625" style="128" customWidth="1"/>
    <col min="5131" max="5131" width="15.33203125" style="128" customWidth="1"/>
    <col min="5132" max="5132" width="8.6640625" style="128" customWidth="1"/>
    <col min="5133" max="5133" width="15.33203125" style="128" customWidth="1"/>
    <col min="5134" max="5134" width="8.6640625" style="128" customWidth="1"/>
    <col min="5135" max="5136" width="11.44140625" style="128"/>
    <col min="5137" max="5137" width="10.88671875" style="128" customWidth="1"/>
    <col min="5138" max="5138" width="11.88671875" style="128" customWidth="1"/>
    <col min="5139" max="5139" width="4.6640625" style="128" customWidth="1"/>
    <col min="5140" max="5141" width="5.44140625" style="128" customWidth="1"/>
    <col min="5142" max="5143" width="7.109375" style="128" customWidth="1"/>
    <col min="5144" max="5144" width="4.44140625" style="128" customWidth="1"/>
    <col min="5145" max="5145" width="4.88671875" style="128" customWidth="1"/>
    <col min="5146" max="5147" width="6" style="128" customWidth="1"/>
    <col min="5148" max="5148" width="11.44140625" style="128"/>
    <col min="5149" max="5149" width="0" style="128" hidden="1" customWidth="1"/>
    <col min="5150" max="5150" width="11.44140625" style="128"/>
    <col min="5151" max="5151" width="0" style="128" hidden="1" customWidth="1"/>
    <col min="5152" max="5152" width="11.44140625" style="128"/>
    <col min="5153" max="5153" width="0" style="128" hidden="1" customWidth="1"/>
    <col min="5154" max="5154" width="11.44140625" style="128"/>
    <col min="5155" max="5155" width="0" style="128" hidden="1" customWidth="1"/>
    <col min="5156" max="5156" width="11.44140625" style="128"/>
    <col min="5157" max="5157" width="0" style="128" hidden="1" customWidth="1"/>
    <col min="5158" max="5159" width="11.44140625" style="128"/>
    <col min="5160" max="5160" width="0" style="128" hidden="1" customWidth="1"/>
    <col min="5161" max="5161" width="11.44140625" style="128"/>
    <col min="5162" max="5162" width="0" style="128" hidden="1" customWidth="1"/>
    <col min="5163" max="5163" width="11.44140625" style="128"/>
    <col min="5164" max="5164" width="0" style="128" hidden="1" customWidth="1"/>
    <col min="5165" max="5165" width="11.44140625" style="128"/>
    <col min="5166" max="5166" width="0" style="128" hidden="1" customWidth="1"/>
    <col min="5167" max="5167" width="11.44140625" style="128"/>
    <col min="5168" max="5168" width="0" style="128" hidden="1" customWidth="1"/>
    <col min="5169" max="5376" width="11.44140625" style="128"/>
    <col min="5377" max="5377" width="3.33203125" style="128" customWidth="1"/>
    <col min="5378" max="5378" width="2" style="128" customWidth="1"/>
    <col min="5379" max="5379" width="5.44140625" style="128" customWidth="1"/>
    <col min="5380" max="5380" width="47" style="128" customWidth="1"/>
    <col min="5381" max="5381" width="15.33203125" style="128" customWidth="1"/>
    <col min="5382" max="5382" width="8.6640625" style="128" customWidth="1"/>
    <col min="5383" max="5383" width="15.33203125" style="128" customWidth="1"/>
    <col min="5384" max="5384" width="8.6640625" style="128" customWidth="1"/>
    <col min="5385" max="5385" width="15.33203125" style="128" customWidth="1"/>
    <col min="5386" max="5386" width="8.6640625" style="128" customWidth="1"/>
    <col min="5387" max="5387" width="15.33203125" style="128" customWidth="1"/>
    <col min="5388" max="5388" width="8.6640625" style="128" customWidth="1"/>
    <col min="5389" max="5389" width="15.33203125" style="128" customWidth="1"/>
    <col min="5390" max="5390" width="8.6640625" style="128" customWidth="1"/>
    <col min="5391" max="5392" width="11.44140625" style="128"/>
    <col min="5393" max="5393" width="10.88671875" style="128" customWidth="1"/>
    <col min="5394" max="5394" width="11.88671875" style="128" customWidth="1"/>
    <col min="5395" max="5395" width="4.6640625" style="128" customWidth="1"/>
    <col min="5396" max="5397" width="5.44140625" style="128" customWidth="1"/>
    <col min="5398" max="5399" width="7.109375" style="128" customWidth="1"/>
    <col min="5400" max="5400" width="4.44140625" style="128" customWidth="1"/>
    <col min="5401" max="5401" width="4.88671875" style="128" customWidth="1"/>
    <col min="5402" max="5403" width="6" style="128" customWidth="1"/>
    <col min="5404" max="5404" width="11.44140625" style="128"/>
    <col min="5405" max="5405" width="0" style="128" hidden="1" customWidth="1"/>
    <col min="5406" max="5406" width="11.44140625" style="128"/>
    <col min="5407" max="5407" width="0" style="128" hidden="1" customWidth="1"/>
    <col min="5408" max="5408" width="11.44140625" style="128"/>
    <col min="5409" max="5409" width="0" style="128" hidden="1" customWidth="1"/>
    <col min="5410" max="5410" width="11.44140625" style="128"/>
    <col min="5411" max="5411" width="0" style="128" hidden="1" customWidth="1"/>
    <col min="5412" max="5412" width="11.44140625" style="128"/>
    <col min="5413" max="5413" width="0" style="128" hidden="1" customWidth="1"/>
    <col min="5414" max="5415" width="11.44140625" style="128"/>
    <col min="5416" max="5416" width="0" style="128" hidden="1" customWidth="1"/>
    <col min="5417" max="5417" width="11.44140625" style="128"/>
    <col min="5418" max="5418" width="0" style="128" hidden="1" customWidth="1"/>
    <col min="5419" max="5419" width="11.44140625" style="128"/>
    <col min="5420" max="5420" width="0" style="128" hidden="1" customWidth="1"/>
    <col min="5421" max="5421" width="11.44140625" style="128"/>
    <col min="5422" max="5422" width="0" style="128" hidden="1" customWidth="1"/>
    <col min="5423" max="5423" width="11.44140625" style="128"/>
    <col min="5424" max="5424" width="0" style="128" hidden="1" customWidth="1"/>
    <col min="5425" max="5632" width="11.44140625" style="128"/>
    <col min="5633" max="5633" width="3.33203125" style="128" customWidth="1"/>
    <col min="5634" max="5634" width="2" style="128" customWidth="1"/>
    <col min="5635" max="5635" width="5.44140625" style="128" customWidth="1"/>
    <col min="5636" max="5636" width="47" style="128" customWidth="1"/>
    <col min="5637" max="5637" width="15.33203125" style="128" customWidth="1"/>
    <col min="5638" max="5638" width="8.6640625" style="128" customWidth="1"/>
    <col min="5639" max="5639" width="15.33203125" style="128" customWidth="1"/>
    <col min="5640" max="5640" width="8.6640625" style="128" customWidth="1"/>
    <col min="5641" max="5641" width="15.33203125" style="128" customWidth="1"/>
    <col min="5642" max="5642" width="8.6640625" style="128" customWidth="1"/>
    <col min="5643" max="5643" width="15.33203125" style="128" customWidth="1"/>
    <col min="5644" max="5644" width="8.6640625" style="128" customWidth="1"/>
    <col min="5645" max="5645" width="15.33203125" style="128" customWidth="1"/>
    <col min="5646" max="5646" width="8.6640625" style="128" customWidth="1"/>
    <col min="5647" max="5648" width="11.44140625" style="128"/>
    <col min="5649" max="5649" width="10.88671875" style="128" customWidth="1"/>
    <col min="5650" max="5650" width="11.88671875" style="128" customWidth="1"/>
    <col min="5651" max="5651" width="4.6640625" style="128" customWidth="1"/>
    <col min="5652" max="5653" width="5.44140625" style="128" customWidth="1"/>
    <col min="5654" max="5655" width="7.109375" style="128" customWidth="1"/>
    <col min="5656" max="5656" width="4.44140625" style="128" customWidth="1"/>
    <col min="5657" max="5657" width="4.88671875" style="128" customWidth="1"/>
    <col min="5658" max="5659" width="6" style="128" customWidth="1"/>
    <col min="5660" max="5660" width="11.44140625" style="128"/>
    <col min="5661" max="5661" width="0" style="128" hidden="1" customWidth="1"/>
    <col min="5662" max="5662" width="11.44140625" style="128"/>
    <col min="5663" max="5663" width="0" style="128" hidden="1" customWidth="1"/>
    <col min="5664" max="5664" width="11.44140625" style="128"/>
    <col min="5665" max="5665" width="0" style="128" hidden="1" customWidth="1"/>
    <col min="5666" max="5666" width="11.44140625" style="128"/>
    <col min="5667" max="5667" width="0" style="128" hidden="1" customWidth="1"/>
    <col min="5668" max="5668" width="11.44140625" style="128"/>
    <col min="5669" max="5669" width="0" style="128" hidden="1" customWidth="1"/>
    <col min="5670" max="5671" width="11.44140625" style="128"/>
    <col min="5672" max="5672" width="0" style="128" hidden="1" customWidth="1"/>
    <col min="5673" max="5673" width="11.44140625" style="128"/>
    <col min="5674" max="5674" width="0" style="128" hidden="1" customWidth="1"/>
    <col min="5675" max="5675" width="11.44140625" style="128"/>
    <col min="5676" max="5676" width="0" style="128" hidden="1" customWidth="1"/>
    <col min="5677" max="5677" width="11.44140625" style="128"/>
    <col min="5678" max="5678" width="0" style="128" hidden="1" customWidth="1"/>
    <col min="5679" max="5679" width="11.44140625" style="128"/>
    <col min="5680" max="5680" width="0" style="128" hidden="1" customWidth="1"/>
    <col min="5681" max="5888" width="11.44140625" style="128"/>
    <col min="5889" max="5889" width="3.33203125" style="128" customWidth="1"/>
    <col min="5890" max="5890" width="2" style="128" customWidth="1"/>
    <col min="5891" max="5891" width="5.44140625" style="128" customWidth="1"/>
    <col min="5892" max="5892" width="47" style="128" customWidth="1"/>
    <col min="5893" max="5893" width="15.33203125" style="128" customWidth="1"/>
    <col min="5894" max="5894" width="8.6640625" style="128" customWidth="1"/>
    <col min="5895" max="5895" width="15.33203125" style="128" customWidth="1"/>
    <col min="5896" max="5896" width="8.6640625" style="128" customWidth="1"/>
    <col min="5897" max="5897" width="15.33203125" style="128" customWidth="1"/>
    <col min="5898" max="5898" width="8.6640625" style="128" customWidth="1"/>
    <col min="5899" max="5899" width="15.33203125" style="128" customWidth="1"/>
    <col min="5900" max="5900" width="8.6640625" style="128" customWidth="1"/>
    <col min="5901" max="5901" width="15.33203125" style="128" customWidth="1"/>
    <col min="5902" max="5902" width="8.6640625" style="128" customWidth="1"/>
    <col min="5903" max="5904" width="11.44140625" style="128"/>
    <col min="5905" max="5905" width="10.88671875" style="128" customWidth="1"/>
    <col min="5906" max="5906" width="11.88671875" style="128" customWidth="1"/>
    <col min="5907" max="5907" width="4.6640625" style="128" customWidth="1"/>
    <col min="5908" max="5909" width="5.44140625" style="128" customWidth="1"/>
    <col min="5910" max="5911" width="7.109375" style="128" customWidth="1"/>
    <col min="5912" max="5912" width="4.44140625" style="128" customWidth="1"/>
    <col min="5913" max="5913" width="4.88671875" style="128" customWidth="1"/>
    <col min="5914" max="5915" width="6" style="128" customWidth="1"/>
    <col min="5916" max="5916" width="11.44140625" style="128"/>
    <col min="5917" max="5917" width="0" style="128" hidden="1" customWidth="1"/>
    <col min="5918" max="5918" width="11.44140625" style="128"/>
    <col min="5919" max="5919" width="0" style="128" hidden="1" customWidth="1"/>
    <col min="5920" max="5920" width="11.44140625" style="128"/>
    <col min="5921" max="5921" width="0" style="128" hidden="1" customWidth="1"/>
    <col min="5922" max="5922" width="11.44140625" style="128"/>
    <col min="5923" max="5923" width="0" style="128" hidden="1" customWidth="1"/>
    <col min="5924" max="5924" width="11.44140625" style="128"/>
    <col min="5925" max="5925" width="0" style="128" hidden="1" customWidth="1"/>
    <col min="5926" max="5927" width="11.44140625" style="128"/>
    <col min="5928" max="5928" width="0" style="128" hidden="1" customWidth="1"/>
    <col min="5929" max="5929" width="11.44140625" style="128"/>
    <col min="5930" max="5930" width="0" style="128" hidden="1" customWidth="1"/>
    <col min="5931" max="5931" width="11.44140625" style="128"/>
    <col min="5932" max="5932" width="0" style="128" hidden="1" customWidth="1"/>
    <col min="5933" max="5933" width="11.44140625" style="128"/>
    <col min="5934" max="5934" width="0" style="128" hidden="1" customWidth="1"/>
    <col min="5935" max="5935" width="11.44140625" style="128"/>
    <col min="5936" max="5936" width="0" style="128" hidden="1" customWidth="1"/>
    <col min="5937" max="6144" width="11.44140625" style="128"/>
    <col min="6145" max="6145" width="3.33203125" style="128" customWidth="1"/>
    <col min="6146" max="6146" width="2" style="128" customWidth="1"/>
    <col min="6147" max="6147" width="5.44140625" style="128" customWidth="1"/>
    <col min="6148" max="6148" width="47" style="128" customWidth="1"/>
    <col min="6149" max="6149" width="15.33203125" style="128" customWidth="1"/>
    <col min="6150" max="6150" width="8.6640625" style="128" customWidth="1"/>
    <col min="6151" max="6151" width="15.33203125" style="128" customWidth="1"/>
    <col min="6152" max="6152" width="8.6640625" style="128" customWidth="1"/>
    <col min="6153" max="6153" width="15.33203125" style="128" customWidth="1"/>
    <col min="6154" max="6154" width="8.6640625" style="128" customWidth="1"/>
    <col min="6155" max="6155" width="15.33203125" style="128" customWidth="1"/>
    <col min="6156" max="6156" width="8.6640625" style="128" customWidth="1"/>
    <col min="6157" max="6157" width="15.33203125" style="128" customWidth="1"/>
    <col min="6158" max="6158" width="8.6640625" style="128" customWidth="1"/>
    <col min="6159" max="6160" width="11.44140625" style="128"/>
    <col min="6161" max="6161" width="10.88671875" style="128" customWidth="1"/>
    <col min="6162" max="6162" width="11.88671875" style="128" customWidth="1"/>
    <col min="6163" max="6163" width="4.6640625" style="128" customWidth="1"/>
    <col min="6164" max="6165" width="5.44140625" style="128" customWidth="1"/>
    <col min="6166" max="6167" width="7.109375" style="128" customWidth="1"/>
    <col min="6168" max="6168" width="4.44140625" style="128" customWidth="1"/>
    <col min="6169" max="6169" width="4.88671875" style="128" customWidth="1"/>
    <col min="6170" max="6171" width="6" style="128" customWidth="1"/>
    <col min="6172" max="6172" width="11.44140625" style="128"/>
    <col min="6173" max="6173" width="0" style="128" hidden="1" customWidth="1"/>
    <col min="6174" max="6174" width="11.44140625" style="128"/>
    <col min="6175" max="6175" width="0" style="128" hidden="1" customWidth="1"/>
    <col min="6176" max="6176" width="11.44140625" style="128"/>
    <col min="6177" max="6177" width="0" style="128" hidden="1" customWidth="1"/>
    <col min="6178" max="6178" width="11.44140625" style="128"/>
    <col min="6179" max="6179" width="0" style="128" hidden="1" customWidth="1"/>
    <col min="6180" max="6180" width="11.44140625" style="128"/>
    <col min="6181" max="6181" width="0" style="128" hidden="1" customWidth="1"/>
    <col min="6182" max="6183" width="11.44140625" style="128"/>
    <col min="6184" max="6184" width="0" style="128" hidden="1" customWidth="1"/>
    <col min="6185" max="6185" width="11.44140625" style="128"/>
    <col min="6186" max="6186" width="0" style="128" hidden="1" customWidth="1"/>
    <col min="6187" max="6187" width="11.44140625" style="128"/>
    <col min="6188" max="6188" width="0" style="128" hidden="1" customWidth="1"/>
    <col min="6189" max="6189" width="11.44140625" style="128"/>
    <col min="6190" max="6190" width="0" style="128" hidden="1" customWidth="1"/>
    <col min="6191" max="6191" width="11.44140625" style="128"/>
    <col min="6192" max="6192" width="0" style="128" hidden="1" customWidth="1"/>
    <col min="6193" max="6400" width="11.44140625" style="128"/>
    <col min="6401" max="6401" width="3.33203125" style="128" customWidth="1"/>
    <col min="6402" max="6402" width="2" style="128" customWidth="1"/>
    <col min="6403" max="6403" width="5.44140625" style="128" customWidth="1"/>
    <col min="6404" max="6404" width="47" style="128" customWidth="1"/>
    <col min="6405" max="6405" width="15.33203125" style="128" customWidth="1"/>
    <col min="6406" max="6406" width="8.6640625" style="128" customWidth="1"/>
    <col min="6407" max="6407" width="15.33203125" style="128" customWidth="1"/>
    <col min="6408" max="6408" width="8.6640625" style="128" customWidth="1"/>
    <col min="6409" max="6409" width="15.33203125" style="128" customWidth="1"/>
    <col min="6410" max="6410" width="8.6640625" style="128" customWidth="1"/>
    <col min="6411" max="6411" width="15.33203125" style="128" customWidth="1"/>
    <col min="6412" max="6412" width="8.6640625" style="128" customWidth="1"/>
    <col min="6413" max="6413" width="15.33203125" style="128" customWidth="1"/>
    <col min="6414" max="6414" width="8.6640625" style="128" customWidth="1"/>
    <col min="6415" max="6416" width="11.44140625" style="128"/>
    <col min="6417" max="6417" width="10.88671875" style="128" customWidth="1"/>
    <col min="6418" max="6418" width="11.88671875" style="128" customWidth="1"/>
    <col min="6419" max="6419" width="4.6640625" style="128" customWidth="1"/>
    <col min="6420" max="6421" width="5.44140625" style="128" customWidth="1"/>
    <col min="6422" max="6423" width="7.109375" style="128" customWidth="1"/>
    <col min="6424" max="6424" width="4.44140625" style="128" customWidth="1"/>
    <col min="6425" max="6425" width="4.88671875" style="128" customWidth="1"/>
    <col min="6426" max="6427" width="6" style="128" customWidth="1"/>
    <col min="6428" max="6428" width="11.44140625" style="128"/>
    <col min="6429" max="6429" width="0" style="128" hidden="1" customWidth="1"/>
    <col min="6430" max="6430" width="11.44140625" style="128"/>
    <col min="6431" max="6431" width="0" style="128" hidden="1" customWidth="1"/>
    <col min="6432" max="6432" width="11.44140625" style="128"/>
    <col min="6433" max="6433" width="0" style="128" hidden="1" customWidth="1"/>
    <col min="6434" max="6434" width="11.44140625" style="128"/>
    <col min="6435" max="6435" width="0" style="128" hidden="1" customWidth="1"/>
    <col min="6436" max="6436" width="11.44140625" style="128"/>
    <col min="6437" max="6437" width="0" style="128" hidden="1" customWidth="1"/>
    <col min="6438" max="6439" width="11.44140625" style="128"/>
    <col min="6440" max="6440" width="0" style="128" hidden="1" customWidth="1"/>
    <col min="6441" max="6441" width="11.44140625" style="128"/>
    <col min="6442" max="6442" width="0" style="128" hidden="1" customWidth="1"/>
    <col min="6443" max="6443" width="11.44140625" style="128"/>
    <col min="6444" max="6444" width="0" style="128" hidden="1" customWidth="1"/>
    <col min="6445" max="6445" width="11.44140625" style="128"/>
    <col min="6446" max="6446" width="0" style="128" hidden="1" customWidth="1"/>
    <col min="6447" max="6447" width="11.44140625" style="128"/>
    <col min="6448" max="6448" width="0" style="128" hidden="1" customWidth="1"/>
    <col min="6449" max="6656" width="11.44140625" style="128"/>
    <col min="6657" max="6657" width="3.33203125" style="128" customWidth="1"/>
    <col min="6658" max="6658" width="2" style="128" customWidth="1"/>
    <col min="6659" max="6659" width="5.44140625" style="128" customWidth="1"/>
    <col min="6660" max="6660" width="47" style="128" customWidth="1"/>
    <col min="6661" max="6661" width="15.33203125" style="128" customWidth="1"/>
    <col min="6662" max="6662" width="8.6640625" style="128" customWidth="1"/>
    <col min="6663" max="6663" width="15.33203125" style="128" customWidth="1"/>
    <col min="6664" max="6664" width="8.6640625" style="128" customWidth="1"/>
    <col min="6665" max="6665" width="15.33203125" style="128" customWidth="1"/>
    <col min="6666" max="6666" width="8.6640625" style="128" customWidth="1"/>
    <col min="6667" max="6667" width="15.33203125" style="128" customWidth="1"/>
    <col min="6668" max="6668" width="8.6640625" style="128" customWidth="1"/>
    <col min="6669" max="6669" width="15.33203125" style="128" customWidth="1"/>
    <col min="6670" max="6670" width="8.6640625" style="128" customWidth="1"/>
    <col min="6671" max="6672" width="11.44140625" style="128"/>
    <col min="6673" max="6673" width="10.88671875" style="128" customWidth="1"/>
    <col min="6674" max="6674" width="11.88671875" style="128" customWidth="1"/>
    <col min="6675" max="6675" width="4.6640625" style="128" customWidth="1"/>
    <col min="6676" max="6677" width="5.44140625" style="128" customWidth="1"/>
    <col min="6678" max="6679" width="7.109375" style="128" customWidth="1"/>
    <col min="6680" max="6680" width="4.44140625" style="128" customWidth="1"/>
    <col min="6681" max="6681" width="4.88671875" style="128" customWidth="1"/>
    <col min="6682" max="6683" width="6" style="128" customWidth="1"/>
    <col min="6684" max="6684" width="11.44140625" style="128"/>
    <col min="6685" max="6685" width="0" style="128" hidden="1" customWidth="1"/>
    <col min="6686" max="6686" width="11.44140625" style="128"/>
    <col min="6687" max="6687" width="0" style="128" hidden="1" customWidth="1"/>
    <col min="6688" max="6688" width="11.44140625" style="128"/>
    <col min="6689" max="6689" width="0" style="128" hidden="1" customWidth="1"/>
    <col min="6690" max="6690" width="11.44140625" style="128"/>
    <col min="6691" max="6691" width="0" style="128" hidden="1" customWidth="1"/>
    <col min="6692" max="6692" width="11.44140625" style="128"/>
    <col min="6693" max="6693" width="0" style="128" hidden="1" customWidth="1"/>
    <col min="6694" max="6695" width="11.44140625" style="128"/>
    <col min="6696" max="6696" width="0" style="128" hidden="1" customWidth="1"/>
    <col min="6697" max="6697" width="11.44140625" style="128"/>
    <col min="6698" max="6698" width="0" style="128" hidden="1" customWidth="1"/>
    <col min="6699" max="6699" width="11.44140625" style="128"/>
    <col min="6700" max="6700" width="0" style="128" hidden="1" customWidth="1"/>
    <col min="6701" max="6701" width="11.44140625" style="128"/>
    <col min="6702" max="6702" width="0" style="128" hidden="1" customWidth="1"/>
    <col min="6703" max="6703" width="11.44140625" style="128"/>
    <col min="6704" max="6704" width="0" style="128" hidden="1" customWidth="1"/>
    <col min="6705" max="6912" width="11.44140625" style="128"/>
    <col min="6913" max="6913" width="3.33203125" style="128" customWidth="1"/>
    <col min="6914" max="6914" width="2" style="128" customWidth="1"/>
    <col min="6915" max="6915" width="5.44140625" style="128" customWidth="1"/>
    <col min="6916" max="6916" width="47" style="128" customWidth="1"/>
    <col min="6917" max="6917" width="15.33203125" style="128" customWidth="1"/>
    <col min="6918" max="6918" width="8.6640625" style="128" customWidth="1"/>
    <col min="6919" max="6919" width="15.33203125" style="128" customWidth="1"/>
    <col min="6920" max="6920" width="8.6640625" style="128" customWidth="1"/>
    <col min="6921" max="6921" width="15.33203125" style="128" customWidth="1"/>
    <col min="6922" max="6922" width="8.6640625" style="128" customWidth="1"/>
    <col min="6923" max="6923" width="15.33203125" style="128" customWidth="1"/>
    <col min="6924" max="6924" width="8.6640625" style="128" customWidth="1"/>
    <col min="6925" max="6925" width="15.33203125" style="128" customWidth="1"/>
    <col min="6926" max="6926" width="8.6640625" style="128" customWidth="1"/>
    <col min="6927" max="6928" width="11.44140625" style="128"/>
    <col min="6929" max="6929" width="10.88671875" style="128" customWidth="1"/>
    <col min="6930" max="6930" width="11.88671875" style="128" customWidth="1"/>
    <col min="6931" max="6931" width="4.6640625" style="128" customWidth="1"/>
    <col min="6932" max="6933" width="5.44140625" style="128" customWidth="1"/>
    <col min="6934" max="6935" width="7.109375" style="128" customWidth="1"/>
    <col min="6936" max="6936" width="4.44140625" style="128" customWidth="1"/>
    <col min="6937" max="6937" width="4.88671875" style="128" customWidth="1"/>
    <col min="6938" max="6939" width="6" style="128" customWidth="1"/>
    <col min="6940" max="6940" width="11.44140625" style="128"/>
    <col min="6941" max="6941" width="0" style="128" hidden="1" customWidth="1"/>
    <col min="6942" max="6942" width="11.44140625" style="128"/>
    <col min="6943" max="6943" width="0" style="128" hidden="1" customWidth="1"/>
    <col min="6944" max="6944" width="11.44140625" style="128"/>
    <col min="6945" max="6945" width="0" style="128" hidden="1" customWidth="1"/>
    <col min="6946" max="6946" width="11.44140625" style="128"/>
    <col min="6947" max="6947" width="0" style="128" hidden="1" customWidth="1"/>
    <col min="6948" max="6948" width="11.44140625" style="128"/>
    <col min="6949" max="6949" width="0" style="128" hidden="1" customWidth="1"/>
    <col min="6950" max="6951" width="11.44140625" style="128"/>
    <col min="6952" max="6952" width="0" style="128" hidden="1" customWidth="1"/>
    <col min="6953" max="6953" width="11.44140625" style="128"/>
    <col min="6954" max="6954" width="0" style="128" hidden="1" customWidth="1"/>
    <col min="6955" max="6955" width="11.44140625" style="128"/>
    <col min="6956" max="6956" width="0" style="128" hidden="1" customWidth="1"/>
    <col min="6957" max="6957" width="11.44140625" style="128"/>
    <col min="6958" max="6958" width="0" style="128" hidden="1" customWidth="1"/>
    <col min="6959" max="6959" width="11.44140625" style="128"/>
    <col min="6960" max="6960" width="0" style="128" hidden="1" customWidth="1"/>
    <col min="6961" max="7168" width="11.44140625" style="128"/>
    <col min="7169" max="7169" width="3.33203125" style="128" customWidth="1"/>
    <col min="7170" max="7170" width="2" style="128" customWidth="1"/>
    <col min="7171" max="7171" width="5.44140625" style="128" customWidth="1"/>
    <col min="7172" max="7172" width="47" style="128" customWidth="1"/>
    <col min="7173" max="7173" width="15.33203125" style="128" customWidth="1"/>
    <col min="7174" max="7174" width="8.6640625" style="128" customWidth="1"/>
    <col min="7175" max="7175" width="15.33203125" style="128" customWidth="1"/>
    <col min="7176" max="7176" width="8.6640625" style="128" customWidth="1"/>
    <col min="7177" max="7177" width="15.33203125" style="128" customWidth="1"/>
    <col min="7178" max="7178" width="8.6640625" style="128" customWidth="1"/>
    <col min="7179" max="7179" width="15.33203125" style="128" customWidth="1"/>
    <col min="7180" max="7180" width="8.6640625" style="128" customWidth="1"/>
    <col min="7181" max="7181" width="15.33203125" style="128" customWidth="1"/>
    <col min="7182" max="7182" width="8.6640625" style="128" customWidth="1"/>
    <col min="7183" max="7184" width="11.44140625" style="128"/>
    <col min="7185" max="7185" width="10.88671875" style="128" customWidth="1"/>
    <col min="7186" max="7186" width="11.88671875" style="128" customWidth="1"/>
    <col min="7187" max="7187" width="4.6640625" style="128" customWidth="1"/>
    <col min="7188" max="7189" width="5.44140625" style="128" customWidth="1"/>
    <col min="7190" max="7191" width="7.109375" style="128" customWidth="1"/>
    <col min="7192" max="7192" width="4.44140625" style="128" customWidth="1"/>
    <col min="7193" max="7193" width="4.88671875" style="128" customWidth="1"/>
    <col min="7194" max="7195" width="6" style="128" customWidth="1"/>
    <col min="7196" max="7196" width="11.44140625" style="128"/>
    <col min="7197" max="7197" width="0" style="128" hidden="1" customWidth="1"/>
    <col min="7198" max="7198" width="11.44140625" style="128"/>
    <col min="7199" max="7199" width="0" style="128" hidden="1" customWidth="1"/>
    <col min="7200" max="7200" width="11.44140625" style="128"/>
    <col min="7201" max="7201" width="0" style="128" hidden="1" customWidth="1"/>
    <col min="7202" max="7202" width="11.44140625" style="128"/>
    <col min="7203" max="7203" width="0" style="128" hidden="1" customWidth="1"/>
    <col min="7204" max="7204" width="11.44140625" style="128"/>
    <col min="7205" max="7205" width="0" style="128" hidden="1" customWidth="1"/>
    <col min="7206" max="7207" width="11.44140625" style="128"/>
    <col min="7208" max="7208" width="0" style="128" hidden="1" customWidth="1"/>
    <col min="7209" max="7209" width="11.44140625" style="128"/>
    <col min="7210" max="7210" width="0" style="128" hidden="1" customWidth="1"/>
    <col min="7211" max="7211" width="11.44140625" style="128"/>
    <col min="7212" max="7212" width="0" style="128" hidden="1" customWidth="1"/>
    <col min="7213" max="7213" width="11.44140625" style="128"/>
    <col min="7214" max="7214" width="0" style="128" hidden="1" customWidth="1"/>
    <col min="7215" max="7215" width="11.44140625" style="128"/>
    <col min="7216" max="7216" width="0" style="128" hidden="1" customWidth="1"/>
    <col min="7217" max="7424" width="11.44140625" style="128"/>
    <col min="7425" max="7425" width="3.33203125" style="128" customWidth="1"/>
    <col min="7426" max="7426" width="2" style="128" customWidth="1"/>
    <col min="7427" max="7427" width="5.44140625" style="128" customWidth="1"/>
    <col min="7428" max="7428" width="47" style="128" customWidth="1"/>
    <col min="7429" max="7429" width="15.33203125" style="128" customWidth="1"/>
    <col min="7430" max="7430" width="8.6640625" style="128" customWidth="1"/>
    <col min="7431" max="7431" width="15.33203125" style="128" customWidth="1"/>
    <col min="7432" max="7432" width="8.6640625" style="128" customWidth="1"/>
    <col min="7433" max="7433" width="15.33203125" style="128" customWidth="1"/>
    <col min="7434" max="7434" width="8.6640625" style="128" customWidth="1"/>
    <col min="7435" max="7435" width="15.33203125" style="128" customWidth="1"/>
    <col min="7436" max="7436" width="8.6640625" style="128" customWidth="1"/>
    <col min="7437" max="7437" width="15.33203125" style="128" customWidth="1"/>
    <col min="7438" max="7438" width="8.6640625" style="128" customWidth="1"/>
    <col min="7439" max="7440" width="11.44140625" style="128"/>
    <col min="7441" max="7441" width="10.88671875" style="128" customWidth="1"/>
    <col min="7442" max="7442" width="11.88671875" style="128" customWidth="1"/>
    <col min="7443" max="7443" width="4.6640625" style="128" customWidth="1"/>
    <col min="7444" max="7445" width="5.44140625" style="128" customWidth="1"/>
    <col min="7446" max="7447" width="7.109375" style="128" customWidth="1"/>
    <col min="7448" max="7448" width="4.44140625" style="128" customWidth="1"/>
    <col min="7449" max="7449" width="4.88671875" style="128" customWidth="1"/>
    <col min="7450" max="7451" width="6" style="128" customWidth="1"/>
    <col min="7452" max="7452" width="11.44140625" style="128"/>
    <col min="7453" max="7453" width="0" style="128" hidden="1" customWidth="1"/>
    <col min="7454" max="7454" width="11.44140625" style="128"/>
    <col min="7455" max="7455" width="0" style="128" hidden="1" customWidth="1"/>
    <col min="7456" max="7456" width="11.44140625" style="128"/>
    <col min="7457" max="7457" width="0" style="128" hidden="1" customWidth="1"/>
    <col min="7458" max="7458" width="11.44140625" style="128"/>
    <col min="7459" max="7459" width="0" style="128" hidden="1" customWidth="1"/>
    <col min="7460" max="7460" width="11.44140625" style="128"/>
    <col min="7461" max="7461" width="0" style="128" hidden="1" customWidth="1"/>
    <col min="7462" max="7463" width="11.44140625" style="128"/>
    <col min="7464" max="7464" width="0" style="128" hidden="1" customWidth="1"/>
    <col min="7465" max="7465" width="11.44140625" style="128"/>
    <col min="7466" max="7466" width="0" style="128" hidden="1" customWidth="1"/>
    <col min="7467" max="7467" width="11.44140625" style="128"/>
    <col min="7468" max="7468" width="0" style="128" hidden="1" customWidth="1"/>
    <col min="7469" max="7469" width="11.44140625" style="128"/>
    <col min="7470" max="7470" width="0" style="128" hidden="1" customWidth="1"/>
    <col min="7471" max="7471" width="11.44140625" style="128"/>
    <col min="7472" max="7472" width="0" style="128" hidden="1" customWidth="1"/>
    <col min="7473" max="7680" width="11.44140625" style="128"/>
    <col min="7681" max="7681" width="3.33203125" style="128" customWidth="1"/>
    <col min="7682" max="7682" width="2" style="128" customWidth="1"/>
    <col min="7683" max="7683" width="5.44140625" style="128" customWidth="1"/>
    <col min="7684" max="7684" width="47" style="128" customWidth="1"/>
    <col min="7685" max="7685" width="15.33203125" style="128" customWidth="1"/>
    <col min="7686" max="7686" width="8.6640625" style="128" customWidth="1"/>
    <col min="7687" max="7687" width="15.33203125" style="128" customWidth="1"/>
    <col min="7688" max="7688" width="8.6640625" style="128" customWidth="1"/>
    <col min="7689" max="7689" width="15.33203125" style="128" customWidth="1"/>
    <col min="7690" max="7690" width="8.6640625" style="128" customWidth="1"/>
    <col min="7691" max="7691" width="15.33203125" style="128" customWidth="1"/>
    <col min="7692" max="7692" width="8.6640625" style="128" customWidth="1"/>
    <col min="7693" max="7693" width="15.33203125" style="128" customWidth="1"/>
    <col min="7694" max="7694" width="8.6640625" style="128" customWidth="1"/>
    <col min="7695" max="7696" width="11.44140625" style="128"/>
    <col min="7697" max="7697" width="10.88671875" style="128" customWidth="1"/>
    <col min="7698" max="7698" width="11.88671875" style="128" customWidth="1"/>
    <col min="7699" max="7699" width="4.6640625" style="128" customWidth="1"/>
    <col min="7700" max="7701" width="5.44140625" style="128" customWidth="1"/>
    <col min="7702" max="7703" width="7.109375" style="128" customWidth="1"/>
    <col min="7704" max="7704" width="4.44140625" style="128" customWidth="1"/>
    <col min="7705" max="7705" width="4.88671875" style="128" customWidth="1"/>
    <col min="7706" max="7707" width="6" style="128" customWidth="1"/>
    <col min="7708" max="7708" width="11.44140625" style="128"/>
    <col min="7709" max="7709" width="0" style="128" hidden="1" customWidth="1"/>
    <col min="7710" max="7710" width="11.44140625" style="128"/>
    <col min="7711" max="7711" width="0" style="128" hidden="1" customWidth="1"/>
    <col min="7712" max="7712" width="11.44140625" style="128"/>
    <col min="7713" max="7713" width="0" style="128" hidden="1" customWidth="1"/>
    <col min="7714" max="7714" width="11.44140625" style="128"/>
    <col min="7715" max="7715" width="0" style="128" hidden="1" customWidth="1"/>
    <col min="7716" max="7716" width="11.44140625" style="128"/>
    <col min="7717" max="7717" width="0" style="128" hidden="1" customWidth="1"/>
    <col min="7718" max="7719" width="11.44140625" style="128"/>
    <col min="7720" max="7720" width="0" style="128" hidden="1" customWidth="1"/>
    <col min="7721" max="7721" width="11.44140625" style="128"/>
    <col min="7722" max="7722" width="0" style="128" hidden="1" customWidth="1"/>
    <col min="7723" max="7723" width="11.44140625" style="128"/>
    <col min="7724" max="7724" width="0" style="128" hidden="1" customWidth="1"/>
    <col min="7725" max="7725" width="11.44140625" style="128"/>
    <col min="7726" max="7726" width="0" style="128" hidden="1" customWidth="1"/>
    <col min="7727" max="7727" width="11.44140625" style="128"/>
    <col min="7728" max="7728" width="0" style="128" hidden="1" customWidth="1"/>
    <col min="7729" max="7936" width="11.44140625" style="128"/>
    <col min="7937" max="7937" width="3.33203125" style="128" customWidth="1"/>
    <col min="7938" max="7938" width="2" style="128" customWidth="1"/>
    <col min="7939" max="7939" width="5.44140625" style="128" customWidth="1"/>
    <col min="7940" max="7940" width="47" style="128" customWidth="1"/>
    <col min="7941" max="7941" width="15.33203125" style="128" customWidth="1"/>
    <col min="7942" max="7942" width="8.6640625" style="128" customWidth="1"/>
    <col min="7943" max="7943" width="15.33203125" style="128" customWidth="1"/>
    <col min="7944" max="7944" width="8.6640625" style="128" customWidth="1"/>
    <col min="7945" max="7945" width="15.33203125" style="128" customWidth="1"/>
    <col min="7946" max="7946" width="8.6640625" style="128" customWidth="1"/>
    <col min="7947" max="7947" width="15.33203125" style="128" customWidth="1"/>
    <col min="7948" max="7948" width="8.6640625" style="128" customWidth="1"/>
    <col min="7949" max="7949" width="15.33203125" style="128" customWidth="1"/>
    <col min="7950" max="7950" width="8.6640625" style="128" customWidth="1"/>
    <col min="7951" max="7952" width="11.44140625" style="128"/>
    <col min="7953" max="7953" width="10.88671875" style="128" customWidth="1"/>
    <col min="7954" max="7954" width="11.88671875" style="128" customWidth="1"/>
    <col min="7955" max="7955" width="4.6640625" style="128" customWidth="1"/>
    <col min="7956" max="7957" width="5.44140625" style="128" customWidth="1"/>
    <col min="7958" max="7959" width="7.109375" style="128" customWidth="1"/>
    <col min="7960" max="7960" width="4.44140625" style="128" customWidth="1"/>
    <col min="7961" max="7961" width="4.88671875" style="128" customWidth="1"/>
    <col min="7962" max="7963" width="6" style="128" customWidth="1"/>
    <col min="7964" max="7964" width="11.44140625" style="128"/>
    <col min="7965" max="7965" width="0" style="128" hidden="1" customWidth="1"/>
    <col min="7966" max="7966" width="11.44140625" style="128"/>
    <col min="7967" max="7967" width="0" style="128" hidden="1" customWidth="1"/>
    <col min="7968" max="7968" width="11.44140625" style="128"/>
    <col min="7969" max="7969" width="0" style="128" hidden="1" customWidth="1"/>
    <col min="7970" max="7970" width="11.44140625" style="128"/>
    <col min="7971" max="7971" width="0" style="128" hidden="1" customWidth="1"/>
    <col min="7972" max="7972" width="11.44140625" style="128"/>
    <col min="7973" max="7973" width="0" style="128" hidden="1" customWidth="1"/>
    <col min="7974" max="7975" width="11.44140625" style="128"/>
    <col min="7976" max="7976" width="0" style="128" hidden="1" customWidth="1"/>
    <col min="7977" max="7977" width="11.44140625" style="128"/>
    <col min="7978" max="7978" width="0" style="128" hidden="1" customWidth="1"/>
    <col min="7979" max="7979" width="11.44140625" style="128"/>
    <col min="7980" max="7980" width="0" style="128" hidden="1" customWidth="1"/>
    <col min="7981" max="7981" width="11.44140625" style="128"/>
    <col min="7982" max="7982" width="0" style="128" hidden="1" customWidth="1"/>
    <col min="7983" max="7983" width="11.44140625" style="128"/>
    <col min="7984" max="7984" width="0" style="128" hidden="1" customWidth="1"/>
    <col min="7985" max="8192" width="11.44140625" style="128"/>
    <col min="8193" max="8193" width="3.33203125" style="128" customWidth="1"/>
    <col min="8194" max="8194" width="2" style="128" customWidth="1"/>
    <col min="8195" max="8195" width="5.44140625" style="128" customWidth="1"/>
    <col min="8196" max="8196" width="47" style="128" customWidth="1"/>
    <col min="8197" max="8197" width="15.33203125" style="128" customWidth="1"/>
    <col min="8198" max="8198" width="8.6640625" style="128" customWidth="1"/>
    <col min="8199" max="8199" width="15.33203125" style="128" customWidth="1"/>
    <col min="8200" max="8200" width="8.6640625" style="128" customWidth="1"/>
    <col min="8201" max="8201" width="15.33203125" style="128" customWidth="1"/>
    <col min="8202" max="8202" width="8.6640625" style="128" customWidth="1"/>
    <col min="8203" max="8203" width="15.33203125" style="128" customWidth="1"/>
    <col min="8204" max="8204" width="8.6640625" style="128" customWidth="1"/>
    <col min="8205" max="8205" width="15.33203125" style="128" customWidth="1"/>
    <col min="8206" max="8206" width="8.6640625" style="128" customWidth="1"/>
    <col min="8207" max="8208" width="11.44140625" style="128"/>
    <col min="8209" max="8209" width="10.88671875" style="128" customWidth="1"/>
    <col min="8210" max="8210" width="11.88671875" style="128" customWidth="1"/>
    <col min="8211" max="8211" width="4.6640625" style="128" customWidth="1"/>
    <col min="8212" max="8213" width="5.44140625" style="128" customWidth="1"/>
    <col min="8214" max="8215" width="7.109375" style="128" customWidth="1"/>
    <col min="8216" max="8216" width="4.44140625" style="128" customWidth="1"/>
    <col min="8217" max="8217" width="4.88671875" style="128" customWidth="1"/>
    <col min="8218" max="8219" width="6" style="128" customWidth="1"/>
    <col min="8220" max="8220" width="11.44140625" style="128"/>
    <col min="8221" max="8221" width="0" style="128" hidden="1" customWidth="1"/>
    <col min="8222" max="8222" width="11.44140625" style="128"/>
    <col min="8223" max="8223" width="0" style="128" hidden="1" customWidth="1"/>
    <col min="8224" max="8224" width="11.44140625" style="128"/>
    <col min="8225" max="8225" width="0" style="128" hidden="1" customWidth="1"/>
    <col min="8226" max="8226" width="11.44140625" style="128"/>
    <col min="8227" max="8227" width="0" style="128" hidden="1" customWidth="1"/>
    <col min="8228" max="8228" width="11.44140625" style="128"/>
    <col min="8229" max="8229" width="0" style="128" hidden="1" customWidth="1"/>
    <col min="8230" max="8231" width="11.44140625" style="128"/>
    <col min="8232" max="8232" width="0" style="128" hidden="1" customWidth="1"/>
    <col min="8233" max="8233" width="11.44140625" style="128"/>
    <col min="8234" max="8234" width="0" style="128" hidden="1" customWidth="1"/>
    <col min="8235" max="8235" width="11.44140625" style="128"/>
    <col min="8236" max="8236" width="0" style="128" hidden="1" customWidth="1"/>
    <col min="8237" max="8237" width="11.44140625" style="128"/>
    <col min="8238" max="8238" width="0" style="128" hidden="1" customWidth="1"/>
    <col min="8239" max="8239" width="11.44140625" style="128"/>
    <col min="8240" max="8240" width="0" style="128" hidden="1" customWidth="1"/>
    <col min="8241" max="8448" width="11.44140625" style="128"/>
    <col min="8449" max="8449" width="3.33203125" style="128" customWidth="1"/>
    <col min="8450" max="8450" width="2" style="128" customWidth="1"/>
    <col min="8451" max="8451" width="5.44140625" style="128" customWidth="1"/>
    <col min="8452" max="8452" width="47" style="128" customWidth="1"/>
    <col min="8453" max="8453" width="15.33203125" style="128" customWidth="1"/>
    <col min="8454" max="8454" width="8.6640625" style="128" customWidth="1"/>
    <col min="8455" max="8455" width="15.33203125" style="128" customWidth="1"/>
    <col min="8456" max="8456" width="8.6640625" style="128" customWidth="1"/>
    <col min="8457" max="8457" width="15.33203125" style="128" customWidth="1"/>
    <col min="8458" max="8458" width="8.6640625" style="128" customWidth="1"/>
    <col min="8459" max="8459" width="15.33203125" style="128" customWidth="1"/>
    <col min="8460" max="8460" width="8.6640625" style="128" customWidth="1"/>
    <col min="8461" max="8461" width="15.33203125" style="128" customWidth="1"/>
    <col min="8462" max="8462" width="8.6640625" style="128" customWidth="1"/>
    <col min="8463" max="8464" width="11.44140625" style="128"/>
    <col min="8465" max="8465" width="10.88671875" style="128" customWidth="1"/>
    <col min="8466" max="8466" width="11.88671875" style="128" customWidth="1"/>
    <col min="8467" max="8467" width="4.6640625" style="128" customWidth="1"/>
    <col min="8468" max="8469" width="5.44140625" style="128" customWidth="1"/>
    <col min="8470" max="8471" width="7.109375" style="128" customWidth="1"/>
    <col min="8472" max="8472" width="4.44140625" style="128" customWidth="1"/>
    <col min="8473" max="8473" width="4.88671875" style="128" customWidth="1"/>
    <col min="8474" max="8475" width="6" style="128" customWidth="1"/>
    <col min="8476" max="8476" width="11.44140625" style="128"/>
    <col min="8477" max="8477" width="0" style="128" hidden="1" customWidth="1"/>
    <col min="8478" max="8478" width="11.44140625" style="128"/>
    <col min="8479" max="8479" width="0" style="128" hidden="1" customWidth="1"/>
    <col min="8480" max="8480" width="11.44140625" style="128"/>
    <col min="8481" max="8481" width="0" style="128" hidden="1" customWidth="1"/>
    <col min="8482" max="8482" width="11.44140625" style="128"/>
    <col min="8483" max="8483" width="0" style="128" hidden="1" customWidth="1"/>
    <col min="8484" max="8484" width="11.44140625" style="128"/>
    <col min="8485" max="8485" width="0" style="128" hidden="1" customWidth="1"/>
    <col min="8486" max="8487" width="11.44140625" style="128"/>
    <col min="8488" max="8488" width="0" style="128" hidden="1" customWidth="1"/>
    <col min="8489" max="8489" width="11.44140625" style="128"/>
    <col min="8490" max="8490" width="0" style="128" hidden="1" customWidth="1"/>
    <col min="8491" max="8491" width="11.44140625" style="128"/>
    <col min="8492" max="8492" width="0" style="128" hidden="1" customWidth="1"/>
    <col min="8493" max="8493" width="11.44140625" style="128"/>
    <col min="8494" max="8494" width="0" style="128" hidden="1" customWidth="1"/>
    <col min="8495" max="8495" width="11.44140625" style="128"/>
    <col min="8496" max="8496" width="0" style="128" hidden="1" customWidth="1"/>
    <col min="8497" max="8704" width="11.44140625" style="128"/>
    <col min="8705" max="8705" width="3.33203125" style="128" customWidth="1"/>
    <col min="8706" max="8706" width="2" style="128" customWidth="1"/>
    <col min="8707" max="8707" width="5.44140625" style="128" customWidth="1"/>
    <col min="8708" max="8708" width="47" style="128" customWidth="1"/>
    <col min="8709" max="8709" width="15.33203125" style="128" customWidth="1"/>
    <col min="8710" max="8710" width="8.6640625" style="128" customWidth="1"/>
    <col min="8711" max="8711" width="15.33203125" style="128" customWidth="1"/>
    <col min="8712" max="8712" width="8.6640625" style="128" customWidth="1"/>
    <col min="8713" max="8713" width="15.33203125" style="128" customWidth="1"/>
    <col min="8714" max="8714" width="8.6640625" style="128" customWidth="1"/>
    <col min="8715" max="8715" width="15.33203125" style="128" customWidth="1"/>
    <col min="8716" max="8716" width="8.6640625" style="128" customWidth="1"/>
    <col min="8717" max="8717" width="15.33203125" style="128" customWidth="1"/>
    <col min="8718" max="8718" width="8.6640625" style="128" customWidth="1"/>
    <col min="8719" max="8720" width="11.44140625" style="128"/>
    <col min="8721" max="8721" width="10.88671875" style="128" customWidth="1"/>
    <col min="8722" max="8722" width="11.88671875" style="128" customWidth="1"/>
    <col min="8723" max="8723" width="4.6640625" style="128" customWidth="1"/>
    <col min="8724" max="8725" width="5.44140625" style="128" customWidth="1"/>
    <col min="8726" max="8727" width="7.109375" style="128" customWidth="1"/>
    <col min="8728" max="8728" width="4.44140625" style="128" customWidth="1"/>
    <col min="8729" max="8729" width="4.88671875" style="128" customWidth="1"/>
    <col min="8730" max="8731" width="6" style="128" customWidth="1"/>
    <col min="8732" max="8732" width="11.44140625" style="128"/>
    <col min="8733" max="8733" width="0" style="128" hidden="1" customWidth="1"/>
    <col min="8734" max="8734" width="11.44140625" style="128"/>
    <col min="8735" max="8735" width="0" style="128" hidden="1" customWidth="1"/>
    <col min="8736" max="8736" width="11.44140625" style="128"/>
    <col min="8737" max="8737" width="0" style="128" hidden="1" customWidth="1"/>
    <col min="8738" max="8738" width="11.44140625" style="128"/>
    <col min="8739" max="8739" width="0" style="128" hidden="1" customWidth="1"/>
    <col min="8740" max="8740" width="11.44140625" style="128"/>
    <col min="8741" max="8741" width="0" style="128" hidden="1" customWidth="1"/>
    <col min="8742" max="8743" width="11.44140625" style="128"/>
    <col min="8744" max="8744" width="0" style="128" hidden="1" customWidth="1"/>
    <col min="8745" max="8745" width="11.44140625" style="128"/>
    <col min="8746" max="8746" width="0" style="128" hidden="1" customWidth="1"/>
    <col min="8747" max="8747" width="11.44140625" style="128"/>
    <col min="8748" max="8748" width="0" style="128" hidden="1" customWidth="1"/>
    <col min="8749" max="8749" width="11.44140625" style="128"/>
    <col min="8750" max="8750" width="0" style="128" hidden="1" customWidth="1"/>
    <col min="8751" max="8751" width="11.44140625" style="128"/>
    <col min="8752" max="8752" width="0" style="128" hidden="1" customWidth="1"/>
    <col min="8753" max="8960" width="11.44140625" style="128"/>
    <col min="8961" max="8961" width="3.33203125" style="128" customWidth="1"/>
    <col min="8962" max="8962" width="2" style="128" customWidth="1"/>
    <col min="8963" max="8963" width="5.44140625" style="128" customWidth="1"/>
    <col min="8964" max="8964" width="47" style="128" customWidth="1"/>
    <col min="8965" max="8965" width="15.33203125" style="128" customWidth="1"/>
    <col min="8966" max="8966" width="8.6640625" style="128" customWidth="1"/>
    <col min="8967" max="8967" width="15.33203125" style="128" customWidth="1"/>
    <col min="8968" max="8968" width="8.6640625" style="128" customWidth="1"/>
    <col min="8969" max="8969" width="15.33203125" style="128" customWidth="1"/>
    <col min="8970" max="8970" width="8.6640625" style="128" customWidth="1"/>
    <col min="8971" max="8971" width="15.33203125" style="128" customWidth="1"/>
    <col min="8972" max="8972" width="8.6640625" style="128" customWidth="1"/>
    <col min="8973" max="8973" width="15.33203125" style="128" customWidth="1"/>
    <col min="8974" max="8974" width="8.6640625" style="128" customWidth="1"/>
    <col min="8975" max="8976" width="11.44140625" style="128"/>
    <col min="8977" max="8977" width="10.88671875" style="128" customWidth="1"/>
    <col min="8978" max="8978" width="11.88671875" style="128" customWidth="1"/>
    <col min="8979" max="8979" width="4.6640625" style="128" customWidth="1"/>
    <col min="8980" max="8981" width="5.44140625" style="128" customWidth="1"/>
    <col min="8982" max="8983" width="7.109375" style="128" customWidth="1"/>
    <col min="8984" max="8984" width="4.44140625" style="128" customWidth="1"/>
    <col min="8985" max="8985" width="4.88671875" style="128" customWidth="1"/>
    <col min="8986" max="8987" width="6" style="128" customWidth="1"/>
    <col min="8988" max="8988" width="11.44140625" style="128"/>
    <col min="8989" max="8989" width="0" style="128" hidden="1" customWidth="1"/>
    <col min="8990" max="8990" width="11.44140625" style="128"/>
    <col min="8991" max="8991" width="0" style="128" hidden="1" customWidth="1"/>
    <col min="8992" max="8992" width="11.44140625" style="128"/>
    <col min="8993" max="8993" width="0" style="128" hidden="1" customWidth="1"/>
    <col min="8994" max="8994" width="11.44140625" style="128"/>
    <col min="8995" max="8995" width="0" style="128" hidden="1" customWidth="1"/>
    <col min="8996" max="8996" width="11.44140625" style="128"/>
    <col min="8997" max="8997" width="0" style="128" hidden="1" customWidth="1"/>
    <col min="8998" max="8999" width="11.44140625" style="128"/>
    <col min="9000" max="9000" width="0" style="128" hidden="1" customWidth="1"/>
    <col min="9001" max="9001" width="11.44140625" style="128"/>
    <col min="9002" max="9002" width="0" style="128" hidden="1" customWidth="1"/>
    <col min="9003" max="9003" width="11.44140625" style="128"/>
    <col min="9004" max="9004" width="0" style="128" hidden="1" customWidth="1"/>
    <col min="9005" max="9005" width="11.44140625" style="128"/>
    <col min="9006" max="9006" width="0" style="128" hidden="1" customWidth="1"/>
    <col min="9007" max="9007" width="11.44140625" style="128"/>
    <col min="9008" max="9008" width="0" style="128" hidden="1" customWidth="1"/>
    <col min="9009" max="9216" width="11.44140625" style="128"/>
    <col min="9217" max="9217" width="3.33203125" style="128" customWidth="1"/>
    <col min="9218" max="9218" width="2" style="128" customWidth="1"/>
    <col min="9219" max="9219" width="5.44140625" style="128" customWidth="1"/>
    <col min="9220" max="9220" width="47" style="128" customWidth="1"/>
    <col min="9221" max="9221" width="15.33203125" style="128" customWidth="1"/>
    <col min="9222" max="9222" width="8.6640625" style="128" customWidth="1"/>
    <col min="9223" max="9223" width="15.33203125" style="128" customWidth="1"/>
    <col min="9224" max="9224" width="8.6640625" style="128" customWidth="1"/>
    <col min="9225" max="9225" width="15.33203125" style="128" customWidth="1"/>
    <col min="9226" max="9226" width="8.6640625" style="128" customWidth="1"/>
    <col min="9227" max="9227" width="15.33203125" style="128" customWidth="1"/>
    <col min="9228" max="9228" width="8.6640625" style="128" customWidth="1"/>
    <col min="9229" max="9229" width="15.33203125" style="128" customWidth="1"/>
    <col min="9230" max="9230" width="8.6640625" style="128" customWidth="1"/>
    <col min="9231" max="9232" width="11.44140625" style="128"/>
    <col min="9233" max="9233" width="10.88671875" style="128" customWidth="1"/>
    <col min="9234" max="9234" width="11.88671875" style="128" customWidth="1"/>
    <col min="9235" max="9235" width="4.6640625" style="128" customWidth="1"/>
    <col min="9236" max="9237" width="5.44140625" style="128" customWidth="1"/>
    <col min="9238" max="9239" width="7.109375" style="128" customWidth="1"/>
    <col min="9240" max="9240" width="4.44140625" style="128" customWidth="1"/>
    <col min="9241" max="9241" width="4.88671875" style="128" customWidth="1"/>
    <col min="9242" max="9243" width="6" style="128" customWidth="1"/>
    <col min="9244" max="9244" width="11.44140625" style="128"/>
    <col min="9245" max="9245" width="0" style="128" hidden="1" customWidth="1"/>
    <col min="9246" max="9246" width="11.44140625" style="128"/>
    <col min="9247" max="9247" width="0" style="128" hidden="1" customWidth="1"/>
    <col min="9248" max="9248" width="11.44140625" style="128"/>
    <col min="9249" max="9249" width="0" style="128" hidden="1" customWidth="1"/>
    <col min="9250" max="9250" width="11.44140625" style="128"/>
    <col min="9251" max="9251" width="0" style="128" hidden="1" customWidth="1"/>
    <col min="9252" max="9252" width="11.44140625" style="128"/>
    <col min="9253" max="9253" width="0" style="128" hidden="1" customWidth="1"/>
    <col min="9254" max="9255" width="11.44140625" style="128"/>
    <col min="9256" max="9256" width="0" style="128" hidden="1" customWidth="1"/>
    <col min="9257" max="9257" width="11.44140625" style="128"/>
    <col min="9258" max="9258" width="0" style="128" hidden="1" customWidth="1"/>
    <col min="9259" max="9259" width="11.44140625" style="128"/>
    <col min="9260" max="9260" width="0" style="128" hidden="1" customWidth="1"/>
    <col min="9261" max="9261" width="11.44140625" style="128"/>
    <col min="9262" max="9262" width="0" style="128" hidden="1" customWidth="1"/>
    <col min="9263" max="9263" width="11.44140625" style="128"/>
    <col min="9264" max="9264" width="0" style="128" hidden="1" customWidth="1"/>
    <col min="9265" max="9472" width="11.44140625" style="128"/>
    <col min="9473" max="9473" width="3.33203125" style="128" customWidth="1"/>
    <col min="9474" max="9474" width="2" style="128" customWidth="1"/>
    <col min="9475" max="9475" width="5.44140625" style="128" customWidth="1"/>
    <col min="9476" max="9476" width="47" style="128" customWidth="1"/>
    <col min="9477" max="9477" width="15.33203125" style="128" customWidth="1"/>
    <col min="9478" max="9478" width="8.6640625" style="128" customWidth="1"/>
    <col min="9479" max="9479" width="15.33203125" style="128" customWidth="1"/>
    <col min="9480" max="9480" width="8.6640625" style="128" customWidth="1"/>
    <col min="9481" max="9481" width="15.33203125" style="128" customWidth="1"/>
    <col min="9482" max="9482" width="8.6640625" style="128" customWidth="1"/>
    <col min="9483" max="9483" width="15.33203125" style="128" customWidth="1"/>
    <col min="9484" max="9484" width="8.6640625" style="128" customWidth="1"/>
    <col min="9485" max="9485" width="15.33203125" style="128" customWidth="1"/>
    <col min="9486" max="9486" width="8.6640625" style="128" customWidth="1"/>
    <col min="9487" max="9488" width="11.44140625" style="128"/>
    <col min="9489" max="9489" width="10.88671875" style="128" customWidth="1"/>
    <col min="9490" max="9490" width="11.88671875" style="128" customWidth="1"/>
    <col min="9491" max="9491" width="4.6640625" style="128" customWidth="1"/>
    <col min="9492" max="9493" width="5.44140625" style="128" customWidth="1"/>
    <col min="9494" max="9495" width="7.109375" style="128" customWidth="1"/>
    <col min="9496" max="9496" width="4.44140625" style="128" customWidth="1"/>
    <col min="9497" max="9497" width="4.88671875" style="128" customWidth="1"/>
    <col min="9498" max="9499" width="6" style="128" customWidth="1"/>
    <col min="9500" max="9500" width="11.44140625" style="128"/>
    <col min="9501" max="9501" width="0" style="128" hidden="1" customWidth="1"/>
    <col min="9502" max="9502" width="11.44140625" style="128"/>
    <col min="9503" max="9503" width="0" style="128" hidden="1" customWidth="1"/>
    <col min="9504" max="9504" width="11.44140625" style="128"/>
    <col min="9505" max="9505" width="0" style="128" hidden="1" customWidth="1"/>
    <col min="9506" max="9506" width="11.44140625" style="128"/>
    <col min="9507" max="9507" width="0" style="128" hidden="1" customWidth="1"/>
    <col min="9508" max="9508" width="11.44140625" style="128"/>
    <col min="9509" max="9509" width="0" style="128" hidden="1" customWidth="1"/>
    <col min="9510" max="9511" width="11.44140625" style="128"/>
    <col min="9512" max="9512" width="0" style="128" hidden="1" customWidth="1"/>
    <col min="9513" max="9513" width="11.44140625" style="128"/>
    <col min="9514" max="9514" width="0" style="128" hidden="1" customWidth="1"/>
    <col min="9515" max="9515" width="11.44140625" style="128"/>
    <col min="9516" max="9516" width="0" style="128" hidden="1" customWidth="1"/>
    <col min="9517" max="9517" width="11.44140625" style="128"/>
    <col min="9518" max="9518" width="0" style="128" hidden="1" customWidth="1"/>
    <col min="9519" max="9519" width="11.44140625" style="128"/>
    <col min="9520" max="9520" width="0" style="128" hidden="1" customWidth="1"/>
    <col min="9521" max="9728" width="11.44140625" style="128"/>
    <col min="9729" max="9729" width="3.33203125" style="128" customWidth="1"/>
    <col min="9730" max="9730" width="2" style="128" customWidth="1"/>
    <col min="9731" max="9731" width="5.44140625" style="128" customWidth="1"/>
    <col min="9732" max="9732" width="47" style="128" customWidth="1"/>
    <col min="9733" max="9733" width="15.33203125" style="128" customWidth="1"/>
    <col min="9734" max="9734" width="8.6640625" style="128" customWidth="1"/>
    <col min="9735" max="9735" width="15.33203125" style="128" customWidth="1"/>
    <col min="9736" max="9736" width="8.6640625" style="128" customWidth="1"/>
    <col min="9737" max="9737" width="15.33203125" style="128" customWidth="1"/>
    <col min="9738" max="9738" width="8.6640625" style="128" customWidth="1"/>
    <col min="9739" max="9739" width="15.33203125" style="128" customWidth="1"/>
    <col min="9740" max="9740" width="8.6640625" style="128" customWidth="1"/>
    <col min="9741" max="9741" width="15.33203125" style="128" customWidth="1"/>
    <col min="9742" max="9742" width="8.6640625" style="128" customWidth="1"/>
    <col min="9743" max="9744" width="11.44140625" style="128"/>
    <col min="9745" max="9745" width="10.88671875" style="128" customWidth="1"/>
    <col min="9746" max="9746" width="11.88671875" style="128" customWidth="1"/>
    <col min="9747" max="9747" width="4.6640625" style="128" customWidth="1"/>
    <col min="9748" max="9749" width="5.44140625" style="128" customWidth="1"/>
    <col min="9750" max="9751" width="7.109375" style="128" customWidth="1"/>
    <col min="9752" max="9752" width="4.44140625" style="128" customWidth="1"/>
    <col min="9753" max="9753" width="4.88671875" style="128" customWidth="1"/>
    <col min="9754" max="9755" width="6" style="128" customWidth="1"/>
    <col min="9756" max="9756" width="11.44140625" style="128"/>
    <col min="9757" max="9757" width="0" style="128" hidden="1" customWidth="1"/>
    <col min="9758" max="9758" width="11.44140625" style="128"/>
    <col min="9759" max="9759" width="0" style="128" hidden="1" customWidth="1"/>
    <col min="9760" max="9760" width="11.44140625" style="128"/>
    <col min="9761" max="9761" width="0" style="128" hidden="1" customWidth="1"/>
    <col min="9762" max="9762" width="11.44140625" style="128"/>
    <col min="9763" max="9763" width="0" style="128" hidden="1" customWidth="1"/>
    <col min="9764" max="9764" width="11.44140625" style="128"/>
    <col min="9765" max="9765" width="0" style="128" hidden="1" customWidth="1"/>
    <col min="9766" max="9767" width="11.44140625" style="128"/>
    <col min="9768" max="9768" width="0" style="128" hidden="1" customWidth="1"/>
    <col min="9769" max="9769" width="11.44140625" style="128"/>
    <col min="9770" max="9770" width="0" style="128" hidden="1" customWidth="1"/>
    <col min="9771" max="9771" width="11.44140625" style="128"/>
    <col min="9772" max="9772" width="0" style="128" hidden="1" customWidth="1"/>
    <col min="9773" max="9773" width="11.44140625" style="128"/>
    <col min="9774" max="9774" width="0" style="128" hidden="1" customWidth="1"/>
    <col min="9775" max="9775" width="11.44140625" style="128"/>
    <col min="9776" max="9776" width="0" style="128" hidden="1" customWidth="1"/>
    <col min="9777" max="9984" width="11.44140625" style="128"/>
    <col min="9985" max="9985" width="3.33203125" style="128" customWidth="1"/>
    <col min="9986" max="9986" width="2" style="128" customWidth="1"/>
    <col min="9987" max="9987" width="5.44140625" style="128" customWidth="1"/>
    <col min="9988" max="9988" width="47" style="128" customWidth="1"/>
    <col min="9989" max="9989" width="15.33203125" style="128" customWidth="1"/>
    <col min="9990" max="9990" width="8.6640625" style="128" customWidth="1"/>
    <col min="9991" max="9991" width="15.33203125" style="128" customWidth="1"/>
    <col min="9992" max="9992" width="8.6640625" style="128" customWidth="1"/>
    <col min="9993" max="9993" width="15.33203125" style="128" customWidth="1"/>
    <col min="9994" max="9994" width="8.6640625" style="128" customWidth="1"/>
    <col min="9995" max="9995" width="15.33203125" style="128" customWidth="1"/>
    <col min="9996" max="9996" width="8.6640625" style="128" customWidth="1"/>
    <col min="9997" max="9997" width="15.33203125" style="128" customWidth="1"/>
    <col min="9998" max="9998" width="8.6640625" style="128" customWidth="1"/>
    <col min="9999" max="10000" width="11.44140625" style="128"/>
    <col min="10001" max="10001" width="10.88671875" style="128" customWidth="1"/>
    <col min="10002" max="10002" width="11.88671875" style="128" customWidth="1"/>
    <col min="10003" max="10003" width="4.6640625" style="128" customWidth="1"/>
    <col min="10004" max="10005" width="5.44140625" style="128" customWidth="1"/>
    <col min="10006" max="10007" width="7.109375" style="128" customWidth="1"/>
    <col min="10008" max="10008" width="4.44140625" style="128" customWidth="1"/>
    <col min="10009" max="10009" width="4.88671875" style="128" customWidth="1"/>
    <col min="10010" max="10011" width="6" style="128" customWidth="1"/>
    <col min="10012" max="10012" width="11.44140625" style="128"/>
    <col min="10013" max="10013" width="0" style="128" hidden="1" customWidth="1"/>
    <col min="10014" max="10014" width="11.44140625" style="128"/>
    <col min="10015" max="10015" width="0" style="128" hidden="1" customWidth="1"/>
    <col min="10016" max="10016" width="11.44140625" style="128"/>
    <col min="10017" max="10017" width="0" style="128" hidden="1" customWidth="1"/>
    <col min="10018" max="10018" width="11.44140625" style="128"/>
    <col min="10019" max="10019" width="0" style="128" hidden="1" customWidth="1"/>
    <col min="10020" max="10020" width="11.44140625" style="128"/>
    <col min="10021" max="10021" width="0" style="128" hidden="1" customWidth="1"/>
    <col min="10022" max="10023" width="11.44140625" style="128"/>
    <col min="10024" max="10024" width="0" style="128" hidden="1" customWidth="1"/>
    <col min="10025" max="10025" width="11.44140625" style="128"/>
    <col min="10026" max="10026" width="0" style="128" hidden="1" customWidth="1"/>
    <col min="10027" max="10027" width="11.44140625" style="128"/>
    <col min="10028" max="10028" width="0" style="128" hidden="1" customWidth="1"/>
    <col min="10029" max="10029" width="11.44140625" style="128"/>
    <col min="10030" max="10030" width="0" style="128" hidden="1" customWidth="1"/>
    <col min="10031" max="10031" width="11.44140625" style="128"/>
    <col min="10032" max="10032" width="0" style="128" hidden="1" customWidth="1"/>
    <col min="10033" max="10240" width="11.44140625" style="128"/>
    <col min="10241" max="10241" width="3.33203125" style="128" customWidth="1"/>
    <col min="10242" max="10242" width="2" style="128" customWidth="1"/>
    <col min="10243" max="10243" width="5.44140625" style="128" customWidth="1"/>
    <col min="10244" max="10244" width="47" style="128" customWidth="1"/>
    <col min="10245" max="10245" width="15.33203125" style="128" customWidth="1"/>
    <col min="10246" max="10246" width="8.6640625" style="128" customWidth="1"/>
    <col min="10247" max="10247" width="15.33203125" style="128" customWidth="1"/>
    <col min="10248" max="10248" width="8.6640625" style="128" customWidth="1"/>
    <col min="10249" max="10249" width="15.33203125" style="128" customWidth="1"/>
    <col min="10250" max="10250" width="8.6640625" style="128" customWidth="1"/>
    <col min="10251" max="10251" width="15.33203125" style="128" customWidth="1"/>
    <col min="10252" max="10252" width="8.6640625" style="128" customWidth="1"/>
    <col min="10253" max="10253" width="15.33203125" style="128" customWidth="1"/>
    <col min="10254" max="10254" width="8.6640625" style="128" customWidth="1"/>
    <col min="10255" max="10256" width="11.44140625" style="128"/>
    <col min="10257" max="10257" width="10.88671875" style="128" customWidth="1"/>
    <col min="10258" max="10258" width="11.88671875" style="128" customWidth="1"/>
    <col min="10259" max="10259" width="4.6640625" style="128" customWidth="1"/>
    <col min="10260" max="10261" width="5.44140625" style="128" customWidth="1"/>
    <col min="10262" max="10263" width="7.109375" style="128" customWidth="1"/>
    <col min="10264" max="10264" width="4.44140625" style="128" customWidth="1"/>
    <col min="10265" max="10265" width="4.88671875" style="128" customWidth="1"/>
    <col min="10266" max="10267" width="6" style="128" customWidth="1"/>
    <col min="10268" max="10268" width="11.44140625" style="128"/>
    <col min="10269" max="10269" width="0" style="128" hidden="1" customWidth="1"/>
    <col min="10270" max="10270" width="11.44140625" style="128"/>
    <col min="10271" max="10271" width="0" style="128" hidden="1" customWidth="1"/>
    <col min="10272" max="10272" width="11.44140625" style="128"/>
    <col min="10273" max="10273" width="0" style="128" hidden="1" customWidth="1"/>
    <col min="10274" max="10274" width="11.44140625" style="128"/>
    <col min="10275" max="10275" width="0" style="128" hidden="1" customWidth="1"/>
    <col min="10276" max="10276" width="11.44140625" style="128"/>
    <col min="10277" max="10277" width="0" style="128" hidden="1" customWidth="1"/>
    <col min="10278" max="10279" width="11.44140625" style="128"/>
    <col min="10280" max="10280" width="0" style="128" hidden="1" customWidth="1"/>
    <col min="10281" max="10281" width="11.44140625" style="128"/>
    <col min="10282" max="10282" width="0" style="128" hidden="1" customWidth="1"/>
    <col min="10283" max="10283" width="11.44140625" style="128"/>
    <col min="10284" max="10284" width="0" style="128" hidden="1" customWidth="1"/>
    <col min="10285" max="10285" width="11.44140625" style="128"/>
    <col min="10286" max="10286" width="0" style="128" hidden="1" customWidth="1"/>
    <col min="10287" max="10287" width="11.44140625" style="128"/>
    <col min="10288" max="10288" width="0" style="128" hidden="1" customWidth="1"/>
    <col min="10289" max="10496" width="11.44140625" style="128"/>
    <col min="10497" max="10497" width="3.33203125" style="128" customWidth="1"/>
    <col min="10498" max="10498" width="2" style="128" customWidth="1"/>
    <col min="10499" max="10499" width="5.44140625" style="128" customWidth="1"/>
    <col min="10500" max="10500" width="47" style="128" customWidth="1"/>
    <col min="10501" max="10501" width="15.33203125" style="128" customWidth="1"/>
    <col min="10502" max="10502" width="8.6640625" style="128" customWidth="1"/>
    <col min="10503" max="10503" width="15.33203125" style="128" customWidth="1"/>
    <col min="10504" max="10504" width="8.6640625" style="128" customWidth="1"/>
    <col min="10505" max="10505" width="15.33203125" style="128" customWidth="1"/>
    <col min="10506" max="10506" width="8.6640625" style="128" customWidth="1"/>
    <col min="10507" max="10507" width="15.33203125" style="128" customWidth="1"/>
    <col min="10508" max="10508" width="8.6640625" style="128" customWidth="1"/>
    <col min="10509" max="10509" width="15.33203125" style="128" customWidth="1"/>
    <col min="10510" max="10510" width="8.6640625" style="128" customWidth="1"/>
    <col min="10511" max="10512" width="11.44140625" style="128"/>
    <col min="10513" max="10513" width="10.88671875" style="128" customWidth="1"/>
    <col min="10514" max="10514" width="11.88671875" style="128" customWidth="1"/>
    <col min="10515" max="10515" width="4.6640625" style="128" customWidth="1"/>
    <col min="10516" max="10517" width="5.44140625" style="128" customWidth="1"/>
    <col min="10518" max="10519" width="7.109375" style="128" customWidth="1"/>
    <col min="10520" max="10520" width="4.44140625" style="128" customWidth="1"/>
    <col min="10521" max="10521" width="4.88671875" style="128" customWidth="1"/>
    <col min="10522" max="10523" width="6" style="128" customWidth="1"/>
    <col min="10524" max="10524" width="11.44140625" style="128"/>
    <col min="10525" max="10525" width="0" style="128" hidden="1" customWidth="1"/>
    <col min="10526" max="10526" width="11.44140625" style="128"/>
    <col min="10527" max="10527" width="0" style="128" hidden="1" customWidth="1"/>
    <col min="10528" max="10528" width="11.44140625" style="128"/>
    <col min="10529" max="10529" width="0" style="128" hidden="1" customWidth="1"/>
    <col min="10530" max="10530" width="11.44140625" style="128"/>
    <col min="10531" max="10531" width="0" style="128" hidden="1" customWidth="1"/>
    <col min="10532" max="10532" width="11.44140625" style="128"/>
    <col min="10533" max="10533" width="0" style="128" hidden="1" customWidth="1"/>
    <col min="10534" max="10535" width="11.44140625" style="128"/>
    <col min="10536" max="10536" width="0" style="128" hidden="1" customWidth="1"/>
    <col min="10537" max="10537" width="11.44140625" style="128"/>
    <col min="10538" max="10538" width="0" style="128" hidden="1" customWidth="1"/>
    <col min="10539" max="10539" width="11.44140625" style="128"/>
    <col min="10540" max="10540" width="0" style="128" hidden="1" customWidth="1"/>
    <col min="10541" max="10541" width="11.44140625" style="128"/>
    <col min="10542" max="10542" width="0" style="128" hidden="1" customWidth="1"/>
    <col min="10543" max="10543" width="11.44140625" style="128"/>
    <col min="10544" max="10544" width="0" style="128" hidden="1" customWidth="1"/>
    <col min="10545" max="10752" width="11.44140625" style="128"/>
    <col min="10753" max="10753" width="3.33203125" style="128" customWidth="1"/>
    <col min="10754" max="10754" width="2" style="128" customWidth="1"/>
    <col min="10755" max="10755" width="5.44140625" style="128" customWidth="1"/>
    <col min="10756" max="10756" width="47" style="128" customWidth="1"/>
    <col min="10757" max="10757" width="15.33203125" style="128" customWidth="1"/>
    <col min="10758" max="10758" width="8.6640625" style="128" customWidth="1"/>
    <col min="10759" max="10759" width="15.33203125" style="128" customWidth="1"/>
    <col min="10760" max="10760" width="8.6640625" style="128" customWidth="1"/>
    <col min="10761" max="10761" width="15.33203125" style="128" customWidth="1"/>
    <col min="10762" max="10762" width="8.6640625" style="128" customWidth="1"/>
    <col min="10763" max="10763" width="15.33203125" style="128" customWidth="1"/>
    <col min="10764" max="10764" width="8.6640625" style="128" customWidth="1"/>
    <col min="10765" max="10765" width="15.33203125" style="128" customWidth="1"/>
    <col min="10766" max="10766" width="8.6640625" style="128" customWidth="1"/>
    <col min="10767" max="10768" width="11.44140625" style="128"/>
    <col min="10769" max="10769" width="10.88671875" style="128" customWidth="1"/>
    <col min="10770" max="10770" width="11.88671875" style="128" customWidth="1"/>
    <col min="10771" max="10771" width="4.6640625" style="128" customWidth="1"/>
    <col min="10772" max="10773" width="5.44140625" style="128" customWidth="1"/>
    <col min="10774" max="10775" width="7.109375" style="128" customWidth="1"/>
    <col min="10776" max="10776" width="4.44140625" style="128" customWidth="1"/>
    <col min="10777" max="10777" width="4.88671875" style="128" customWidth="1"/>
    <col min="10778" max="10779" width="6" style="128" customWidth="1"/>
    <col min="10780" max="10780" width="11.44140625" style="128"/>
    <col min="10781" max="10781" width="0" style="128" hidden="1" customWidth="1"/>
    <col min="10782" max="10782" width="11.44140625" style="128"/>
    <col min="10783" max="10783" width="0" style="128" hidden="1" customWidth="1"/>
    <col min="10784" max="10784" width="11.44140625" style="128"/>
    <col min="10785" max="10785" width="0" style="128" hidden="1" customWidth="1"/>
    <col min="10786" max="10786" width="11.44140625" style="128"/>
    <col min="10787" max="10787" width="0" style="128" hidden="1" customWidth="1"/>
    <col min="10788" max="10788" width="11.44140625" style="128"/>
    <col min="10789" max="10789" width="0" style="128" hidden="1" customWidth="1"/>
    <col min="10790" max="10791" width="11.44140625" style="128"/>
    <col min="10792" max="10792" width="0" style="128" hidden="1" customWidth="1"/>
    <col min="10793" max="10793" width="11.44140625" style="128"/>
    <col min="10794" max="10794" width="0" style="128" hidden="1" customWidth="1"/>
    <col min="10795" max="10795" width="11.44140625" style="128"/>
    <col min="10796" max="10796" width="0" style="128" hidden="1" customWidth="1"/>
    <col min="10797" max="10797" width="11.44140625" style="128"/>
    <col min="10798" max="10798" width="0" style="128" hidden="1" customWidth="1"/>
    <col min="10799" max="10799" width="11.44140625" style="128"/>
    <col min="10800" max="10800" width="0" style="128" hidden="1" customWidth="1"/>
    <col min="10801" max="11008" width="11.44140625" style="128"/>
    <col min="11009" max="11009" width="3.33203125" style="128" customWidth="1"/>
    <col min="11010" max="11010" width="2" style="128" customWidth="1"/>
    <col min="11011" max="11011" width="5.44140625" style="128" customWidth="1"/>
    <col min="11012" max="11012" width="47" style="128" customWidth="1"/>
    <col min="11013" max="11013" width="15.33203125" style="128" customWidth="1"/>
    <col min="11014" max="11014" width="8.6640625" style="128" customWidth="1"/>
    <col min="11015" max="11015" width="15.33203125" style="128" customWidth="1"/>
    <col min="11016" max="11016" width="8.6640625" style="128" customWidth="1"/>
    <col min="11017" max="11017" width="15.33203125" style="128" customWidth="1"/>
    <col min="11018" max="11018" width="8.6640625" style="128" customWidth="1"/>
    <col min="11019" max="11019" width="15.33203125" style="128" customWidth="1"/>
    <col min="11020" max="11020" width="8.6640625" style="128" customWidth="1"/>
    <col min="11021" max="11021" width="15.33203125" style="128" customWidth="1"/>
    <col min="11022" max="11022" width="8.6640625" style="128" customWidth="1"/>
    <col min="11023" max="11024" width="11.44140625" style="128"/>
    <col min="11025" max="11025" width="10.88671875" style="128" customWidth="1"/>
    <col min="11026" max="11026" width="11.88671875" style="128" customWidth="1"/>
    <col min="11027" max="11027" width="4.6640625" style="128" customWidth="1"/>
    <col min="11028" max="11029" width="5.44140625" style="128" customWidth="1"/>
    <col min="11030" max="11031" width="7.109375" style="128" customWidth="1"/>
    <col min="11032" max="11032" width="4.44140625" style="128" customWidth="1"/>
    <col min="11033" max="11033" width="4.88671875" style="128" customWidth="1"/>
    <col min="11034" max="11035" width="6" style="128" customWidth="1"/>
    <col min="11036" max="11036" width="11.44140625" style="128"/>
    <col min="11037" max="11037" width="0" style="128" hidden="1" customWidth="1"/>
    <col min="11038" max="11038" width="11.44140625" style="128"/>
    <col min="11039" max="11039" width="0" style="128" hidden="1" customWidth="1"/>
    <col min="11040" max="11040" width="11.44140625" style="128"/>
    <col min="11041" max="11041" width="0" style="128" hidden="1" customWidth="1"/>
    <col min="11042" max="11042" width="11.44140625" style="128"/>
    <col min="11043" max="11043" width="0" style="128" hidden="1" customWidth="1"/>
    <col min="11044" max="11044" width="11.44140625" style="128"/>
    <col min="11045" max="11045" width="0" style="128" hidden="1" customWidth="1"/>
    <col min="11046" max="11047" width="11.44140625" style="128"/>
    <col min="11048" max="11048" width="0" style="128" hidden="1" customWidth="1"/>
    <col min="11049" max="11049" width="11.44140625" style="128"/>
    <col min="11050" max="11050" width="0" style="128" hidden="1" customWidth="1"/>
    <col min="11051" max="11051" width="11.44140625" style="128"/>
    <col min="11052" max="11052" width="0" style="128" hidden="1" customWidth="1"/>
    <col min="11053" max="11053" width="11.44140625" style="128"/>
    <col min="11054" max="11054" width="0" style="128" hidden="1" customWidth="1"/>
    <col min="11055" max="11055" width="11.44140625" style="128"/>
    <col min="11056" max="11056" width="0" style="128" hidden="1" customWidth="1"/>
    <col min="11057" max="11264" width="11.44140625" style="128"/>
    <col min="11265" max="11265" width="3.33203125" style="128" customWidth="1"/>
    <col min="11266" max="11266" width="2" style="128" customWidth="1"/>
    <col min="11267" max="11267" width="5.44140625" style="128" customWidth="1"/>
    <col min="11268" max="11268" width="47" style="128" customWidth="1"/>
    <col min="11269" max="11269" width="15.33203125" style="128" customWidth="1"/>
    <col min="11270" max="11270" width="8.6640625" style="128" customWidth="1"/>
    <col min="11271" max="11271" width="15.33203125" style="128" customWidth="1"/>
    <col min="11272" max="11272" width="8.6640625" style="128" customWidth="1"/>
    <col min="11273" max="11273" width="15.33203125" style="128" customWidth="1"/>
    <col min="11274" max="11274" width="8.6640625" style="128" customWidth="1"/>
    <col min="11275" max="11275" width="15.33203125" style="128" customWidth="1"/>
    <col min="11276" max="11276" width="8.6640625" style="128" customWidth="1"/>
    <col min="11277" max="11277" width="15.33203125" style="128" customWidth="1"/>
    <col min="11278" max="11278" width="8.6640625" style="128" customWidth="1"/>
    <col min="11279" max="11280" width="11.44140625" style="128"/>
    <col min="11281" max="11281" width="10.88671875" style="128" customWidth="1"/>
    <col min="11282" max="11282" width="11.88671875" style="128" customWidth="1"/>
    <col min="11283" max="11283" width="4.6640625" style="128" customWidth="1"/>
    <col min="11284" max="11285" width="5.44140625" style="128" customWidth="1"/>
    <col min="11286" max="11287" width="7.109375" style="128" customWidth="1"/>
    <col min="11288" max="11288" width="4.44140625" style="128" customWidth="1"/>
    <col min="11289" max="11289" width="4.88671875" style="128" customWidth="1"/>
    <col min="11290" max="11291" width="6" style="128" customWidth="1"/>
    <col min="11292" max="11292" width="11.44140625" style="128"/>
    <col min="11293" max="11293" width="0" style="128" hidden="1" customWidth="1"/>
    <col min="11294" max="11294" width="11.44140625" style="128"/>
    <col min="11295" max="11295" width="0" style="128" hidden="1" customWidth="1"/>
    <col min="11296" max="11296" width="11.44140625" style="128"/>
    <col min="11297" max="11297" width="0" style="128" hidden="1" customWidth="1"/>
    <col min="11298" max="11298" width="11.44140625" style="128"/>
    <col min="11299" max="11299" width="0" style="128" hidden="1" customWidth="1"/>
    <col min="11300" max="11300" width="11.44140625" style="128"/>
    <col min="11301" max="11301" width="0" style="128" hidden="1" customWidth="1"/>
    <col min="11302" max="11303" width="11.44140625" style="128"/>
    <col min="11304" max="11304" width="0" style="128" hidden="1" customWidth="1"/>
    <col min="11305" max="11305" width="11.44140625" style="128"/>
    <col min="11306" max="11306" width="0" style="128" hidden="1" customWidth="1"/>
    <col min="11307" max="11307" width="11.44140625" style="128"/>
    <col min="11308" max="11308" width="0" style="128" hidden="1" customWidth="1"/>
    <col min="11309" max="11309" width="11.44140625" style="128"/>
    <col min="11310" max="11310" width="0" style="128" hidden="1" customWidth="1"/>
    <col min="11311" max="11311" width="11.44140625" style="128"/>
    <col min="11312" max="11312" width="0" style="128" hidden="1" customWidth="1"/>
    <col min="11313" max="11520" width="11.44140625" style="128"/>
    <col min="11521" max="11521" width="3.33203125" style="128" customWidth="1"/>
    <col min="11522" max="11522" width="2" style="128" customWidth="1"/>
    <col min="11523" max="11523" width="5.44140625" style="128" customWidth="1"/>
    <col min="11524" max="11524" width="47" style="128" customWidth="1"/>
    <col min="11525" max="11525" width="15.33203125" style="128" customWidth="1"/>
    <col min="11526" max="11526" width="8.6640625" style="128" customWidth="1"/>
    <col min="11527" max="11527" width="15.33203125" style="128" customWidth="1"/>
    <col min="11528" max="11528" width="8.6640625" style="128" customWidth="1"/>
    <col min="11529" max="11529" width="15.33203125" style="128" customWidth="1"/>
    <col min="11530" max="11530" width="8.6640625" style="128" customWidth="1"/>
    <col min="11531" max="11531" width="15.33203125" style="128" customWidth="1"/>
    <col min="11532" max="11532" width="8.6640625" style="128" customWidth="1"/>
    <col min="11533" max="11533" width="15.33203125" style="128" customWidth="1"/>
    <col min="11534" max="11534" width="8.6640625" style="128" customWidth="1"/>
    <col min="11535" max="11536" width="11.44140625" style="128"/>
    <col min="11537" max="11537" width="10.88671875" style="128" customWidth="1"/>
    <col min="11538" max="11538" width="11.88671875" style="128" customWidth="1"/>
    <col min="11539" max="11539" width="4.6640625" style="128" customWidth="1"/>
    <col min="11540" max="11541" width="5.44140625" style="128" customWidth="1"/>
    <col min="11542" max="11543" width="7.109375" style="128" customWidth="1"/>
    <col min="11544" max="11544" width="4.44140625" style="128" customWidth="1"/>
    <col min="11545" max="11545" width="4.88671875" style="128" customWidth="1"/>
    <col min="11546" max="11547" width="6" style="128" customWidth="1"/>
    <col min="11548" max="11548" width="11.44140625" style="128"/>
    <col min="11549" max="11549" width="0" style="128" hidden="1" customWidth="1"/>
    <col min="11550" max="11550" width="11.44140625" style="128"/>
    <col min="11551" max="11551" width="0" style="128" hidden="1" customWidth="1"/>
    <col min="11552" max="11552" width="11.44140625" style="128"/>
    <col min="11553" max="11553" width="0" style="128" hidden="1" customWidth="1"/>
    <col min="11554" max="11554" width="11.44140625" style="128"/>
    <col min="11555" max="11555" width="0" style="128" hidden="1" customWidth="1"/>
    <col min="11556" max="11556" width="11.44140625" style="128"/>
    <col min="11557" max="11557" width="0" style="128" hidden="1" customWidth="1"/>
    <col min="11558" max="11559" width="11.44140625" style="128"/>
    <col min="11560" max="11560" width="0" style="128" hidden="1" customWidth="1"/>
    <col min="11561" max="11561" width="11.44140625" style="128"/>
    <col min="11562" max="11562" width="0" style="128" hidden="1" customWidth="1"/>
    <col min="11563" max="11563" width="11.44140625" style="128"/>
    <col min="11564" max="11564" width="0" style="128" hidden="1" customWidth="1"/>
    <col min="11565" max="11565" width="11.44140625" style="128"/>
    <col min="11566" max="11566" width="0" style="128" hidden="1" customWidth="1"/>
    <col min="11567" max="11567" width="11.44140625" style="128"/>
    <col min="11568" max="11568" width="0" style="128" hidden="1" customWidth="1"/>
    <col min="11569" max="11776" width="11.44140625" style="128"/>
    <col min="11777" max="11777" width="3.33203125" style="128" customWidth="1"/>
    <col min="11778" max="11778" width="2" style="128" customWidth="1"/>
    <col min="11779" max="11779" width="5.44140625" style="128" customWidth="1"/>
    <col min="11780" max="11780" width="47" style="128" customWidth="1"/>
    <col min="11781" max="11781" width="15.33203125" style="128" customWidth="1"/>
    <col min="11782" max="11782" width="8.6640625" style="128" customWidth="1"/>
    <col min="11783" max="11783" width="15.33203125" style="128" customWidth="1"/>
    <col min="11784" max="11784" width="8.6640625" style="128" customWidth="1"/>
    <col min="11785" max="11785" width="15.33203125" style="128" customWidth="1"/>
    <col min="11786" max="11786" width="8.6640625" style="128" customWidth="1"/>
    <col min="11787" max="11787" width="15.33203125" style="128" customWidth="1"/>
    <col min="11788" max="11788" width="8.6640625" style="128" customWidth="1"/>
    <col min="11789" max="11789" width="15.33203125" style="128" customWidth="1"/>
    <col min="11790" max="11790" width="8.6640625" style="128" customWidth="1"/>
    <col min="11791" max="11792" width="11.44140625" style="128"/>
    <col min="11793" max="11793" width="10.88671875" style="128" customWidth="1"/>
    <col min="11794" max="11794" width="11.88671875" style="128" customWidth="1"/>
    <col min="11795" max="11795" width="4.6640625" style="128" customWidth="1"/>
    <col min="11796" max="11797" width="5.44140625" style="128" customWidth="1"/>
    <col min="11798" max="11799" width="7.109375" style="128" customWidth="1"/>
    <col min="11800" max="11800" width="4.44140625" style="128" customWidth="1"/>
    <col min="11801" max="11801" width="4.88671875" style="128" customWidth="1"/>
    <col min="11802" max="11803" width="6" style="128" customWidth="1"/>
    <col min="11804" max="11804" width="11.44140625" style="128"/>
    <col min="11805" max="11805" width="0" style="128" hidden="1" customWidth="1"/>
    <col min="11806" max="11806" width="11.44140625" style="128"/>
    <col min="11807" max="11807" width="0" style="128" hidden="1" customWidth="1"/>
    <col min="11808" max="11808" width="11.44140625" style="128"/>
    <col min="11809" max="11809" width="0" style="128" hidden="1" customWidth="1"/>
    <col min="11810" max="11810" width="11.44140625" style="128"/>
    <col min="11811" max="11811" width="0" style="128" hidden="1" customWidth="1"/>
    <col min="11812" max="11812" width="11.44140625" style="128"/>
    <col min="11813" max="11813" width="0" style="128" hidden="1" customWidth="1"/>
    <col min="11814" max="11815" width="11.44140625" style="128"/>
    <col min="11816" max="11816" width="0" style="128" hidden="1" customWidth="1"/>
    <col min="11817" max="11817" width="11.44140625" style="128"/>
    <col min="11818" max="11818" width="0" style="128" hidden="1" customWidth="1"/>
    <col min="11819" max="11819" width="11.44140625" style="128"/>
    <col min="11820" max="11820" width="0" style="128" hidden="1" customWidth="1"/>
    <col min="11821" max="11821" width="11.44140625" style="128"/>
    <col min="11822" max="11822" width="0" style="128" hidden="1" customWidth="1"/>
    <col min="11823" max="11823" width="11.44140625" style="128"/>
    <col min="11824" max="11824" width="0" style="128" hidden="1" customWidth="1"/>
    <col min="11825" max="12032" width="11.44140625" style="128"/>
    <col min="12033" max="12033" width="3.33203125" style="128" customWidth="1"/>
    <col min="12034" max="12034" width="2" style="128" customWidth="1"/>
    <col min="12035" max="12035" width="5.44140625" style="128" customWidth="1"/>
    <col min="12036" max="12036" width="47" style="128" customWidth="1"/>
    <col min="12037" max="12037" width="15.33203125" style="128" customWidth="1"/>
    <col min="12038" max="12038" width="8.6640625" style="128" customWidth="1"/>
    <col min="12039" max="12039" width="15.33203125" style="128" customWidth="1"/>
    <col min="12040" max="12040" width="8.6640625" style="128" customWidth="1"/>
    <col min="12041" max="12041" width="15.33203125" style="128" customWidth="1"/>
    <col min="12042" max="12042" width="8.6640625" style="128" customWidth="1"/>
    <col min="12043" max="12043" width="15.33203125" style="128" customWidth="1"/>
    <col min="12044" max="12044" width="8.6640625" style="128" customWidth="1"/>
    <col min="12045" max="12045" width="15.33203125" style="128" customWidth="1"/>
    <col min="12046" max="12046" width="8.6640625" style="128" customWidth="1"/>
    <col min="12047" max="12048" width="11.44140625" style="128"/>
    <col min="12049" max="12049" width="10.88671875" style="128" customWidth="1"/>
    <col min="12050" max="12050" width="11.88671875" style="128" customWidth="1"/>
    <col min="12051" max="12051" width="4.6640625" style="128" customWidth="1"/>
    <col min="12052" max="12053" width="5.44140625" style="128" customWidth="1"/>
    <col min="12054" max="12055" width="7.109375" style="128" customWidth="1"/>
    <col min="12056" max="12056" width="4.44140625" style="128" customWidth="1"/>
    <col min="12057" max="12057" width="4.88671875" style="128" customWidth="1"/>
    <col min="12058" max="12059" width="6" style="128" customWidth="1"/>
    <col min="12060" max="12060" width="11.44140625" style="128"/>
    <col min="12061" max="12061" width="0" style="128" hidden="1" customWidth="1"/>
    <col min="12062" max="12062" width="11.44140625" style="128"/>
    <col min="12063" max="12063" width="0" style="128" hidden="1" customWidth="1"/>
    <col min="12064" max="12064" width="11.44140625" style="128"/>
    <col min="12065" max="12065" width="0" style="128" hidden="1" customWidth="1"/>
    <col min="12066" max="12066" width="11.44140625" style="128"/>
    <col min="12067" max="12067" width="0" style="128" hidden="1" customWidth="1"/>
    <col min="12068" max="12068" width="11.44140625" style="128"/>
    <col min="12069" max="12069" width="0" style="128" hidden="1" customWidth="1"/>
    <col min="12070" max="12071" width="11.44140625" style="128"/>
    <col min="12072" max="12072" width="0" style="128" hidden="1" customWidth="1"/>
    <col min="12073" max="12073" width="11.44140625" style="128"/>
    <col min="12074" max="12074" width="0" style="128" hidden="1" customWidth="1"/>
    <col min="12075" max="12075" width="11.44140625" style="128"/>
    <col min="12076" max="12076" width="0" style="128" hidden="1" customWidth="1"/>
    <col min="12077" max="12077" width="11.44140625" style="128"/>
    <col min="12078" max="12078" width="0" style="128" hidden="1" customWidth="1"/>
    <col min="12079" max="12079" width="11.44140625" style="128"/>
    <col min="12080" max="12080" width="0" style="128" hidden="1" customWidth="1"/>
    <col min="12081" max="12288" width="11.44140625" style="128"/>
    <col min="12289" max="12289" width="3.33203125" style="128" customWidth="1"/>
    <col min="12290" max="12290" width="2" style="128" customWidth="1"/>
    <col min="12291" max="12291" width="5.44140625" style="128" customWidth="1"/>
    <col min="12292" max="12292" width="47" style="128" customWidth="1"/>
    <col min="12293" max="12293" width="15.33203125" style="128" customWidth="1"/>
    <col min="12294" max="12294" width="8.6640625" style="128" customWidth="1"/>
    <col min="12295" max="12295" width="15.33203125" style="128" customWidth="1"/>
    <col min="12296" max="12296" width="8.6640625" style="128" customWidth="1"/>
    <col min="12297" max="12297" width="15.33203125" style="128" customWidth="1"/>
    <col min="12298" max="12298" width="8.6640625" style="128" customWidth="1"/>
    <col min="12299" max="12299" width="15.33203125" style="128" customWidth="1"/>
    <col min="12300" max="12300" width="8.6640625" style="128" customWidth="1"/>
    <col min="12301" max="12301" width="15.33203125" style="128" customWidth="1"/>
    <col min="12302" max="12302" width="8.6640625" style="128" customWidth="1"/>
    <col min="12303" max="12304" width="11.44140625" style="128"/>
    <col min="12305" max="12305" width="10.88671875" style="128" customWidth="1"/>
    <col min="12306" max="12306" width="11.88671875" style="128" customWidth="1"/>
    <col min="12307" max="12307" width="4.6640625" style="128" customWidth="1"/>
    <col min="12308" max="12309" width="5.44140625" style="128" customWidth="1"/>
    <col min="12310" max="12311" width="7.109375" style="128" customWidth="1"/>
    <col min="12312" max="12312" width="4.44140625" style="128" customWidth="1"/>
    <col min="12313" max="12313" width="4.88671875" style="128" customWidth="1"/>
    <col min="12314" max="12315" width="6" style="128" customWidth="1"/>
    <col min="12316" max="12316" width="11.44140625" style="128"/>
    <col min="12317" max="12317" width="0" style="128" hidden="1" customWidth="1"/>
    <col min="12318" max="12318" width="11.44140625" style="128"/>
    <col min="12319" max="12319" width="0" style="128" hidden="1" customWidth="1"/>
    <col min="12320" max="12320" width="11.44140625" style="128"/>
    <col min="12321" max="12321" width="0" style="128" hidden="1" customWidth="1"/>
    <col min="12322" max="12322" width="11.44140625" style="128"/>
    <col min="12323" max="12323" width="0" style="128" hidden="1" customWidth="1"/>
    <col min="12324" max="12324" width="11.44140625" style="128"/>
    <col min="12325" max="12325" width="0" style="128" hidden="1" customWidth="1"/>
    <col min="12326" max="12327" width="11.44140625" style="128"/>
    <col min="12328" max="12328" width="0" style="128" hidden="1" customWidth="1"/>
    <col min="12329" max="12329" width="11.44140625" style="128"/>
    <col min="12330" max="12330" width="0" style="128" hidden="1" customWidth="1"/>
    <col min="12331" max="12331" width="11.44140625" style="128"/>
    <col min="12332" max="12332" width="0" style="128" hidden="1" customWidth="1"/>
    <col min="12333" max="12333" width="11.44140625" style="128"/>
    <col min="12334" max="12334" width="0" style="128" hidden="1" customWidth="1"/>
    <col min="12335" max="12335" width="11.44140625" style="128"/>
    <col min="12336" max="12336" width="0" style="128" hidden="1" customWidth="1"/>
    <col min="12337" max="12544" width="11.44140625" style="128"/>
    <col min="12545" max="12545" width="3.33203125" style="128" customWidth="1"/>
    <col min="12546" max="12546" width="2" style="128" customWidth="1"/>
    <col min="12547" max="12547" width="5.44140625" style="128" customWidth="1"/>
    <col min="12548" max="12548" width="47" style="128" customWidth="1"/>
    <col min="12549" max="12549" width="15.33203125" style="128" customWidth="1"/>
    <col min="12550" max="12550" width="8.6640625" style="128" customWidth="1"/>
    <col min="12551" max="12551" width="15.33203125" style="128" customWidth="1"/>
    <col min="12552" max="12552" width="8.6640625" style="128" customWidth="1"/>
    <col min="12553" max="12553" width="15.33203125" style="128" customWidth="1"/>
    <col min="12554" max="12554" width="8.6640625" style="128" customWidth="1"/>
    <col min="12555" max="12555" width="15.33203125" style="128" customWidth="1"/>
    <col min="12556" max="12556" width="8.6640625" style="128" customWidth="1"/>
    <col min="12557" max="12557" width="15.33203125" style="128" customWidth="1"/>
    <col min="12558" max="12558" width="8.6640625" style="128" customWidth="1"/>
    <col min="12559" max="12560" width="11.44140625" style="128"/>
    <col min="12561" max="12561" width="10.88671875" style="128" customWidth="1"/>
    <col min="12562" max="12562" width="11.88671875" style="128" customWidth="1"/>
    <col min="12563" max="12563" width="4.6640625" style="128" customWidth="1"/>
    <col min="12564" max="12565" width="5.44140625" style="128" customWidth="1"/>
    <col min="12566" max="12567" width="7.109375" style="128" customWidth="1"/>
    <col min="12568" max="12568" width="4.44140625" style="128" customWidth="1"/>
    <col min="12569" max="12569" width="4.88671875" style="128" customWidth="1"/>
    <col min="12570" max="12571" width="6" style="128" customWidth="1"/>
    <col min="12572" max="12572" width="11.44140625" style="128"/>
    <col min="12573" max="12573" width="0" style="128" hidden="1" customWidth="1"/>
    <col min="12574" max="12574" width="11.44140625" style="128"/>
    <col min="12575" max="12575" width="0" style="128" hidden="1" customWidth="1"/>
    <col min="12576" max="12576" width="11.44140625" style="128"/>
    <col min="12577" max="12577" width="0" style="128" hidden="1" customWidth="1"/>
    <col min="12578" max="12578" width="11.44140625" style="128"/>
    <col min="12579" max="12579" width="0" style="128" hidden="1" customWidth="1"/>
    <col min="12580" max="12580" width="11.44140625" style="128"/>
    <col min="12581" max="12581" width="0" style="128" hidden="1" customWidth="1"/>
    <col min="12582" max="12583" width="11.44140625" style="128"/>
    <col min="12584" max="12584" width="0" style="128" hidden="1" customWidth="1"/>
    <col min="12585" max="12585" width="11.44140625" style="128"/>
    <col min="12586" max="12586" width="0" style="128" hidden="1" customWidth="1"/>
    <col min="12587" max="12587" width="11.44140625" style="128"/>
    <col min="12588" max="12588" width="0" style="128" hidden="1" customWidth="1"/>
    <col min="12589" max="12589" width="11.44140625" style="128"/>
    <col min="12590" max="12590" width="0" style="128" hidden="1" customWidth="1"/>
    <col min="12591" max="12591" width="11.44140625" style="128"/>
    <col min="12592" max="12592" width="0" style="128" hidden="1" customWidth="1"/>
    <col min="12593" max="12800" width="11.44140625" style="128"/>
    <col min="12801" max="12801" width="3.33203125" style="128" customWidth="1"/>
    <col min="12802" max="12802" width="2" style="128" customWidth="1"/>
    <col min="12803" max="12803" width="5.44140625" style="128" customWidth="1"/>
    <col min="12804" max="12804" width="47" style="128" customWidth="1"/>
    <col min="12805" max="12805" width="15.33203125" style="128" customWidth="1"/>
    <col min="12806" max="12806" width="8.6640625" style="128" customWidth="1"/>
    <col min="12807" max="12807" width="15.33203125" style="128" customWidth="1"/>
    <col min="12808" max="12808" width="8.6640625" style="128" customWidth="1"/>
    <col min="12809" max="12809" width="15.33203125" style="128" customWidth="1"/>
    <col min="12810" max="12810" width="8.6640625" style="128" customWidth="1"/>
    <col min="12811" max="12811" width="15.33203125" style="128" customWidth="1"/>
    <col min="12812" max="12812" width="8.6640625" style="128" customWidth="1"/>
    <col min="12813" max="12813" width="15.33203125" style="128" customWidth="1"/>
    <col min="12814" max="12814" width="8.6640625" style="128" customWidth="1"/>
    <col min="12815" max="12816" width="11.44140625" style="128"/>
    <col min="12817" max="12817" width="10.88671875" style="128" customWidth="1"/>
    <col min="12818" max="12818" width="11.88671875" style="128" customWidth="1"/>
    <col min="12819" max="12819" width="4.6640625" style="128" customWidth="1"/>
    <col min="12820" max="12821" width="5.44140625" style="128" customWidth="1"/>
    <col min="12822" max="12823" width="7.109375" style="128" customWidth="1"/>
    <col min="12824" max="12824" width="4.44140625" style="128" customWidth="1"/>
    <col min="12825" max="12825" width="4.88671875" style="128" customWidth="1"/>
    <col min="12826" max="12827" width="6" style="128" customWidth="1"/>
    <col min="12828" max="12828" width="11.44140625" style="128"/>
    <col min="12829" max="12829" width="0" style="128" hidden="1" customWidth="1"/>
    <col min="12830" max="12830" width="11.44140625" style="128"/>
    <col min="12831" max="12831" width="0" style="128" hidden="1" customWidth="1"/>
    <col min="12832" max="12832" width="11.44140625" style="128"/>
    <col min="12833" max="12833" width="0" style="128" hidden="1" customWidth="1"/>
    <col min="12834" max="12834" width="11.44140625" style="128"/>
    <col min="12835" max="12835" width="0" style="128" hidden="1" customWidth="1"/>
    <col min="12836" max="12836" width="11.44140625" style="128"/>
    <col min="12837" max="12837" width="0" style="128" hidden="1" customWidth="1"/>
    <col min="12838" max="12839" width="11.44140625" style="128"/>
    <col min="12840" max="12840" width="0" style="128" hidden="1" customWidth="1"/>
    <col min="12841" max="12841" width="11.44140625" style="128"/>
    <col min="12842" max="12842" width="0" style="128" hidden="1" customWidth="1"/>
    <col min="12843" max="12843" width="11.44140625" style="128"/>
    <col min="12844" max="12844" width="0" style="128" hidden="1" customWidth="1"/>
    <col min="12845" max="12845" width="11.44140625" style="128"/>
    <col min="12846" max="12846" width="0" style="128" hidden="1" customWidth="1"/>
    <col min="12847" max="12847" width="11.44140625" style="128"/>
    <col min="12848" max="12848" width="0" style="128" hidden="1" customWidth="1"/>
    <col min="12849" max="13056" width="11.44140625" style="128"/>
    <col min="13057" max="13057" width="3.33203125" style="128" customWidth="1"/>
    <col min="13058" max="13058" width="2" style="128" customWidth="1"/>
    <col min="13059" max="13059" width="5.44140625" style="128" customWidth="1"/>
    <col min="13060" max="13060" width="47" style="128" customWidth="1"/>
    <col min="13061" max="13061" width="15.33203125" style="128" customWidth="1"/>
    <col min="13062" max="13062" width="8.6640625" style="128" customWidth="1"/>
    <col min="13063" max="13063" width="15.33203125" style="128" customWidth="1"/>
    <col min="13064" max="13064" width="8.6640625" style="128" customWidth="1"/>
    <col min="13065" max="13065" width="15.33203125" style="128" customWidth="1"/>
    <col min="13066" max="13066" width="8.6640625" style="128" customWidth="1"/>
    <col min="13067" max="13067" width="15.33203125" style="128" customWidth="1"/>
    <col min="13068" max="13068" width="8.6640625" style="128" customWidth="1"/>
    <col min="13069" max="13069" width="15.33203125" style="128" customWidth="1"/>
    <col min="13070" max="13070" width="8.6640625" style="128" customWidth="1"/>
    <col min="13071" max="13072" width="11.44140625" style="128"/>
    <col min="13073" max="13073" width="10.88671875" style="128" customWidth="1"/>
    <col min="13074" max="13074" width="11.88671875" style="128" customWidth="1"/>
    <col min="13075" max="13075" width="4.6640625" style="128" customWidth="1"/>
    <col min="13076" max="13077" width="5.44140625" style="128" customWidth="1"/>
    <col min="13078" max="13079" width="7.109375" style="128" customWidth="1"/>
    <col min="13080" max="13080" width="4.44140625" style="128" customWidth="1"/>
    <col min="13081" max="13081" width="4.88671875" style="128" customWidth="1"/>
    <col min="13082" max="13083" width="6" style="128" customWidth="1"/>
    <col min="13084" max="13084" width="11.44140625" style="128"/>
    <col min="13085" max="13085" width="0" style="128" hidden="1" customWidth="1"/>
    <col min="13086" max="13086" width="11.44140625" style="128"/>
    <col min="13087" max="13087" width="0" style="128" hidden="1" customWidth="1"/>
    <col min="13088" max="13088" width="11.44140625" style="128"/>
    <col min="13089" max="13089" width="0" style="128" hidden="1" customWidth="1"/>
    <col min="13090" max="13090" width="11.44140625" style="128"/>
    <col min="13091" max="13091" width="0" style="128" hidden="1" customWidth="1"/>
    <col min="13092" max="13092" width="11.44140625" style="128"/>
    <col min="13093" max="13093" width="0" style="128" hidden="1" customWidth="1"/>
    <col min="13094" max="13095" width="11.44140625" style="128"/>
    <col min="13096" max="13096" width="0" style="128" hidden="1" customWidth="1"/>
    <col min="13097" max="13097" width="11.44140625" style="128"/>
    <col min="13098" max="13098" width="0" style="128" hidden="1" customWidth="1"/>
    <col min="13099" max="13099" width="11.44140625" style="128"/>
    <col min="13100" max="13100" width="0" style="128" hidden="1" customWidth="1"/>
    <col min="13101" max="13101" width="11.44140625" style="128"/>
    <col min="13102" max="13102" width="0" style="128" hidden="1" customWidth="1"/>
    <col min="13103" max="13103" width="11.44140625" style="128"/>
    <col min="13104" max="13104" width="0" style="128" hidden="1" customWidth="1"/>
    <col min="13105" max="13312" width="11.44140625" style="128"/>
    <col min="13313" max="13313" width="3.33203125" style="128" customWidth="1"/>
    <col min="13314" max="13314" width="2" style="128" customWidth="1"/>
    <col min="13315" max="13315" width="5.44140625" style="128" customWidth="1"/>
    <col min="13316" max="13316" width="47" style="128" customWidth="1"/>
    <col min="13317" max="13317" width="15.33203125" style="128" customWidth="1"/>
    <col min="13318" max="13318" width="8.6640625" style="128" customWidth="1"/>
    <col min="13319" max="13319" width="15.33203125" style="128" customWidth="1"/>
    <col min="13320" max="13320" width="8.6640625" style="128" customWidth="1"/>
    <col min="13321" max="13321" width="15.33203125" style="128" customWidth="1"/>
    <col min="13322" max="13322" width="8.6640625" style="128" customWidth="1"/>
    <col min="13323" max="13323" width="15.33203125" style="128" customWidth="1"/>
    <col min="13324" max="13324" width="8.6640625" style="128" customWidth="1"/>
    <col min="13325" max="13325" width="15.33203125" style="128" customWidth="1"/>
    <col min="13326" max="13326" width="8.6640625" style="128" customWidth="1"/>
    <col min="13327" max="13328" width="11.44140625" style="128"/>
    <col min="13329" max="13329" width="10.88671875" style="128" customWidth="1"/>
    <col min="13330" max="13330" width="11.88671875" style="128" customWidth="1"/>
    <col min="13331" max="13331" width="4.6640625" style="128" customWidth="1"/>
    <col min="13332" max="13333" width="5.44140625" style="128" customWidth="1"/>
    <col min="13334" max="13335" width="7.109375" style="128" customWidth="1"/>
    <col min="13336" max="13336" width="4.44140625" style="128" customWidth="1"/>
    <col min="13337" max="13337" width="4.88671875" style="128" customWidth="1"/>
    <col min="13338" max="13339" width="6" style="128" customWidth="1"/>
    <col min="13340" max="13340" width="11.44140625" style="128"/>
    <col min="13341" max="13341" width="0" style="128" hidden="1" customWidth="1"/>
    <col min="13342" max="13342" width="11.44140625" style="128"/>
    <col min="13343" max="13343" width="0" style="128" hidden="1" customWidth="1"/>
    <col min="13344" max="13344" width="11.44140625" style="128"/>
    <col min="13345" max="13345" width="0" style="128" hidden="1" customWidth="1"/>
    <col min="13346" max="13346" width="11.44140625" style="128"/>
    <col min="13347" max="13347" width="0" style="128" hidden="1" customWidth="1"/>
    <col min="13348" max="13348" width="11.44140625" style="128"/>
    <col min="13349" max="13349" width="0" style="128" hidden="1" customWidth="1"/>
    <col min="13350" max="13351" width="11.44140625" style="128"/>
    <col min="13352" max="13352" width="0" style="128" hidden="1" customWidth="1"/>
    <col min="13353" max="13353" width="11.44140625" style="128"/>
    <col min="13354" max="13354" width="0" style="128" hidden="1" customWidth="1"/>
    <col min="13355" max="13355" width="11.44140625" style="128"/>
    <col min="13356" max="13356" width="0" style="128" hidden="1" customWidth="1"/>
    <col min="13357" max="13357" width="11.44140625" style="128"/>
    <col min="13358" max="13358" width="0" style="128" hidden="1" customWidth="1"/>
    <col min="13359" max="13359" width="11.44140625" style="128"/>
    <col min="13360" max="13360" width="0" style="128" hidden="1" customWidth="1"/>
    <col min="13361" max="13568" width="11.44140625" style="128"/>
    <col min="13569" max="13569" width="3.33203125" style="128" customWidth="1"/>
    <col min="13570" max="13570" width="2" style="128" customWidth="1"/>
    <col min="13571" max="13571" width="5.44140625" style="128" customWidth="1"/>
    <col min="13572" max="13572" width="47" style="128" customWidth="1"/>
    <col min="13573" max="13573" width="15.33203125" style="128" customWidth="1"/>
    <col min="13574" max="13574" width="8.6640625" style="128" customWidth="1"/>
    <col min="13575" max="13575" width="15.33203125" style="128" customWidth="1"/>
    <col min="13576" max="13576" width="8.6640625" style="128" customWidth="1"/>
    <col min="13577" max="13577" width="15.33203125" style="128" customWidth="1"/>
    <col min="13578" max="13578" width="8.6640625" style="128" customWidth="1"/>
    <col min="13579" max="13579" width="15.33203125" style="128" customWidth="1"/>
    <col min="13580" max="13580" width="8.6640625" style="128" customWidth="1"/>
    <col min="13581" max="13581" width="15.33203125" style="128" customWidth="1"/>
    <col min="13582" max="13582" width="8.6640625" style="128" customWidth="1"/>
    <col min="13583" max="13584" width="11.44140625" style="128"/>
    <col min="13585" max="13585" width="10.88671875" style="128" customWidth="1"/>
    <col min="13586" max="13586" width="11.88671875" style="128" customWidth="1"/>
    <col min="13587" max="13587" width="4.6640625" style="128" customWidth="1"/>
    <col min="13588" max="13589" width="5.44140625" style="128" customWidth="1"/>
    <col min="13590" max="13591" width="7.109375" style="128" customWidth="1"/>
    <col min="13592" max="13592" width="4.44140625" style="128" customWidth="1"/>
    <col min="13593" max="13593" width="4.88671875" style="128" customWidth="1"/>
    <col min="13594" max="13595" width="6" style="128" customWidth="1"/>
    <col min="13596" max="13596" width="11.44140625" style="128"/>
    <col min="13597" max="13597" width="0" style="128" hidden="1" customWidth="1"/>
    <col min="13598" max="13598" width="11.44140625" style="128"/>
    <col min="13599" max="13599" width="0" style="128" hidden="1" customWidth="1"/>
    <col min="13600" max="13600" width="11.44140625" style="128"/>
    <col min="13601" max="13601" width="0" style="128" hidden="1" customWidth="1"/>
    <col min="13602" max="13602" width="11.44140625" style="128"/>
    <col min="13603" max="13603" width="0" style="128" hidden="1" customWidth="1"/>
    <col min="13604" max="13604" width="11.44140625" style="128"/>
    <col min="13605" max="13605" width="0" style="128" hidden="1" customWidth="1"/>
    <col min="13606" max="13607" width="11.44140625" style="128"/>
    <col min="13608" max="13608" width="0" style="128" hidden="1" customWidth="1"/>
    <col min="13609" max="13609" width="11.44140625" style="128"/>
    <col min="13610" max="13610" width="0" style="128" hidden="1" customWidth="1"/>
    <col min="13611" max="13611" width="11.44140625" style="128"/>
    <col min="13612" max="13612" width="0" style="128" hidden="1" customWidth="1"/>
    <col min="13613" max="13613" width="11.44140625" style="128"/>
    <col min="13614" max="13614" width="0" style="128" hidden="1" customWidth="1"/>
    <col min="13615" max="13615" width="11.44140625" style="128"/>
    <col min="13616" max="13616" width="0" style="128" hidden="1" customWidth="1"/>
    <col min="13617" max="13824" width="11.44140625" style="128"/>
    <col min="13825" max="13825" width="3.33203125" style="128" customWidth="1"/>
    <col min="13826" max="13826" width="2" style="128" customWidth="1"/>
    <col min="13827" max="13827" width="5.44140625" style="128" customWidth="1"/>
    <col min="13828" max="13828" width="47" style="128" customWidth="1"/>
    <col min="13829" max="13829" width="15.33203125" style="128" customWidth="1"/>
    <col min="13830" max="13830" width="8.6640625" style="128" customWidth="1"/>
    <col min="13831" max="13831" width="15.33203125" style="128" customWidth="1"/>
    <col min="13832" max="13832" width="8.6640625" style="128" customWidth="1"/>
    <col min="13833" max="13833" width="15.33203125" style="128" customWidth="1"/>
    <col min="13834" max="13834" width="8.6640625" style="128" customWidth="1"/>
    <col min="13835" max="13835" width="15.33203125" style="128" customWidth="1"/>
    <col min="13836" max="13836" width="8.6640625" style="128" customWidth="1"/>
    <col min="13837" max="13837" width="15.33203125" style="128" customWidth="1"/>
    <col min="13838" max="13838" width="8.6640625" style="128" customWidth="1"/>
    <col min="13839" max="13840" width="11.44140625" style="128"/>
    <col min="13841" max="13841" width="10.88671875" style="128" customWidth="1"/>
    <col min="13842" max="13842" width="11.88671875" style="128" customWidth="1"/>
    <col min="13843" max="13843" width="4.6640625" style="128" customWidth="1"/>
    <col min="13844" max="13845" width="5.44140625" style="128" customWidth="1"/>
    <col min="13846" max="13847" width="7.109375" style="128" customWidth="1"/>
    <col min="13848" max="13848" width="4.44140625" style="128" customWidth="1"/>
    <col min="13849" max="13849" width="4.88671875" style="128" customWidth="1"/>
    <col min="13850" max="13851" width="6" style="128" customWidth="1"/>
    <col min="13852" max="13852" width="11.44140625" style="128"/>
    <col min="13853" max="13853" width="0" style="128" hidden="1" customWidth="1"/>
    <col min="13854" max="13854" width="11.44140625" style="128"/>
    <col min="13855" max="13855" width="0" style="128" hidden="1" customWidth="1"/>
    <col min="13856" max="13856" width="11.44140625" style="128"/>
    <col min="13857" max="13857" width="0" style="128" hidden="1" customWidth="1"/>
    <col min="13858" max="13858" width="11.44140625" style="128"/>
    <col min="13859" max="13859" width="0" style="128" hidden="1" customWidth="1"/>
    <col min="13860" max="13860" width="11.44140625" style="128"/>
    <col min="13861" max="13861" width="0" style="128" hidden="1" customWidth="1"/>
    <col min="13862" max="13863" width="11.44140625" style="128"/>
    <col min="13864" max="13864" width="0" style="128" hidden="1" customWidth="1"/>
    <col min="13865" max="13865" width="11.44140625" style="128"/>
    <col min="13866" max="13866" width="0" style="128" hidden="1" customWidth="1"/>
    <col min="13867" max="13867" width="11.44140625" style="128"/>
    <col min="13868" max="13868" width="0" style="128" hidden="1" customWidth="1"/>
    <col min="13869" max="13869" width="11.44140625" style="128"/>
    <col min="13870" max="13870" width="0" style="128" hidden="1" customWidth="1"/>
    <col min="13871" max="13871" width="11.44140625" style="128"/>
    <col min="13872" max="13872" width="0" style="128" hidden="1" customWidth="1"/>
    <col min="13873" max="14080" width="11.44140625" style="128"/>
    <col min="14081" max="14081" width="3.33203125" style="128" customWidth="1"/>
    <col min="14082" max="14082" width="2" style="128" customWidth="1"/>
    <col min="14083" max="14083" width="5.44140625" style="128" customWidth="1"/>
    <col min="14084" max="14084" width="47" style="128" customWidth="1"/>
    <col min="14085" max="14085" width="15.33203125" style="128" customWidth="1"/>
    <col min="14086" max="14086" width="8.6640625" style="128" customWidth="1"/>
    <col min="14087" max="14087" width="15.33203125" style="128" customWidth="1"/>
    <col min="14088" max="14088" width="8.6640625" style="128" customWidth="1"/>
    <col min="14089" max="14089" width="15.33203125" style="128" customWidth="1"/>
    <col min="14090" max="14090" width="8.6640625" style="128" customWidth="1"/>
    <col min="14091" max="14091" width="15.33203125" style="128" customWidth="1"/>
    <col min="14092" max="14092" width="8.6640625" style="128" customWidth="1"/>
    <col min="14093" max="14093" width="15.33203125" style="128" customWidth="1"/>
    <col min="14094" max="14094" width="8.6640625" style="128" customWidth="1"/>
    <col min="14095" max="14096" width="11.44140625" style="128"/>
    <col min="14097" max="14097" width="10.88671875" style="128" customWidth="1"/>
    <col min="14098" max="14098" width="11.88671875" style="128" customWidth="1"/>
    <col min="14099" max="14099" width="4.6640625" style="128" customWidth="1"/>
    <col min="14100" max="14101" width="5.44140625" style="128" customWidth="1"/>
    <col min="14102" max="14103" width="7.109375" style="128" customWidth="1"/>
    <col min="14104" max="14104" width="4.44140625" style="128" customWidth="1"/>
    <col min="14105" max="14105" width="4.88671875" style="128" customWidth="1"/>
    <col min="14106" max="14107" width="6" style="128" customWidth="1"/>
    <col min="14108" max="14108" width="11.44140625" style="128"/>
    <col min="14109" max="14109" width="0" style="128" hidden="1" customWidth="1"/>
    <col min="14110" max="14110" width="11.44140625" style="128"/>
    <col min="14111" max="14111" width="0" style="128" hidden="1" customWidth="1"/>
    <col min="14112" max="14112" width="11.44140625" style="128"/>
    <col min="14113" max="14113" width="0" style="128" hidden="1" customWidth="1"/>
    <col min="14114" max="14114" width="11.44140625" style="128"/>
    <col min="14115" max="14115" width="0" style="128" hidden="1" customWidth="1"/>
    <col min="14116" max="14116" width="11.44140625" style="128"/>
    <col min="14117" max="14117" width="0" style="128" hidden="1" customWidth="1"/>
    <col min="14118" max="14119" width="11.44140625" style="128"/>
    <col min="14120" max="14120" width="0" style="128" hidden="1" customWidth="1"/>
    <col min="14121" max="14121" width="11.44140625" style="128"/>
    <col min="14122" max="14122" width="0" style="128" hidden="1" customWidth="1"/>
    <col min="14123" max="14123" width="11.44140625" style="128"/>
    <col min="14124" max="14124" width="0" style="128" hidden="1" customWidth="1"/>
    <col min="14125" max="14125" width="11.44140625" style="128"/>
    <col min="14126" max="14126" width="0" style="128" hidden="1" customWidth="1"/>
    <col min="14127" max="14127" width="11.44140625" style="128"/>
    <col min="14128" max="14128" width="0" style="128" hidden="1" customWidth="1"/>
    <col min="14129" max="14336" width="11.44140625" style="128"/>
    <col min="14337" max="14337" width="3.33203125" style="128" customWidth="1"/>
    <col min="14338" max="14338" width="2" style="128" customWidth="1"/>
    <col min="14339" max="14339" width="5.44140625" style="128" customWidth="1"/>
    <col min="14340" max="14340" width="47" style="128" customWidth="1"/>
    <col min="14341" max="14341" width="15.33203125" style="128" customWidth="1"/>
    <col min="14342" max="14342" width="8.6640625" style="128" customWidth="1"/>
    <col min="14343" max="14343" width="15.33203125" style="128" customWidth="1"/>
    <col min="14344" max="14344" width="8.6640625" style="128" customWidth="1"/>
    <col min="14345" max="14345" width="15.33203125" style="128" customWidth="1"/>
    <col min="14346" max="14346" width="8.6640625" style="128" customWidth="1"/>
    <col min="14347" max="14347" width="15.33203125" style="128" customWidth="1"/>
    <col min="14348" max="14348" width="8.6640625" style="128" customWidth="1"/>
    <col min="14349" max="14349" width="15.33203125" style="128" customWidth="1"/>
    <col min="14350" max="14350" width="8.6640625" style="128" customWidth="1"/>
    <col min="14351" max="14352" width="11.44140625" style="128"/>
    <col min="14353" max="14353" width="10.88671875" style="128" customWidth="1"/>
    <col min="14354" max="14354" width="11.88671875" style="128" customWidth="1"/>
    <col min="14355" max="14355" width="4.6640625" style="128" customWidth="1"/>
    <col min="14356" max="14357" width="5.44140625" style="128" customWidth="1"/>
    <col min="14358" max="14359" width="7.109375" style="128" customWidth="1"/>
    <col min="14360" max="14360" width="4.44140625" style="128" customWidth="1"/>
    <col min="14361" max="14361" width="4.88671875" style="128" customWidth="1"/>
    <col min="14362" max="14363" width="6" style="128" customWidth="1"/>
    <col min="14364" max="14364" width="11.44140625" style="128"/>
    <col min="14365" max="14365" width="0" style="128" hidden="1" customWidth="1"/>
    <col min="14366" max="14366" width="11.44140625" style="128"/>
    <col min="14367" max="14367" width="0" style="128" hidden="1" customWidth="1"/>
    <col min="14368" max="14368" width="11.44140625" style="128"/>
    <col min="14369" max="14369" width="0" style="128" hidden="1" customWidth="1"/>
    <col min="14370" max="14370" width="11.44140625" style="128"/>
    <col min="14371" max="14371" width="0" style="128" hidden="1" customWidth="1"/>
    <col min="14372" max="14372" width="11.44140625" style="128"/>
    <col min="14373" max="14373" width="0" style="128" hidden="1" customWidth="1"/>
    <col min="14374" max="14375" width="11.44140625" style="128"/>
    <col min="14376" max="14376" width="0" style="128" hidden="1" customWidth="1"/>
    <col min="14377" max="14377" width="11.44140625" style="128"/>
    <col min="14378" max="14378" width="0" style="128" hidden="1" customWidth="1"/>
    <col min="14379" max="14379" width="11.44140625" style="128"/>
    <col min="14380" max="14380" width="0" style="128" hidden="1" customWidth="1"/>
    <col min="14381" max="14381" width="11.44140625" style="128"/>
    <col min="14382" max="14382" width="0" style="128" hidden="1" customWidth="1"/>
    <col min="14383" max="14383" width="11.44140625" style="128"/>
    <col min="14384" max="14384" width="0" style="128" hidden="1" customWidth="1"/>
    <col min="14385" max="14592" width="11.44140625" style="128"/>
    <col min="14593" max="14593" width="3.33203125" style="128" customWidth="1"/>
    <col min="14594" max="14594" width="2" style="128" customWidth="1"/>
    <col min="14595" max="14595" width="5.44140625" style="128" customWidth="1"/>
    <col min="14596" max="14596" width="47" style="128" customWidth="1"/>
    <col min="14597" max="14597" width="15.33203125" style="128" customWidth="1"/>
    <col min="14598" max="14598" width="8.6640625" style="128" customWidth="1"/>
    <col min="14599" max="14599" width="15.33203125" style="128" customWidth="1"/>
    <col min="14600" max="14600" width="8.6640625" style="128" customWidth="1"/>
    <col min="14601" max="14601" width="15.33203125" style="128" customWidth="1"/>
    <col min="14602" max="14602" width="8.6640625" style="128" customWidth="1"/>
    <col min="14603" max="14603" width="15.33203125" style="128" customWidth="1"/>
    <col min="14604" max="14604" width="8.6640625" style="128" customWidth="1"/>
    <col min="14605" max="14605" width="15.33203125" style="128" customWidth="1"/>
    <col min="14606" max="14606" width="8.6640625" style="128" customWidth="1"/>
    <col min="14607" max="14608" width="11.44140625" style="128"/>
    <col min="14609" max="14609" width="10.88671875" style="128" customWidth="1"/>
    <col min="14610" max="14610" width="11.88671875" style="128" customWidth="1"/>
    <col min="14611" max="14611" width="4.6640625" style="128" customWidth="1"/>
    <col min="14612" max="14613" width="5.44140625" style="128" customWidth="1"/>
    <col min="14614" max="14615" width="7.109375" style="128" customWidth="1"/>
    <col min="14616" max="14616" width="4.44140625" style="128" customWidth="1"/>
    <col min="14617" max="14617" width="4.88671875" style="128" customWidth="1"/>
    <col min="14618" max="14619" width="6" style="128" customWidth="1"/>
    <col min="14620" max="14620" width="11.44140625" style="128"/>
    <col min="14621" max="14621" width="0" style="128" hidden="1" customWidth="1"/>
    <col min="14622" max="14622" width="11.44140625" style="128"/>
    <col min="14623" max="14623" width="0" style="128" hidden="1" customWidth="1"/>
    <col min="14624" max="14624" width="11.44140625" style="128"/>
    <col min="14625" max="14625" width="0" style="128" hidden="1" customWidth="1"/>
    <col min="14626" max="14626" width="11.44140625" style="128"/>
    <col min="14627" max="14627" width="0" style="128" hidden="1" customWidth="1"/>
    <col min="14628" max="14628" width="11.44140625" style="128"/>
    <col min="14629" max="14629" width="0" style="128" hidden="1" customWidth="1"/>
    <col min="14630" max="14631" width="11.44140625" style="128"/>
    <col min="14632" max="14632" width="0" style="128" hidden="1" customWidth="1"/>
    <col min="14633" max="14633" width="11.44140625" style="128"/>
    <col min="14634" max="14634" width="0" style="128" hidden="1" customWidth="1"/>
    <col min="14635" max="14635" width="11.44140625" style="128"/>
    <col min="14636" max="14636" width="0" style="128" hidden="1" customWidth="1"/>
    <col min="14637" max="14637" width="11.44140625" style="128"/>
    <col min="14638" max="14638" width="0" style="128" hidden="1" customWidth="1"/>
    <col min="14639" max="14639" width="11.44140625" style="128"/>
    <col min="14640" max="14640" width="0" style="128" hidden="1" customWidth="1"/>
    <col min="14641" max="14848" width="11.44140625" style="128"/>
    <col min="14849" max="14849" width="3.33203125" style="128" customWidth="1"/>
    <col min="14850" max="14850" width="2" style="128" customWidth="1"/>
    <col min="14851" max="14851" width="5.44140625" style="128" customWidth="1"/>
    <col min="14852" max="14852" width="47" style="128" customWidth="1"/>
    <col min="14853" max="14853" width="15.33203125" style="128" customWidth="1"/>
    <col min="14854" max="14854" width="8.6640625" style="128" customWidth="1"/>
    <col min="14855" max="14855" width="15.33203125" style="128" customWidth="1"/>
    <col min="14856" max="14856" width="8.6640625" style="128" customWidth="1"/>
    <col min="14857" max="14857" width="15.33203125" style="128" customWidth="1"/>
    <col min="14858" max="14858" width="8.6640625" style="128" customWidth="1"/>
    <col min="14859" max="14859" width="15.33203125" style="128" customWidth="1"/>
    <col min="14860" max="14860" width="8.6640625" style="128" customWidth="1"/>
    <col min="14861" max="14861" width="15.33203125" style="128" customWidth="1"/>
    <col min="14862" max="14862" width="8.6640625" style="128" customWidth="1"/>
    <col min="14863" max="14864" width="11.44140625" style="128"/>
    <col min="14865" max="14865" width="10.88671875" style="128" customWidth="1"/>
    <col min="14866" max="14866" width="11.88671875" style="128" customWidth="1"/>
    <col min="14867" max="14867" width="4.6640625" style="128" customWidth="1"/>
    <col min="14868" max="14869" width="5.44140625" style="128" customWidth="1"/>
    <col min="14870" max="14871" width="7.109375" style="128" customWidth="1"/>
    <col min="14872" max="14872" width="4.44140625" style="128" customWidth="1"/>
    <col min="14873" max="14873" width="4.88671875" style="128" customWidth="1"/>
    <col min="14874" max="14875" width="6" style="128" customWidth="1"/>
    <col min="14876" max="14876" width="11.44140625" style="128"/>
    <col min="14877" max="14877" width="0" style="128" hidden="1" customWidth="1"/>
    <col min="14878" max="14878" width="11.44140625" style="128"/>
    <col min="14879" max="14879" width="0" style="128" hidden="1" customWidth="1"/>
    <col min="14880" max="14880" width="11.44140625" style="128"/>
    <col min="14881" max="14881" width="0" style="128" hidden="1" customWidth="1"/>
    <col min="14882" max="14882" width="11.44140625" style="128"/>
    <col min="14883" max="14883" width="0" style="128" hidden="1" customWidth="1"/>
    <col min="14884" max="14884" width="11.44140625" style="128"/>
    <col min="14885" max="14885" width="0" style="128" hidden="1" customWidth="1"/>
    <col min="14886" max="14887" width="11.44140625" style="128"/>
    <col min="14888" max="14888" width="0" style="128" hidden="1" customWidth="1"/>
    <col min="14889" max="14889" width="11.44140625" style="128"/>
    <col min="14890" max="14890" width="0" style="128" hidden="1" customWidth="1"/>
    <col min="14891" max="14891" width="11.44140625" style="128"/>
    <col min="14892" max="14892" width="0" style="128" hidden="1" customWidth="1"/>
    <col min="14893" max="14893" width="11.44140625" style="128"/>
    <col min="14894" max="14894" width="0" style="128" hidden="1" customWidth="1"/>
    <col min="14895" max="14895" width="11.44140625" style="128"/>
    <col min="14896" max="14896" width="0" style="128" hidden="1" customWidth="1"/>
    <col min="14897" max="15104" width="11.44140625" style="128"/>
    <col min="15105" max="15105" width="3.33203125" style="128" customWidth="1"/>
    <col min="15106" max="15106" width="2" style="128" customWidth="1"/>
    <col min="15107" max="15107" width="5.44140625" style="128" customWidth="1"/>
    <col min="15108" max="15108" width="47" style="128" customWidth="1"/>
    <col min="15109" max="15109" width="15.33203125" style="128" customWidth="1"/>
    <col min="15110" max="15110" width="8.6640625" style="128" customWidth="1"/>
    <col min="15111" max="15111" width="15.33203125" style="128" customWidth="1"/>
    <col min="15112" max="15112" width="8.6640625" style="128" customWidth="1"/>
    <col min="15113" max="15113" width="15.33203125" style="128" customWidth="1"/>
    <col min="15114" max="15114" width="8.6640625" style="128" customWidth="1"/>
    <col min="15115" max="15115" width="15.33203125" style="128" customWidth="1"/>
    <col min="15116" max="15116" width="8.6640625" style="128" customWidth="1"/>
    <col min="15117" max="15117" width="15.33203125" style="128" customWidth="1"/>
    <col min="15118" max="15118" width="8.6640625" style="128" customWidth="1"/>
    <col min="15119" max="15120" width="11.44140625" style="128"/>
    <col min="15121" max="15121" width="10.88671875" style="128" customWidth="1"/>
    <col min="15122" max="15122" width="11.88671875" style="128" customWidth="1"/>
    <col min="15123" max="15123" width="4.6640625" style="128" customWidth="1"/>
    <col min="15124" max="15125" width="5.44140625" style="128" customWidth="1"/>
    <col min="15126" max="15127" width="7.109375" style="128" customWidth="1"/>
    <col min="15128" max="15128" width="4.44140625" style="128" customWidth="1"/>
    <col min="15129" max="15129" width="4.88671875" style="128" customWidth="1"/>
    <col min="15130" max="15131" width="6" style="128" customWidth="1"/>
    <col min="15132" max="15132" width="11.44140625" style="128"/>
    <col min="15133" max="15133" width="0" style="128" hidden="1" customWidth="1"/>
    <col min="15134" max="15134" width="11.44140625" style="128"/>
    <col min="15135" max="15135" width="0" style="128" hidden="1" customWidth="1"/>
    <col min="15136" max="15136" width="11.44140625" style="128"/>
    <col min="15137" max="15137" width="0" style="128" hidden="1" customWidth="1"/>
    <col min="15138" max="15138" width="11.44140625" style="128"/>
    <col min="15139" max="15139" width="0" style="128" hidden="1" customWidth="1"/>
    <col min="15140" max="15140" width="11.44140625" style="128"/>
    <col min="15141" max="15141" width="0" style="128" hidden="1" customWidth="1"/>
    <col min="15142" max="15143" width="11.44140625" style="128"/>
    <col min="15144" max="15144" width="0" style="128" hidden="1" customWidth="1"/>
    <col min="15145" max="15145" width="11.44140625" style="128"/>
    <col min="15146" max="15146" width="0" style="128" hidden="1" customWidth="1"/>
    <col min="15147" max="15147" width="11.44140625" style="128"/>
    <col min="15148" max="15148" width="0" style="128" hidden="1" customWidth="1"/>
    <col min="15149" max="15149" width="11.44140625" style="128"/>
    <col min="15150" max="15150" width="0" style="128" hidden="1" customWidth="1"/>
    <col min="15151" max="15151" width="11.44140625" style="128"/>
    <col min="15152" max="15152" width="0" style="128" hidden="1" customWidth="1"/>
    <col min="15153" max="15360" width="11.44140625" style="128"/>
    <col min="15361" max="15361" width="3.33203125" style="128" customWidth="1"/>
    <col min="15362" max="15362" width="2" style="128" customWidth="1"/>
    <col min="15363" max="15363" width="5.44140625" style="128" customWidth="1"/>
    <col min="15364" max="15364" width="47" style="128" customWidth="1"/>
    <col min="15365" max="15365" width="15.33203125" style="128" customWidth="1"/>
    <col min="15366" max="15366" width="8.6640625" style="128" customWidth="1"/>
    <col min="15367" max="15367" width="15.33203125" style="128" customWidth="1"/>
    <col min="15368" max="15368" width="8.6640625" style="128" customWidth="1"/>
    <col min="15369" max="15369" width="15.33203125" style="128" customWidth="1"/>
    <col min="15370" max="15370" width="8.6640625" style="128" customWidth="1"/>
    <col min="15371" max="15371" width="15.33203125" style="128" customWidth="1"/>
    <col min="15372" max="15372" width="8.6640625" style="128" customWidth="1"/>
    <col min="15373" max="15373" width="15.33203125" style="128" customWidth="1"/>
    <col min="15374" max="15374" width="8.6640625" style="128" customWidth="1"/>
    <col min="15375" max="15376" width="11.44140625" style="128"/>
    <col min="15377" max="15377" width="10.88671875" style="128" customWidth="1"/>
    <col min="15378" max="15378" width="11.88671875" style="128" customWidth="1"/>
    <col min="15379" max="15379" width="4.6640625" style="128" customWidth="1"/>
    <col min="15380" max="15381" width="5.44140625" style="128" customWidth="1"/>
    <col min="15382" max="15383" width="7.109375" style="128" customWidth="1"/>
    <col min="15384" max="15384" width="4.44140625" style="128" customWidth="1"/>
    <col min="15385" max="15385" width="4.88671875" style="128" customWidth="1"/>
    <col min="15386" max="15387" width="6" style="128" customWidth="1"/>
    <col min="15388" max="15388" width="11.44140625" style="128"/>
    <col min="15389" max="15389" width="0" style="128" hidden="1" customWidth="1"/>
    <col min="15390" max="15390" width="11.44140625" style="128"/>
    <col min="15391" max="15391" width="0" style="128" hidden="1" customWidth="1"/>
    <col min="15392" max="15392" width="11.44140625" style="128"/>
    <col min="15393" max="15393" width="0" style="128" hidden="1" customWidth="1"/>
    <col min="15394" max="15394" width="11.44140625" style="128"/>
    <col min="15395" max="15395" width="0" style="128" hidden="1" customWidth="1"/>
    <col min="15396" max="15396" width="11.44140625" style="128"/>
    <col min="15397" max="15397" width="0" style="128" hidden="1" customWidth="1"/>
    <col min="15398" max="15399" width="11.44140625" style="128"/>
    <col min="15400" max="15400" width="0" style="128" hidden="1" customWidth="1"/>
    <col min="15401" max="15401" width="11.44140625" style="128"/>
    <col min="15402" max="15402" width="0" style="128" hidden="1" customWidth="1"/>
    <col min="15403" max="15403" width="11.44140625" style="128"/>
    <col min="15404" max="15404" width="0" style="128" hidden="1" customWidth="1"/>
    <col min="15405" max="15405" width="11.44140625" style="128"/>
    <col min="15406" max="15406" width="0" style="128" hidden="1" customWidth="1"/>
    <col min="15407" max="15407" width="11.44140625" style="128"/>
    <col min="15408" max="15408" width="0" style="128" hidden="1" customWidth="1"/>
    <col min="15409" max="15616" width="11.44140625" style="128"/>
    <col min="15617" max="15617" width="3.33203125" style="128" customWidth="1"/>
    <col min="15618" max="15618" width="2" style="128" customWidth="1"/>
    <col min="15619" max="15619" width="5.44140625" style="128" customWidth="1"/>
    <col min="15620" max="15620" width="47" style="128" customWidth="1"/>
    <col min="15621" max="15621" width="15.33203125" style="128" customWidth="1"/>
    <col min="15622" max="15622" width="8.6640625" style="128" customWidth="1"/>
    <col min="15623" max="15623" width="15.33203125" style="128" customWidth="1"/>
    <col min="15624" max="15624" width="8.6640625" style="128" customWidth="1"/>
    <col min="15625" max="15625" width="15.33203125" style="128" customWidth="1"/>
    <col min="15626" max="15626" width="8.6640625" style="128" customWidth="1"/>
    <col min="15627" max="15627" width="15.33203125" style="128" customWidth="1"/>
    <col min="15628" max="15628" width="8.6640625" style="128" customWidth="1"/>
    <col min="15629" max="15629" width="15.33203125" style="128" customWidth="1"/>
    <col min="15630" max="15630" width="8.6640625" style="128" customWidth="1"/>
    <col min="15631" max="15632" width="11.44140625" style="128"/>
    <col min="15633" max="15633" width="10.88671875" style="128" customWidth="1"/>
    <col min="15634" max="15634" width="11.88671875" style="128" customWidth="1"/>
    <col min="15635" max="15635" width="4.6640625" style="128" customWidth="1"/>
    <col min="15636" max="15637" width="5.44140625" style="128" customWidth="1"/>
    <col min="15638" max="15639" width="7.109375" style="128" customWidth="1"/>
    <col min="15640" max="15640" width="4.44140625" style="128" customWidth="1"/>
    <col min="15641" max="15641" width="4.88671875" style="128" customWidth="1"/>
    <col min="15642" max="15643" width="6" style="128" customWidth="1"/>
    <col min="15644" max="15644" width="11.44140625" style="128"/>
    <col min="15645" max="15645" width="0" style="128" hidden="1" customWidth="1"/>
    <col min="15646" max="15646" width="11.44140625" style="128"/>
    <col min="15647" max="15647" width="0" style="128" hidden="1" customWidth="1"/>
    <col min="15648" max="15648" width="11.44140625" style="128"/>
    <col min="15649" max="15649" width="0" style="128" hidden="1" customWidth="1"/>
    <col min="15650" max="15650" width="11.44140625" style="128"/>
    <col min="15651" max="15651" width="0" style="128" hidden="1" customWidth="1"/>
    <col min="15652" max="15652" width="11.44140625" style="128"/>
    <col min="15653" max="15653" width="0" style="128" hidden="1" customWidth="1"/>
    <col min="15654" max="15655" width="11.44140625" style="128"/>
    <col min="15656" max="15656" width="0" style="128" hidden="1" customWidth="1"/>
    <col min="15657" max="15657" width="11.44140625" style="128"/>
    <col min="15658" max="15658" width="0" style="128" hidden="1" customWidth="1"/>
    <col min="15659" max="15659" width="11.44140625" style="128"/>
    <col min="15660" max="15660" width="0" style="128" hidden="1" customWidth="1"/>
    <col min="15661" max="15661" width="11.44140625" style="128"/>
    <col min="15662" max="15662" width="0" style="128" hidden="1" customWidth="1"/>
    <col min="15663" max="15663" width="11.44140625" style="128"/>
    <col min="15664" max="15664" width="0" style="128" hidden="1" customWidth="1"/>
    <col min="15665" max="15872" width="11.44140625" style="128"/>
    <col min="15873" max="15873" width="3.33203125" style="128" customWidth="1"/>
    <col min="15874" max="15874" width="2" style="128" customWidth="1"/>
    <col min="15875" max="15875" width="5.44140625" style="128" customWidth="1"/>
    <col min="15876" max="15876" width="47" style="128" customWidth="1"/>
    <col min="15877" max="15877" width="15.33203125" style="128" customWidth="1"/>
    <col min="15878" max="15878" width="8.6640625" style="128" customWidth="1"/>
    <col min="15879" max="15879" width="15.33203125" style="128" customWidth="1"/>
    <col min="15880" max="15880" width="8.6640625" style="128" customWidth="1"/>
    <col min="15881" max="15881" width="15.33203125" style="128" customWidth="1"/>
    <col min="15882" max="15882" width="8.6640625" style="128" customWidth="1"/>
    <col min="15883" max="15883" width="15.33203125" style="128" customWidth="1"/>
    <col min="15884" max="15884" width="8.6640625" style="128" customWidth="1"/>
    <col min="15885" max="15885" width="15.33203125" style="128" customWidth="1"/>
    <col min="15886" max="15886" width="8.6640625" style="128" customWidth="1"/>
    <col min="15887" max="15888" width="11.44140625" style="128"/>
    <col min="15889" max="15889" width="10.88671875" style="128" customWidth="1"/>
    <col min="15890" max="15890" width="11.88671875" style="128" customWidth="1"/>
    <col min="15891" max="15891" width="4.6640625" style="128" customWidth="1"/>
    <col min="15892" max="15893" width="5.44140625" style="128" customWidth="1"/>
    <col min="15894" max="15895" width="7.109375" style="128" customWidth="1"/>
    <col min="15896" max="15896" width="4.44140625" style="128" customWidth="1"/>
    <col min="15897" max="15897" width="4.88671875" style="128" customWidth="1"/>
    <col min="15898" max="15899" width="6" style="128" customWidth="1"/>
    <col min="15900" max="15900" width="11.44140625" style="128"/>
    <col min="15901" max="15901" width="0" style="128" hidden="1" customWidth="1"/>
    <col min="15902" max="15902" width="11.44140625" style="128"/>
    <col min="15903" max="15903" width="0" style="128" hidden="1" customWidth="1"/>
    <col min="15904" max="15904" width="11.44140625" style="128"/>
    <col min="15905" max="15905" width="0" style="128" hidden="1" customWidth="1"/>
    <col min="15906" max="15906" width="11.44140625" style="128"/>
    <col min="15907" max="15907" width="0" style="128" hidden="1" customWidth="1"/>
    <col min="15908" max="15908" width="11.44140625" style="128"/>
    <col min="15909" max="15909" width="0" style="128" hidden="1" customWidth="1"/>
    <col min="15910" max="15911" width="11.44140625" style="128"/>
    <col min="15912" max="15912" width="0" style="128" hidden="1" customWidth="1"/>
    <col min="15913" max="15913" width="11.44140625" style="128"/>
    <col min="15914" max="15914" width="0" style="128" hidden="1" customWidth="1"/>
    <col min="15915" max="15915" width="11.44140625" style="128"/>
    <col min="15916" max="15916" width="0" style="128" hidden="1" customWidth="1"/>
    <col min="15917" max="15917" width="11.44140625" style="128"/>
    <col min="15918" max="15918" width="0" style="128" hidden="1" customWidth="1"/>
    <col min="15919" max="15919" width="11.44140625" style="128"/>
    <col min="15920" max="15920" width="0" style="128" hidden="1" customWidth="1"/>
    <col min="15921" max="16128" width="11.44140625" style="128"/>
    <col min="16129" max="16129" width="3.33203125" style="128" customWidth="1"/>
    <col min="16130" max="16130" width="2" style="128" customWidth="1"/>
    <col min="16131" max="16131" width="5.44140625" style="128" customWidth="1"/>
    <col min="16132" max="16132" width="47" style="128" customWidth="1"/>
    <col min="16133" max="16133" width="15.33203125" style="128" customWidth="1"/>
    <col min="16134" max="16134" width="8.6640625" style="128" customWidth="1"/>
    <col min="16135" max="16135" width="15.33203125" style="128" customWidth="1"/>
    <col min="16136" max="16136" width="8.6640625" style="128" customWidth="1"/>
    <col min="16137" max="16137" width="15.33203125" style="128" customWidth="1"/>
    <col min="16138" max="16138" width="8.6640625" style="128" customWidth="1"/>
    <col min="16139" max="16139" width="15.33203125" style="128" customWidth="1"/>
    <col min="16140" max="16140" width="8.6640625" style="128" customWidth="1"/>
    <col min="16141" max="16141" width="15.33203125" style="128" customWidth="1"/>
    <col min="16142" max="16142" width="8.6640625" style="128" customWidth="1"/>
    <col min="16143" max="16144" width="11.44140625" style="128"/>
    <col min="16145" max="16145" width="10.88671875" style="128" customWidth="1"/>
    <col min="16146" max="16146" width="11.88671875" style="128" customWidth="1"/>
    <col min="16147" max="16147" width="4.6640625" style="128" customWidth="1"/>
    <col min="16148" max="16149" width="5.44140625" style="128" customWidth="1"/>
    <col min="16150" max="16151" width="7.109375" style="128" customWidth="1"/>
    <col min="16152" max="16152" width="4.44140625" style="128" customWidth="1"/>
    <col min="16153" max="16153" width="4.88671875" style="128" customWidth="1"/>
    <col min="16154" max="16155" width="6" style="128" customWidth="1"/>
    <col min="16156" max="16156" width="11.44140625" style="128"/>
    <col min="16157" max="16157" width="0" style="128" hidden="1" customWidth="1"/>
    <col min="16158" max="16158" width="11.44140625" style="128"/>
    <col min="16159" max="16159" width="0" style="128" hidden="1" customWidth="1"/>
    <col min="16160" max="16160" width="11.44140625" style="128"/>
    <col min="16161" max="16161" width="0" style="128" hidden="1" customWidth="1"/>
    <col min="16162" max="16162" width="11.44140625" style="128"/>
    <col min="16163" max="16163" width="0" style="128" hidden="1" customWidth="1"/>
    <col min="16164" max="16164" width="11.44140625" style="128"/>
    <col min="16165" max="16165" width="0" style="128" hidden="1" customWidth="1"/>
    <col min="16166" max="16167" width="11.44140625" style="128"/>
    <col min="16168" max="16168" width="0" style="128" hidden="1" customWidth="1"/>
    <col min="16169" max="16169" width="11.44140625" style="128"/>
    <col min="16170" max="16170" width="0" style="128" hidden="1" customWidth="1"/>
    <col min="16171" max="16171" width="11.44140625" style="128"/>
    <col min="16172" max="16172" width="0" style="128" hidden="1" customWidth="1"/>
    <col min="16173" max="16173" width="11.44140625" style="128"/>
    <col min="16174" max="16174" width="0" style="128" hidden="1" customWidth="1"/>
    <col min="16175" max="16175" width="11.44140625" style="128"/>
    <col min="16176" max="16176" width="0" style="128" hidden="1" customWidth="1"/>
    <col min="16177" max="16384" width="11.44140625" style="128"/>
  </cols>
  <sheetData>
    <row r="1" spans="1:48" ht="24.75" customHeight="1">
      <c r="A1" s="631"/>
      <c r="B1" s="632"/>
      <c r="C1" s="632"/>
      <c r="D1" s="248"/>
    </row>
    <row r="2" spans="1:48" ht="27.75" customHeight="1">
      <c r="B2" s="200" t="s">
        <v>41</v>
      </c>
      <c r="C2" s="636"/>
      <c r="D2" s="637"/>
      <c r="E2" s="638"/>
      <c r="F2" s="638"/>
      <c r="G2" s="639"/>
      <c r="H2" s="639"/>
      <c r="I2" s="639"/>
      <c r="J2" s="639"/>
      <c r="K2" s="639"/>
      <c r="L2" s="639"/>
      <c r="M2" s="639"/>
      <c r="N2" s="638"/>
    </row>
    <row r="3" spans="1:48" ht="16.8">
      <c r="B3" s="1845">
        <v>45382</v>
      </c>
      <c r="C3" s="1845"/>
      <c r="D3" s="1845"/>
      <c r="E3" s="1845"/>
      <c r="F3" s="1845"/>
      <c r="G3" s="1845"/>
      <c r="H3" s="1845"/>
      <c r="I3" s="1845"/>
      <c r="J3" s="1845"/>
      <c r="K3" s="1845"/>
      <c r="L3" s="1845"/>
      <c r="M3" s="1845"/>
      <c r="N3" s="1845"/>
      <c r="P3" s="640"/>
    </row>
    <row r="4" spans="1:48" ht="15.6">
      <c r="B4" s="304" t="s">
        <v>231</v>
      </c>
      <c r="C4" s="641"/>
      <c r="D4" s="637"/>
      <c r="E4" s="637"/>
      <c r="F4" s="637"/>
      <c r="G4" s="642"/>
      <c r="H4" s="642"/>
      <c r="I4" s="642"/>
      <c r="J4" s="642"/>
      <c r="K4" s="642"/>
      <c r="L4" s="642"/>
      <c r="M4" s="642"/>
      <c r="N4" s="637"/>
    </row>
    <row r="5" spans="1:48" ht="13.8" thickBot="1">
      <c r="B5" s="643"/>
      <c r="C5" s="259"/>
      <c r="D5" s="259"/>
      <c r="E5" s="522"/>
      <c r="F5" s="522"/>
      <c r="G5" s="522"/>
      <c r="H5" s="522"/>
      <c r="I5" s="522"/>
      <c r="J5" s="522"/>
      <c r="K5" s="522"/>
      <c r="L5" s="522"/>
      <c r="M5" s="522"/>
      <c r="N5" s="522"/>
    </row>
    <row r="6" spans="1:48" ht="16.5" customHeight="1">
      <c r="B6" s="644"/>
      <c r="C6" s="644"/>
      <c r="D6" s="645"/>
      <c r="E6" s="1903" t="s">
        <v>114</v>
      </c>
      <c r="F6" s="1903"/>
      <c r="G6" s="1903" t="s">
        <v>117</v>
      </c>
      <c r="H6" s="1903"/>
      <c r="I6" s="1903" t="s">
        <v>118</v>
      </c>
      <c r="J6" s="1903"/>
      <c r="K6" s="1903" t="s">
        <v>119</v>
      </c>
      <c r="L6" s="1903"/>
      <c r="M6" s="1903" t="s">
        <v>120</v>
      </c>
      <c r="N6" s="1903"/>
    </row>
    <row r="7" spans="1:48" ht="15.75" customHeight="1">
      <c r="B7" s="646"/>
      <c r="C7" s="646"/>
      <c r="D7" s="647"/>
      <c r="E7" s="648" t="s">
        <v>449</v>
      </c>
      <c r="F7" s="648" t="s">
        <v>129</v>
      </c>
      <c r="G7" s="648" t="s">
        <v>449</v>
      </c>
      <c r="H7" s="648" t="s">
        <v>129</v>
      </c>
      <c r="I7" s="648" t="s">
        <v>449</v>
      </c>
      <c r="J7" s="648" t="s">
        <v>129</v>
      </c>
      <c r="K7" s="648" t="s">
        <v>449</v>
      </c>
      <c r="L7" s="648" t="s">
        <v>129</v>
      </c>
      <c r="M7" s="648" t="s">
        <v>449</v>
      </c>
      <c r="N7" s="648" t="s">
        <v>129</v>
      </c>
      <c r="W7" s="649"/>
    </row>
    <row r="8" spans="1:48" ht="3.9" customHeight="1">
      <c r="B8" s="72"/>
      <c r="C8" s="72"/>
      <c r="D8" s="650"/>
      <c r="E8" s="278"/>
      <c r="F8" s="651"/>
      <c r="G8" s="278"/>
      <c r="H8" s="651"/>
      <c r="I8" s="278"/>
      <c r="J8" s="651"/>
      <c r="K8" s="278"/>
      <c r="L8" s="651"/>
      <c r="M8" s="278"/>
      <c r="N8" s="652"/>
      <c r="O8" s="91"/>
      <c r="P8" s="91"/>
    </row>
    <row r="9" spans="1:48" ht="13.2">
      <c r="A9" s="653"/>
      <c r="B9" s="654" t="s">
        <v>450</v>
      </c>
      <c r="C9" s="654"/>
      <c r="D9" s="654"/>
      <c r="E9" s="278">
        <v>7848020.8693813998</v>
      </c>
      <c r="F9" s="655">
        <v>49.339610485498909</v>
      </c>
      <c r="G9" s="278">
        <v>26684346.8083179</v>
      </c>
      <c r="H9" s="655">
        <v>58.32798533392107</v>
      </c>
      <c r="I9" s="278">
        <v>23856763.423700001</v>
      </c>
      <c r="J9" s="655">
        <v>62.594491430388807</v>
      </c>
      <c r="K9" s="278">
        <v>15399588.009769401</v>
      </c>
      <c r="L9" s="655">
        <v>57.356998667247595</v>
      </c>
      <c r="M9" s="278">
        <v>73788719.111168697</v>
      </c>
      <c r="N9" s="655">
        <v>58.277204351957067</v>
      </c>
      <c r="R9" s="656"/>
      <c r="S9" s="656"/>
      <c r="T9" s="656"/>
      <c r="U9" s="656"/>
      <c r="V9" s="656"/>
      <c r="W9" s="656"/>
      <c r="X9" s="656"/>
      <c r="Y9" s="656"/>
      <c r="Z9" s="656"/>
      <c r="AA9" s="656"/>
      <c r="AM9" s="657"/>
      <c r="AN9" s="657"/>
      <c r="AO9" s="657"/>
      <c r="AP9" s="657"/>
      <c r="AQ9" s="657"/>
      <c r="AR9" s="657"/>
      <c r="AS9" s="657"/>
      <c r="AT9" s="657"/>
      <c r="AU9" s="657"/>
      <c r="AV9" s="657"/>
    </row>
    <row r="10" spans="1:48" ht="13.2">
      <c r="A10" s="653"/>
      <c r="B10" s="72"/>
      <c r="C10" s="658" t="s">
        <v>451</v>
      </c>
      <c r="D10" s="658"/>
      <c r="E10" s="278">
        <v>2564906.0350334998</v>
      </c>
      <c r="F10" s="655">
        <v>16.125271174314985</v>
      </c>
      <c r="G10" s="278">
        <v>10044298.679538</v>
      </c>
      <c r="H10" s="655">
        <v>21.955332475554286</v>
      </c>
      <c r="I10" s="278">
        <v>9092224.1651368998</v>
      </c>
      <c r="J10" s="655">
        <v>23.855840688869481</v>
      </c>
      <c r="K10" s="278">
        <v>5105137.5784724001</v>
      </c>
      <c r="L10" s="655">
        <v>19.01449370585738</v>
      </c>
      <c r="M10" s="278">
        <v>26806566.458180901</v>
      </c>
      <c r="N10" s="655">
        <v>21.171417125484009</v>
      </c>
      <c r="AM10" s="657"/>
      <c r="AN10" s="657"/>
      <c r="AO10" s="657"/>
      <c r="AP10" s="657"/>
      <c r="AQ10" s="657"/>
      <c r="AR10" s="657"/>
      <c r="AS10" s="657"/>
      <c r="AT10" s="657"/>
      <c r="AU10" s="657"/>
    </row>
    <row r="11" spans="1:48" ht="13.2">
      <c r="A11" s="653"/>
      <c r="B11" s="72"/>
      <c r="C11" s="650"/>
      <c r="D11" s="650" t="s">
        <v>452</v>
      </c>
      <c r="E11" s="279">
        <v>0</v>
      </c>
      <c r="F11" s="659">
        <v>0</v>
      </c>
      <c r="G11" s="279">
        <v>0</v>
      </c>
      <c r="H11" s="659">
        <v>0</v>
      </c>
      <c r="I11" s="279">
        <v>0</v>
      </c>
      <c r="J11" s="659">
        <v>0</v>
      </c>
      <c r="K11" s="279">
        <v>0</v>
      </c>
      <c r="L11" s="659">
        <v>0</v>
      </c>
      <c r="M11" s="279">
        <v>0</v>
      </c>
      <c r="N11" s="659">
        <v>0</v>
      </c>
      <c r="AM11" s="657"/>
      <c r="AN11" s="657"/>
      <c r="AO11" s="657"/>
      <c r="AP11" s="657"/>
      <c r="AQ11" s="657"/>
      <c r="AR11" s="657"/>
      <c r="AS11" s="657"/>
      <c r="AT11" s="657"/>
      <c r="AU11" s="657"/>
    </row>
    <row r="12" spans="1:48" s="223" customFormat="1" ht="13.2">
      <c r="A12" s="653"/>
      <c r="B12" s="72"/>
      <c r="C12" s="650"/>
      <c r="D12" s="650" t="s">
        <v>453</v>
      </c>
      <c r="E12" s="279">
        <v>2564906.0350334998</v>
      </c>
      <c r="F12" s="659">
        <v>16.125271174314985</v>
      </c>
      <c r="G12" s="279">
        <v>10044298.679538</v>
      </c>
      <c r="H12" s="659">
        <v>21.955332475554286</v>
      </c>
      <c r="I12" s="279">
        <v>9092224.1651368998</v>
      </c>
      <c r="J12" s="659">
        <v>23.855840688869481</v>
      </c>
      <c r="K12" s="279">
        <v>5105137.5784724001</v>
      </c>
      <c r="L12" s="659">
        <v>19.01449370585738</v>
      </c>
      <c r="M12" s="279">
        <v>26806566.458180901</v>
      </c>
      <c r="N12" s="659">
        <v>21.171417125484009</v>
      </c>
      <c r="P12" s="125"/>
      <c r="Q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657"/>
      <c r="AN12" s="657"/>
      <c r="AO12" s="657"/>
      <c r="AP12" s="657"/>
      <c r="AQ12" s="657"/>
      <c r="AR12" s="657"/>
      <c r="AS12" s="657"/>
      <c r="AT12" s="657"/>
      <c r="AU12" s="657"/>
    </row>
    <row r="13" spans="1:48" ht="13.2">
      <c r="A13" s="653"/>
      <c r="B13" s="72"/>
      <c r="C13" s="650"/>
      <c r="D13" s="650" t="s">
        <v>454</v>
      </c>
      <c r="E13" s="279">
        <v>0</v>
      </c>
      <c r="F13" s="660">
        <v>0</v>
      </c>
      <c r="G13" s="279">
        <v>0</v>
      </c>
      <c r="H13" s="660">
        <v>0</v>
      </c>
      <c r="I13" s="279">
        <v>0</v>
      </c>
      <c r="J13" s="660">
        <v>0</v>
      </c>
      <c r="K13" s="279">
        <v>0</v>
      </c>
      <c r="L13" s="660">
        <v>0</v>
      </c>
      <c r="M13" s="279">
        <v>0</v>
      </c>
      <c r="N13" s="660">
        <v>0</v>
      </c>
      <c r="AM13" s="657"/>
      <c r="AN13" s="657"/>
      <c r="AO13" s="657"/>
      <c r="AP13" s="657"/>
      <c r="AQ13" s="657"/>
      <c r="AR13" s="657"/>
      <c r="AS13" s="657"/>
      <c r="AT13" s="657"/>
      <c r="AU13" s="657"/>
    </row>
    <row r="14" spans="1:48" ht="13.2">
      <c r="A14" s="653"/>
      <c r="B14" s="72"/>
      <c r="C14" s="650"/>
      <c r="D14" s="650" t="s">
        <v>455</v>
      </c>
      <c r="E14" s="279">
        <v>0</v>
      </c>
      <c r="F14" s="660">
        <v>0</v>
      </c>
      <c r="G14" s="279">
        <v>0</v>
      </c>
      <c r="H14" s="660">
        <v>0</v>
      </c>
      <c r="I14" s="279">
        <v>0</v>
      </c>
      <c r="J14" s="660">
        <v>0</v>
      </c>
      <c r="K14" s="279">
        <v>0</v>
      </c>
      <c r="L14" s="660">
        <v>0</v>
      </c>
      <c r="M14" s="279">
        <v>0</v>
      </c>
      <c r="N14" s="660">
        <v>0</v>
      </c>
      <c r="AM14" s="657"/>
      <c r="AN14" s="657"/>
      <c r="AO14" s="657"/>
      <c r="AP14" s="657"/>
      <c r="AQ14" s="657"/>
      <c r="AR14" s="657"/>
      <c r="AS14" s="657"/>
      <c r="AT14" s="657"/>
      <c r="AU14" s="657"/>
    </row>
    <row r="15" spans="1:48" ht="13.2">
      <c r="A15" s="653"/>
      <c r="B15" s="72"/>
      <c r="C15" s="658" t="s">
        <v>456</v>
      </c>
      <c r="D15" s="658"/>
      <c r="E15" s="278">
        <v>1460872.0949613</v>
      </c>
      <c r="F15" s="655">
        <v>9.1843359407639724</v>
      </c>
      <c r="G15" s="278">
        <v>5318824.3749094997</v>
      </c>
      <c r="H15" s="655">
        <v>11.626153428523049</v>
      </c>
      <c r="I15" s="278">
        <v>5108350.0591588002</v>
      </c>
      <c r="J15" s="655">
        <v>13.403099503589333</v>
      </c>
      <c r="K15" s="278">
        <v>3212942.5188588002</v>
      </c>
      <c r="L15" s="655">
        <v>11.966861688456747</v>
      </c>
      <c r="M15" s="278">
        <v>15100989.047888299</v>
      </c>
      <c r="N15" s="655">
        <v>11.926530711755481</v>
      </c>
      <c r="AM15" s="657"/>
      <c r="AN15" s="657"/>
      <c r="AO15" s="657"/>
      <c r="AP15" s="657"/>
      <c r="AQ15" s="657"/>
      <c r="AR15" s="657"/>
      <c r="AS15" s="657"/>
      <c r="AT15" s="657"/>
      <c r="AU15" s="657"/>
    </row>
    <row r="16" spans="1:48" ht="13.2">
      <c r="A16" s="653"/>
      <c r="B16" s="72"/>
      <c r="C16" s="658"/>
      <c r="D16" s="650" t="s">
        <v>457</v>
      </c>
      <c r="E16" s="279">
        <v>231669.94466849999</v>
      </c>
      <c r="F16" s="659">
        <v>1.4564824713624716</v>
      </c>
      <c r="G16" s="279">
        <v>2212795.4152466999</v>
      </c>
      <c r="H16" s="659">
        <v>4.8368393446020184</v>
      </c>
      <c r="I16" s="279">
        <v>2414448.8014016999</v>
      </c>
      <c r="J16" s="659">
        <v>6.3349412543661776</v>
      </c>
      <c r="K16" s="279">
        <v>1686112.7877116001</v>
      </c>
      <c r="L16" s="659">
        <v>6.2800620936255518</v>
      </c>
      <c r="M16" s="279">
        <v>6545026.9490285004</v>
      </c>
      <c r="N16" s="659">
        <v>5.1691624084563781</v>
      </c>
      <c r="AM16" s="657"/>
      <c r="AN16" s="657"/>
      <c r="AO16" s="657"/>
      <c r="AP16" s="657"/>
      <c r="AQ16" s="657"/>
      <c r="AR16" s="657"/>
      <c r="AS16" s="657"/>
      <c r="AT16" s="657"/>
      <c r="AU16" s="657"/>
    </row>
    <row r="17" spans="1:47" ht="13.2">
      <c r="A17" s="653"/>
      <c r="B17" s="72"/>
      <c r="C17" s="658"/>
      <c r="D17" s="650" t="s">
        <v>458</v>
      </c>
      <c r="E17" s="279">
        <v>5480.2282701000004</v>
      </c>
      <c r="F17" s="659">
        <v>3.4453568959439643E-2</v>
      </c>
      <c r="G17" s="279">
        <v>158193.4358567</v>
      </c>
      <c r="H17" s="661">
        <v>0.34578715652488667</v>
      </c>
      <c r="I17" s="279">
        <v>79844.397842899998</v>
      </c>
      <c r="J17" s="660">
        <v>0.20949277099243813</v>
      </c>
      <c r="K17" s="279">
        <v>108255.3710461</v>
      </c>
      <c r="L17" s="659">
        <v>0.40320579803008183</v>
      </c>
      <c r="M17" s="279">
        <v>351773.43301580002</v>
      </c>
      <c r="N17" s="659">
        <v>0.27782528939912593</v>
      </c>
      <c r="AM17" s="657"/>
      <c r="AN17" s="657"/>
      <c r="AO17" s="657"/>
      <c r="AP17" s="657"/>
      <c r="AQ17" s="657"/>
      <c r="AR17" s="657"/>
      <c r="AS17" s="657"/>
      <c r="AT17" s="657"/>
      <c r="AU17" s="657"/>
    </row>
    <row r="18" spans="1:47" ht="13.2">
      <c r="A18" s="653"/>
      <c r="B18" s="72"/>
      <c r="C18" s="658"/>
      <c r="D18" s="662" t="s">
        <v>459</v>
      </c>
      <c r="E18" s="279">
        <v>0</v>
      </c>
      <c r="F18" s="659">
        <v>0</v>
      </c>
      <c r="G18" s="279">
        <v>0</v>
      </c>
      <c r="H18" s="72">
        <v>0</v>
      </c>
      <c r="I18" s="279">
        <v>0</v>
      </c>
      <c r="J18" s="660">
        <v>0</v>
      </c>
      <c r="K18" s="279">
        <v>0</v>
      </c>
      <c r="L18" s="659">
        <v>0</v>
      </c>
      <c r="M18" s="279">
        <v>0</v>
      </c>
      <c r="N18" s="659">
        <v>0</v>
      </c>
      <c r="AM18" s="657"/>
      <c r="AN18" s="657"/>
      <c r="AO18" s="657"/>
      <c r="AP18" s="657"/>
      <c r="AQ18" s="657"/>
      <c r="AR18" s="657"/>
      <c r="AS18" s="657"/>
      <c r="AT18" s="657"/>
      <c r="AU18" s="657"/>
    </row>
    <row r="19" spans="1:47" ht="13.2">
      <c r="A19" s="653"/>
      <c r="B19" s="72"/>
      <c r="C19" s="658"/>
      <c r="D19" s="663" t="s">
        <v>460</v>
      </c>
      <c r="E19" s="279">
        <v>0</v>
      </c>
      <c r="F19" s="659">
        <v>0</v>
      </c>
      <c r="G19" s="279">
        <v>0</v>
      </c>
      <c r="H19" s="659">
        <v>0</v>
      </c>
      <c r="I19" s="279">
        <v>0</v>
      </c>
      <c r="J19" s="660">
        <v>0</v>
      </c>
      <c r="K19" s="279">
        <v>0</v>
      </c>
      <c r="L19" s="659">
        <v>0</v>
      </c>
      <c r="M19" s="279">
        <v>0</v>
      </c>
      <c r="N19" s="659">
        <v>0</v>
      </c>
      <c r="AM19" s="657"/>
      <c r="AN19" s="657"/>
      <c r="AO19" s="657"/>
      <c r="AP19" s="657"/>
      <c r="AQ19" s="657"/>
      <c r="AR19" s="657"/>
      <c r="AS19" s="657"/>
      <c r="AT19" s="657"/>
      <c r="AU19" s="657"/>
    </row>
    <row r="20" spans="1:47" ht="13.2">
      <c r="A20" s="653"/>
      <c r="B20" s="72"/>
      <c r="C20" s="650"/>
      <c r="D20" s="650" t="s">
        <v>461</v>
      </c>
      <c r="E20" s="279">
        <v>0</v>
      </c>
      <c r="F20" s="659">
        <v>0</v>
      </c>
      <c r="G20" s="279">
        <v>0</v>
      </c>
      <c r="H20" s="659">
        <v>0</v>
      </c>
      <c r="I20" s="279">
        <v>0</v>
      </c>
      <c r="J20" s="659">
        <v>0</v>
      </c>
      <c r="K20" s="279">
        <v>0</v>
      </c>
      <c r="L20" s="659">
        <v>0</v>
      </c>
      <c r="M20" s="279">
        <v>0</v>
      </c>
      <c r="N20" s="659">
        <v>0</v>
      </c>
      <c r="AM20" s="657"/>
      <c r="AN20" s="657"/>
      <c r="AO20" s="657"/>
      <c r="AP20" s="657"/>
      <c r="AQ20" s="657"/>
      <c r="AR20" s="657"/>
      <c r="AS20" s="657"/>
      <c r="AT20" s="657"/>
      <c r="AU20" s="657"/>
    </row>
    <row r="21" spans="1:47" ht="13.2">
      <c r="A21" s="653"/>
      <c r="B21" s="72"/>
      <c r="C21" s="650"/>
      <c r="D21" s="650" t="s">
        <v>462</v>
      </c>
      <c r="E21" s="279">
        <v>123554.618931</v>
      </c>
      <c r="F21" s="659">
        <v>0.77677377178283447</v>
      </c>
      <c r="G21" s="279">
        <v>89885.162511300005</v>
      </c>
      <c r="H21" s="659">
        <v>0.19647550222447099</v>
      </c>
      <c r="I21" s="279">
        <v>68840.046392799995</v>
      </c>
      <c r="J21" s="659">
        <v>0.1806199616214911</v>
      </c>
      <c r="K21" s="279">
        <v>57732.675833699999</v>
      </c>
      <c r="L21" s="659">
        <v>0.2150299740973235</v>
      </c>
      <c r="M21" s="279">
        <v>340012.5036687</v>
      </c>
      <c r="N21" s="659">
        <v>0.26853668687036708</v>
      </c>
      <c r="AM21" s="657"/>
      <c r="AN21" s="657"/>
      <c r="AO21" s="657"/>
      <c r="AP21" s="657"/>
      <c r="AQ21" s="657"/>
      <c r="AR21" s="657"/>
      <c r="AS21" s="657"/>
      <c r="AT21" s="657"/>
      <c r="AU21" s="657"/>
    </row>
    <row r="22" spans="1:47" ht="13.2">
      <c r="A22" s="653"/>
      <c r="B22" s="72"/>
      <c r="C22" s="650"/>
      <c r="D22" s="650" t="s">
        <v>463</v>
      </c>
      <c r="E22" s="279">
        <v>313651.91838350001</v>
      </c>
      <c r="F22" s="659">
        <v>1.9718937727915598</v>
      </c>
      <c r="G22" s="279">
        <v>1092188.3819178001</v>
      </c>
      <c r="H22" s="659">
        <v>2.3873602145855264</v>
      </c>
      <c r="I22" s="279">
        <v>1002108.8223689999</v>
      </c>
      <c r="J22" s="659">
        <v>2.629295976996572</v>
      </c>
      <c r="K22" s="279">
        <v>428482.26056020003</v>
      </c>
      <c r="L22" s="659">
        <v>1.5959164902528225</v>
      </c>
      <c r="M22" s="279">
        <v>2836431.3832304999</v>
      </c>
      <c r="N22" s="659">
        <v>2.2401702230633829</v>
      </c>
      <c r="AM22" s="657"/>
      <c r="AN22" s="657"/>
      <c r="AO22" s="657"/>
      <c r="AP22" s="657"/>
      <c r="AQ22" s="657"/>
      <c r="AR22" s="657"/>
      <c r="AS22" s="657"/>
      <c r="AT22" s="657"/>
      <c r="AU22" s="657"/>
    </row>
    <row r="23" spans="1:47" ht="13.2">
      <c r="A23" s="653"/>
      <c r="B23" s="72"/>
      <c r="C23" s="650"/>
      <c r="D23" s="650" t="s">
        <v>464</v>
      </c>
      <c r="E23" s="279">
        <v>0</v>
      </c>
      <c r="F23" s="660">
        <v>0</v>
      </c>
      <c r="G23" s="279">
        <v>0</v>
      </c>
      <c r="H23" s="660">
        <v>0</v>
      </c>
      <c r="I23" s="279">
        <v>0</v>
      </c>
      <c r="J23" s="659">
        <v>0</v>
      </c>
      <c r="K23" s="279">
        <v>0</v>
      </c>
      <c r="L23" s="660">
        <v>0</v>
      </c>
      <c r="M23" s="279">
        <v>0</v>
      </c>
      <c r="N23" s="659">
        <v>0</v>
      </c>
      <c r="AM23" s="657"/>
      <c r="AN23" s="657"/>
      <c r="AO23" s="657"/>
      <c r="AP23" s="657"/>
      <c r="AQ23" s="657"/>
      <c r="AR23" s="657"/>
      <c r="AS23" s="657"/>
      <c r="AT23" s="657"/>
      <c r="AU23" s="657"/>
    </row>
    <row r="24" spans="1:47" ht="13.2">
      <c r="A24" s="653"/>
      <c r="B24" s="72"/>
      <c r="C24" s="650"/>
      <c r="D24" s="650" t="s">
        <v>465</v>
      </c>
      <c r="E24" s="279">
        <v>0</v>
      </c>
      <c r="F24" s="659">
        <v>0</v>
      </c>
      <c r="G24" s="279">
        <v>0</v>
      </c>
      <c r="H24" s="659">
        <v>0</v>
      </c>
      <c r="I24" s="279">
        <v>0</v>
      </c>
      <c r="J24" s="659">
        <v>0</v>
      </c>
      <c r="K24" s="279">
        <v>0</v>
      </c>
      <c r="L24" s="660">
        <v>0</v>
      </c>
      <c r="M24" s="279">
        <v>0</v>
      </c>
      <c r="N24" s="659">
        <v>0</v>
      </c>
      <c r="AM24" s="657"/>
      <c r="AN24" s="657"/>
      <c r="AO24" s="657"/>
      <c r="AP24" s="657"/>
      <c r="AQ24" s="657"/>
      <c r="AR24" s="657"/>
      <c r="AS24" s="657"/>
      <c r="AT24" s="657"/>
      <c r="AU24" s="657"/>
    </row>
    <row r="25" spans="1:47" ht="13.2">
      <c r="A25" s="653"/>
      <c r="B25" s="72"/>
      <c r="C25" s="650"/>
      <c r="D25" s="662" t="s">
        <v>466</v>
      </c>
      <c r="E25" s="279">
        <v>786515.3847081</v>
      </c>
      <c r="F25" s="659">
        <v>4.9447323558670391</v>
      </c>
      <c r="G25" s="279">
        <v>1765761.9793769999</v>
      </c>
      <c r="H25" s="659">
        <v>3.8596912105861469</v>
      </c>
      <c r="I25" s="279">
        <v>1543107.9911523999</v>
      </c>
      <c r="J25" s="659">
        <v>4.048749539612654</v>
      </c>
      <c r="K25" s="279">
        <v>932359.42370709998</v>
      </c>
      <c r="L25" s="659">
        <v>3.4726473324505944</v>
      </c>
      <c r="M25" s="279">
        <v>5027744.7789447</v>
      </c>
      <c r="N25" s="659">
        <v>3.9708361039661466</v>
      </c>
      <c r="AM25" s="657"/>
      <c r="AN25" s="657"/>
      <c r="AO25" s="657"/>
      <c r="AP25" s="657"/>
      <c r="AQ25" s="657"/>
      <c r="AR25" s="657"/>
      <c r="AS25" s="657"/>
      <c r="AT25" s="657"/>
      <c r="AU25" s="657"/>
    </row>
    <row r="26" spans="1:47" ht="13.2">
      <c r="A26" s="653"/>
      <c r="B26" s="72"/>
      <c r="C26" s="650"/>
      <c r="D26" s="662" t="s">
        <v>366</v>
      </c>
      <c r="E26" s="278">
        <v>0</v>
      </c>
      <c r="F26" s="659">
        <v>0</v>
      </c>
      <c r="G26" s="278">
        <v>0</v>
      </c>
      <c r="H26" s="659">
        <v>0</v>
      </c>
      <c r="I26" s="278">
        <v>0</v>
      </c>
      <c r="J26" s="659">
        <v>0</v>
      </c>
      <c r="K26" s="278">
        <v>0</v>
      </c>
      <c r="L26" s="659">
        <v>0</v>
      </c>
      <c r="M26" s="278">
        <v>0</v>
      </c>
      <c r="N26" s="659">
        <v>0</v>
      </c>
      <c r="AM26" s="657"/>
      <c r="AN26" s="657"/>
      <c r="AO26" s="657"/>
      <c r="AP26" s="657"/>
      <c r="AQ26" s="657"/>
      <c r="AR26" s="657"/>
      <c r="AS26" s="657"/>
      <c r="AT26" s="657"/>
      <c r="AU26" s="657"/>
    </row>
    <row r="27" spans="1:47" ht="13.2">
      <c r="A27" s="653"/>
      <c r="B27" s="72"/>
      <c r="C27" s="658" t="s">
        <v>467</v>
      </c>
      <c r="D27" s="658"/>
      <c r="E27" s="278">
        <v>3127155.5781478998</v>
      </c>
      <c r="F27" s="655">
        <v>19.660069808852871</v>
      </c>
      <c r="G27" s="278">
        <v>8819029.6910698004</v>
      </c>
      <c r="H27" s="655">
        <v>19.277077987900721</v>
      </c>
      <c r="I27" s="278">
        <v>8011740.1652549999</v>
      </c>
      <c r="J27" s="655">
        <v>21.020906826713986</v>
      </c>
      <c r="K27" s="278">
        <v>5410528.1650280003</v>
      </c>
      <c r="L27" s="655">
        <v>20.151945399691481</v>
      </c>
      <c r="M27" s="278">
        <v>25368453.599500701</v>
      </c>
      <c r="N27" s="655">
        <v>20.035617535031466</v>
      </c>
      <c r="AM27" s="657"/>
      <c r="AN27" s="657"/>
      <c r="AO27" s="657"/>
      <c r="AP27" s="657"/>
      <c r="AQ27" s="657"/>
      <c r="AR27" s="657"/>
      <c r="AS27" s="657"/>
      <c r="AT27" s="657"/>
      <c r="AU27" s="657"/>
    </row>
    <row r="28" spans="1:47" ht="13.2">
      <c r="A28" s="653"/>
      <c r="B28" s="72"/>
      <c r="C28" s="650"/>
      <c r="D28" s="650" t="s">
        <v>458</v>
      </c>
      <c r="E28" s="279">
        <v>990.27118270000005</v>
      </c>
      <c r="F28" s="659">
        <v>6.2257217765634663E-3</v>
      </c>
      <c r="G28" s="279">
        <v>113069.99087199999</v>
      </c>
      <c r="H28" s="659">
        <v>0.2471540643907687</v>
      </c>
      <c r="I28" s="279">
        <v>70753.408928699995</v>
      </c>
      <c r="J28" s="659">
        <v>0.18564017130918248</v>
      </c>
      <c r="K28" s="279">
        <v>12974.8702183</v>
      </c>
      <c r="L28" s="659">
        <v>4.8325943093193664E-2</v>
      </c>
      <c r="M28" s="279">
        <v>197788.54120179999</v>
      </c>
      <c r="N28" s="659">
        <v>0.1562103716250593</v>
      </c>
      <c r="AM28" s="657"/>
      <c r="AN28" s="657"/>
      <c r="AO28" s="657"/>
      <c r="AP28" s="657"/>
      <c r="AQ28" s="657"/>
      <c r="AR28" s="657"/>
      <c r="AS28" s="657"/>
      <c r="AT28" s="657"/>
      <c r="AU28" s="657"/>
    </row>
    <row r="29" spans="1:47" ht="13.2">
      <c r="A29" s="653"/>
      <c r="B29" s="72"/>
      <c r="C29" s="650"/>
      <c r="D29" s="650" t="s">
        <v>468</v>
      </c>
      <c r="E29" s="279">
        <v>0</v>
      </c>
      <c r="F29" s="659">
        <v>0</v>
      </c>
      <c r="G29" s="279">
        <v>0</v>
      </c>
      <c r="H29" s="659">
        <v>0</v>
      </c>
      <c r="I29" s="279">
        <v>0</v>
      </c>
      <c r="J29" s="659">
        <v>0</v>
      </c>
      <c r="K29" s="279">
        <v>0</v>
      </c>
      <c r="L29" s="659">
        <v>0</v>
      </c>
      <c r="M29" s="279">
        <v>0</v>
      </c>
      <c r="N29" s="659">
        <v>0</v>
      </c>
      <c r="AM29" s="657"/>
      <c r="AN29" s="657"/>
      <c r="AO29" s="657"/>
      <c r="AP29" s="657"/>
      <c r="AQ29" s="657"/>
      <c r="AR29" s="657"/>
      <c r="AS29" s="657"/>
      <c r="AT29" s="657"/>
      <c r="AU29" s="657"/>
    </row>
    <row r="30" spans="1:47" ht="13.2">
      <c r="A30" s="653"/>
      <c r="B30" s="72"/>
      <c r="C30" s="650"/>
      <c r="D30" s="650" t="s">
        <v>469</v>
      </c>
      <c r="E30" s="279">
        <v>0</v>
      </c>
      <c r="F30" s="659">
        <v>0</v>
      </c>
      <c r="G30" s="279">
        <v>0</v>
      </c>
      <c r="H30" s="659">
        <v>0</v>
      </c>
      <c r="I30" s="279">
        <v>0</v>
      </c>
      <c r="J30" s="659">
        <v>0</v>
      </c>
      <c r="K30" s="279">
        <v>0</v>
      </c>
      <c r="L30" s="659">
        <v>0</v>
      </c>
      <c r="M30" s="279">
        <v>0</v>
      </c>
      <c r="N30" s="659">
        <v>0</v>
      </c>
      <c r="AM30" s="657"/>
      <c r="AN30" s="657"/>
      <c r="AO30" s="657"/>
      <c r="AP30" s="657"/>
      <c r="AQ30" s="657"/>
      <c r="AR30" s="657"/>
      <c r="AS30" s="657"/>
      <c r="AT30" s="657"/>
      <c r="AU30" s="657"/>
    </row>
    <row r="31" spans="1:47" ht="13.2">
      <c r="A31" s="653"/>
      <c r="B31" s="72"/>
      <c r="C31" s="650"/>
      <c r="D31" s="650" t="s">
        <v>470</v>
      </c>
      <c r="E31" s="279">
        <v>354366.99177189998</v>
      </c>
      <c r="F31" s="659">
        <v>2.2278647870519359</v>
      </c>
      <c r="G31" s="279">
        <v>2289828.7138073002</v>
      </c>
      <c r="H31" s="659">
        <v>5.0052225971861013</v>
      </c>
      <c r="I31" s="279">
        <v>2029094.0984294</v>
      </c>
      <c r="J31" s="659">
        <v>5.3238618709449934</v>
      </c>
      <c r="K31" s="279">
        <v>1105852.3534434999</v>
      </c>
      <c r="L31" s="659">
        <v>4.1188356417322902</v>
      </c>
      <c r="M31" s="279">
        <v>5779142.1574520003</v>
      </c>
      <c r="N31" s="659">
        <v>4.5642782873278414</v>
      </c>
      <c r="AM31" s="657"/>
      <c r="AN31" s="657"/>
      <c r="AO31" s="657"/>
      <c r="AP31" s="657"/>
      <c r="AQ31" s="657"/>
      <c r="AR31" s="657"/>
      <c r="AS31" s="657"/>
      <c r="AT31" s="657"/>
      <c r="AU31" s="657"/>
    </row>
    <row r="32" spans="1:47" ht="13.2">
      <c r="A32" s="653"/>
      <c r="B32" s="72"/>
      <c r="C32" s="650"/>
      <c r="D32" s="650" t="s">
        <v>471</v>
      </c>
      <c r="E32" s="279">
        <v>0</v>
      </c>
      <c r="F32" s="659">
        <v>0</v>
      </c>
      <c r="G32" s="279">
        <v>263193.44916319998</v>
      </c>
      <c r="H32" s="659">
        <v>0.57530145868100957</v>
      </c>
      <c r="I32" s="279">
        <v>200989.50889279999</v>
      </c>
      <c r="J32" s="659">
        <v>0.52734882215792345</v>
      </c>
      <c r="K32" s="279">
        <v>160898.32226320001</v>
      </c>
      <c r="L32" s="659">
        <v>0.5992786852322376</v>
      </c>
      <c r="M32" s="279">
        <v>625081.28031930001</v>
      </c>
      <c r="N32" s="659">
        <v>0.49367965657283031</v>
      </c>
      <c r="AM32" s="657"/>
      <c r="AN32" s="657"/>
      <c r="AO32" s="657"/>
      <c r="AP32" s="657"/>
      <c r="AQ32" s="657"/>
      <c r="AR32" s="657"/>
      <c r="AS32" s="657"/>
      <c r="AT32" s="657"/>
      <c r="AU32" s="657"/>
    </row>
    <row r="33" spans="1:47" ht="13.2">
      <c r="A33" s="653"/>
      <c r="B33" s="72"/>
      <c r="C33" s="650"/>
      <c r="D33" s="650" t="s">
        <v>472</v>
      </c>
      <c r="E33" s="279">
        <v>0</v>
      </c>
      <c r="F33" s="659">
        <v>0</v>
      </c>
      <c r="G33" s="279">
        <v>0</v>
      </c>
      <c r="H33" s="659">
        <v>0</v>
      </c>
      <c r="I33" s="279">
        <v>0</v>
      </c>
      <c r="J33" s="659">
        <v>0</v>
      </c>
      <c r="K33" s="279">
        <v>0</v>
      </c>
      <c r="L33" s="659">
        <v>0</v>
      </c>
      <c r="M33" s="279">
        <v>0</v>
      </c>
      <c r="N33" s="659">
        <v>0</v>
      </c>
      <c r="AM33" s="657"/>
      <c r="AN33" s="657"/>
      <c r="AO33" s="657"/>
      <c r="AP33" s="657"/>
      <c r="AQ33" s="657"/>
      <c r="AR33" s="657"/>
      <c r="AS33" s="657"/>
      <c r="AT33" s="657"/>
      <c r="AU33" s="657"/>
    </row>
    <row r="34" spans="1:47" ht="13.2">
      <c r="A34" s="653"/>
      <c r="B34" s="72"/>
      <c r="C34" s="650"/>
      <c r="D34" s="650" t="s">
        <v>473</v>
      </c>
      <c r="E34" s="279">
        <v>0</v>
      </c>
      <c r="F34" s="659">
        <v>0</v>
      </c>
      <c r="G34" s="279">
        <v>0</v>
      </c>
      <c r="H34" s="659">
        <v>0</v>
      </c>
      <c r="I34" s="279">
        <v>0</v>
      </c>
      <c r="J34" s="659">
        <v>0</v>
      </c>
      <c r="K34" s="279">
        <v>0</v>
      </c>
      <c r="L34" s="659">
        <v>0</v>
      </c>
      <c r="M34" s="279">
        <v>0</v>
      </c>
      <c r="N34" s="659">
        <v>0</v>
      </c>
      <c r="AM34" s="657"/>
      <c r="AN34" s="657"/>
      <c r="AO34" s="657"/>
      <c r="AP34" s="657"/>
      <c r="AQ34" s="657"/>
      <c r="AR34" s="657"/>
      <c r="AS34" s="657"/>
      <c r="AT34" s="657"/>
      <c r="AU34" s="657"/>
    </row>
    <row r="35" spans="1:47" ht="13.2">
      <c r="A35" s="653"/>
      <c r="B35" s="72"/>
      <c r="C35" s="650"/>
      <c r="D35" s="662" t="s">
        <v>466</v>
      </c>
      <c r="E35" s="279">
        <v>2771798.3151933998</v>
      </c>
      <c r="F35" s="659">
        <v>17.425979300024999</v>
      </c>
      <c r="G35" s="279">
        <v>6152937.5372273</v>
      </c>
      <c r="H35" s="659">
        <v>13.449399867642843</v>
      </c>
      <c r="I35" s="279">
        <v>5710903.1490040002</v>
      </c>
      <c r="J35" s="659">
        <v>14.984055962301627</v>
      </c>
      <c r="K35" s="279">
        <v>4130802.619103</v>
      </c>
      <c r="L35" s="659">
        <v>15.385505129633758</v>
      </c>
      <c r="M35" s="279">
        <v>18766441.620527599</v>
      </c>
      <c r="N35" s="659">
        <v>14.821449219505734</v>
      </c>
      <c r="AM35" s="657"/>
      <c r="AN35" s="657"/>
      <c r="AO35" s="657"/>
      <c r="AP35" s="657"/>
      <c r="AQ35" s="657"/>
      <c r="AR35" s="657"/>
      <c r="AS35" s="657"/>
      <c r="AT35" s="657"/>
      <c r="AU35" s="657"/>
    </row>
    <row r="36" spans="1:47" ht="13.2">
      <c r="A36" s="653"/>
      <c r="B36" s="72"/>
      <c r="C36" s="650"/>
      <c r="D36" s="662" t="s">
        <v>474</v>
      </c>
      <c r="E36" s="278">
        <v>0</v>
      </c>
      <c r="F36" s="659">
        <v>0</v>
      </c>
      <c r="G36" s="278">
        <v>0</v>
      </c>
      <c r="H36" s="659">
        <v>0</v>
      </c>
      <c r="I36" s="278">
        <v>0</v>
      </c>
      <c r="J36" s="659">
        <v>0</v>
      </c>
      <c r="K36" s="278">
        <v>0</v>
      </c>
      <c r="L36" s="659">
        <v>0</v>
      </c>
      <c r="M36" s="278">
        <v>0</v>
      </c>
      <c r="N36" s="659">
        <v>0</v>
      </c>
      <c r="AM36" s="657"/>
      <c r="AN36" s="657"/>
      <c r="AO36" s="657"/>
      <c r="AP36" s="657"/>
      <c r="AQ36" s="657"/>
      <c r="AR36" s="657"/>
      <c r="AS36" s="657"/>
      <c r="AT36" s="657"/>
      <c r="AU36" s="657"/>
    </row>
    <row r="37" spans="1:47" ht="13.2">
      <c r="A37" s="653"/>
      <c r="B37" s="72"/>
      <c r="C37" s="650"/>
      <c r="D37" s="662" t="s">
        <v>475</v>
      </c>
      <c r="E37" s="279">
        <v>0</v>
      </c>
      <c r="F37" s="659">
        <v>0</v>
      </c>
      <c r="G37" s="279">
        <v>0</v>
      </c>
      <c r="H37" s="659">
        <v>0</v>
      </c>
      <c r="I37" s="279">
        <v>0</v>
      </c>
      <c r="J37" s="659">
        <v>0</v>
      </c>
      <c r="K37" s="279">
        <v>0</v>
      </c>
      <c r="L37" s="659">
        <v>0</v>
      </c>
      <c r="M37" s="279">
        <v>0</v>
      </c>
      <c r="N37" s="659">
        <v>0</v>
      </c>
      <c r="AM37" s="657"/>
      <c r="AN37" s="657"/>
      <c r="AO37" s="657"/>
      <c r="AP37" s="657"/>
      <c r="AQ37" s="657"/>
      <c r="AR37" s="657"/>
      <c r="AS37" s="657"/>
      <c r="AT37" s="657"/>
      <c r="AU37" s="657"/>
    </row>
    <row r="38" spans="1:47" ht="13.2">
      <c r="A38" s="653"/>
      <c r="B38" s="72"/>
      <c r="C38" s="650"/>
      <c r="D38" s="662" t="s">
        <v>476</v>
      </c>
      <c r="E38" s="279">
        <v>0</v>
      </c>
      <c r="F38" s="659">
        <v>0</v>
      </c>
      <c r="G38" s="279">
        <v>0</v>
      </c>
      <c r="H38" s="659">
        <v>0</v>
      </c>
      <c r="I38" s="279">
        <v>0</v>
      </c>
      <c r="J38" s="659">
        <v>0</v>
      </c>
      <c r="K38" s="279">
        <v>0</v>
      </c>
      <c r="L38" s="659">
        <v>0</v>
      </c>
      <c r="M38" s="279">
        <v>0</v>
      </c>
      <c r="N38" s="659">
        <v>0</v>
      </c>
      <c r="AM38" s="657"/>
      <c r="AN38" s="657"/>
      <c r="AO38" s="657"/>
      <c r="AP38" s="657"/>
      <c r="AQ38" s="657"/>
      <c r="AR38" s="657"/>
      <c r="AS38" s="657"/>
      <c r="AT38" s="657"/>
      <c r="AU38" s="657"/>
    </row>
    <row r="39" spans="1:47" ht="13.2">
      <c r="A39" s="653"/>
      <c r="B39" s="72"/>
      <c r="C39" s="658" t="s">
        <v>477</v>
      </c>
      <c r="D39" s="658"/>
      <c r="E39" s="278">
        <v>352189.61094099999</v>
      </c>
      <c r="F39" s="655">
        <v>2.2141758425571099</v>
      </c>
      <c r="G39" s="278">
        <v>1947514.9868605</v>
      </c>
      <c r="H39" s="655">
        <v>4.2569760619278734</v>
      </c>
      <c r="I39" s="278">
        <v>1552097.7523082001</v>
      </c>
      <c r="J39" s="655">
        <v>4.0723365416562327</v>
      </c>
      <c r="K39" s="278">
        <v>1305183.5885256</v>
      </c>
      <c r="L39" s="655">
        <v>4.8612607882811316</v>
      </c>
      <c r="M39" s="278">
        <v>5156985.9386352999</v>
      </c>
      <c r="N39" s="655">
        <v>4.0729087996938738</v>
      </c>
      <c r="AM39" s="657"/>
      <c r="AN39" s="657"/>
      <c r="AO39" s="657"/>
      <c r="AP39" s="657"/>
      <c r="AQ39" s="657"/>
      <c r="AR39" s="657"/>
      <c r="AS39" s="657"/>
      <c r="AT39" s="657"/>
      <c r="AU39" s="657"/>
    </row>
    <row r="40" spans="1:47" ht="13.2">
      <c r="A40" s="653"/>
      <c r="B40" s="72"/>
      <c r="C40" s="650"/>
      <c r="D40" s="662" t="s">
        <v>478</v>
      </c>
      <c r="E40" s="279">
        <v>0</v>
      </c>
      <c r="F40" s="659">
        <v>0</v>
      </c>
      <c r="G40" s="279">
        <v>158499.11069559999</v>
      </c>
      <c r="H40" s="659">
        <v>0.34645531593865769</v>
      </c>
      <c r="I40" s="279">
        <v>76.582912100000001</v>
      </c>
      <c r="J40" s="659">
        <v>2.009354056131311E-4</v>
      </c>
      <c r="K40" s="279">
        <v>257.84855019999998</v>
      </c>
      <c r="L40" s="659">
        <v>9.6037757249030353E-4</v>
      </c>
      <c r="M40" s="279">
        <v>158833.5421579</v>
      </c>
      <c r="N40" s="659">
        <v>0.12544430782618202</v>
      </c>
      <c r="AM40" s="657"/>
      <c r="AN40" s="657"/>
      <c r="AO40" s="657"/>
      <c r="AP40" s="657"/>
      <c r="AQ40" s="657"/>
      <c r="AR40" s="657"/>
      <c r="AS40" s="657"/>
      <c r="AT40" s="657"/>
      <c r="AU40" s="657"/>
    </row>
    <row r="41" spans="1:47" ht="13.2">
      <c r="A41" s="653"/>
      <c r="B41" s="215"/>
      <c r="C41" s="650"/>
      <c r="D41" s="662" t="s">
        <v>479</v>
      </c>
      <c r="E41" s="279">
        <v>0</v>
      </c>
      <c r="F41" s="660">
        <v>0</v>
      </c>
      <c r="G41" s="279">
        <v>132495.9701381</v>
      </c>
      <c r="H41" s="660">
        <v>0.28961634543775838</v>
      </c>
      <c r="I41" s="279">
        <v>122151.4066575</v>
      </c>
      <c r="J41" s="660">
        <v>0.32049633227435448</v>
      </c>
      <c r="K41" s="279">
        <v>91613.556971099999</v>
      </c>
      <c r="L41" s="660">
        <v>0.34122202891140069</v>
      </c>
      <c r="M41" s="279">
        <v>346260.93376669998</v>
      </c>
      <c r="N41" s="660">
        <v>0.2734716016118936</v>
      </c>
      <c r="AM41" s="657"/>
      <c r="AN41" s="657"/>
      <c r="AO41" s="657"/>
      <c r="AP41" s="657"/>
      <c r="AQ41" s="657"/>
      <c r="AR41" s="657"/>
      <c r="AS41" s="657"/>
      <c r="AT41" s="657"/>
      <c r="AU41" s="657"/>
    </row>
    <row r="42" spans="1:47" ht="13.2">
      <c r="A42" s="653"/>
      <c r="B42" s="215"/>
      <c r="C42" s="650"/>
      <c r="D42" s="662" t="s">
        <v>480</v>
      </c>
      <c r="E42" s="279">
        <v>0</v>
      </c>
      <c r="F42" s="660">
        <v>0</v>
      </c>
      <c r="G42" s="279">
        <v>128924.23320440001</v>
      </c>
      <c r="H42" s="660">
        <v>0.281809063476465</v>
      </c>
      <c r="I42" s="279">
        <v>92777.589429800006</v>
      </c>
      <c r="J42" s="660">
        <v>0.24342639960651752</v>
      </c>
      <c r="K42" s="279">
        <v>0</v>
      </c>
      <c r="L42" s="660">
        <v>0</v>
      </c>
      <c r="M42" s="279">
        <v>221701.82263420001</v>
      </c>
      <c r="N42" s="660">
        <v>0.17509671638816957</v>
      </c>
      <c r="AM42" s="657"/>
      <c r="AN42" s="657"/>
      <c r="AO42" s="657"/>
      <c r="AP42" s="657"/>
      <c r="AQ42" s="657"/>
      <c r="AR42" s="657"/>
      <c r="AS42" s="657"/>
      <c r="AT42" s="657"/>
      <c r="AU42" s="657"/>
    </row>
    <row r="43" spans="1:47" ht="13.2">
      <c r="A43" s="653"/>
      <c r="B43" s="215"/>
      <c r="C43" s="650"/>
      <c r="D43" s="662" t="s">
        <v>481</v>
      </c>
      <c r="E43" s="279">
        <v>323177.41253809998</v>
      </c>
      <c r="F43" s="660">
        <v>2.0317794661519679</v>
      </c>
      <c r="G43" s="279">
        <v>299450.40119820001</v>
      </c>
      <c r="H43" s="660">
        <v>0.65455372525292166</v>
      </c>
      <c r="I43" s="279">
        <v>455738.03204199998</v>
      </c>
      <c r="J43" s="660">
        <v>1.1957485529162764</v>
      </c>
      <c r="K43" s="279">
        <v>502781.0582953</v>
      </c>
      <c r="L43" s="660">
        <v>1.8726483119071891</v>
      </c>
      <c r="M43" s="279">
        <v>1581146.9040736</v>
      </c>
      <c r="N43" s="660">
        <v>1.2487656968314869</v>
      </c>
      <c r="AM43" s="657"/>
      <c r="AN43" s="657"/>
      <c r="AO43" s="657"/>
      <c r="AP43" s="657"/>
      <c r="AQ43" s="657"/>
      <c r="AR43" s="657"/>
      <c r="AS43" s="657"/>
      <c r="AT43" s="657"/>
      <c r="AU43" s="657"/>
    </row>
    <row r="44" spans="1:47" ht="13.2">
      <c r="A44" s="653"/>
      <c r="B44" s="215"/>
      <c r="C44" s="650"/>
      <c r="D44" s="662" t="s">
        <v>482</v>
      </c>
      <c r="E44" s="279">
        <v>29012.198402900001</v>
      </c>
      <c r="F44" s="660">
        <v>0.182396376405142</v>
      </c>
      <c r="G44" s="279">
        <v>1228145.2716242999</v>
      </c>
      <c r="H44" s="660">
        <v>2.6845416118222891</v>
      </c>
      <c r="I44" s="279">
        <v>881354.1412667</v>
      </c>
      <c r="J44" s="660">
        <v>2.3124643214532079</v>
      </c>
      <c r="K44" s="279">
        <v>710531.124709</v>
      </c>
      <c r="L44" s="660">
        <v>2.646430069890052</v>
      </c>
      <c r="M44" s="279">
        <v>2849042.7360029002</v>
      </c>
      <c r="N44" s="660">
        <v>2.2501304770361417</v>
      </c>
      <c r="AM44" s="657"/>
      <c r="AN44" s="657"/>
      <c r="AO44" s="657"/>
      <c r="AP44" s="657"/>
      <c r="AQ44" s="657"/>
      <c r="AR44" s="657"/>
      <c r="AS44" s="657"/>
      <c r="AT44" s="657"/>
      <c r="AU44" s="657"/>
    </row>
    <row r="45" spans="1:47" ht="13.2">
      <c r="A45" s="653"/>
      <c r="B45" s="72"/>
      <c r="C45" s="658" t="s">
        <v>483</v>
      </c>
      <c r="D45" s="658"/>
      <c r="E45" s="278">
        <v>342897.55029759998</v>
      </c>
      <c r="F45" s="655">
        <v>2.1557577190093413</v>
      </c>
      <c r="G45" s="278">
        <v>554679.07594010001</v>
      </c>
      <c r="H45" s="655">
        <v>1.21244538001515</v>
      </c>
      <c r="I45" s="278">
        <v>92351.281841300006</v>
      </c>
      <c r="J45" s="655">
        <v>0.24230786956029324</v>
      </c>
      <c r="K45" s="278">
        <v>365796.15888449998</v>
      </c>
      <c r="L45" s="655">
        <v>1.3624370849604781</v>
      </c>
      <c r="M45" s="278">
        <v>1355724.0669635001</v>
      </c>
      <c r="N45" s="655">
        <v>1.0707301799922362</v>
      </c>
      <c r="AM45" s="657"/>
      <c r="AN45" s="657"/>
      <c r="AO45" s="657"/>
      <c r="AP45" s="657"/>
      <c r="AQ45" s="657"/>
      <c r="AR45" s="657"/>
      <c r="AS45" s="657"/>
      <c r="AT45" s="657"/>
      <c r="AU45" s="657"/>
    </row>
    <row r="46" spans="1:47" ht="13.2">
      <c r="A46" s="653"/>
      <c r="B46" s="72"/>
      <c r="C46" s="650"/>
      <c r="D46" s="650" t="s">
        <v>484</v>
      </c>
      <c r="E46" s="279">
        <v>332966.58444359998</v>
      </c>
      <c r="F46" s="659">
        <v>2.0933228714042822</v>
      </c>
      <c r="G46" s="279">
        <v>547893.24697199999</v>
      </c>
      <c r="H46" s="659">
        <v>1.197612574274278</v>
      </c>
      <c r="I46" s="279">
        <v>92351.281841300006</v>
      </c>
      <c r="J46" s="659">
        <v>0.24230786956029324</v>
      </c>
      <c r="K46" s="279">
        <v>345437.67888379999</v>
      </c>
      <c r="L46" s="659">
        <v>1.286610295988815</v>
      </c>
      <c r="M46" s="279">
        <v>1318648.7921408</v>
      </c>
      <c r="N46" s="659">
        <v>1.0414486936990228</v>
      </c>
      <c r="AM46" s="657"/>
      <c r="AN46" s="657"/>
      <c r="AO46" s="657"/>
      <c r="AP46" s="657"/>
      <c r="AQ46" s="657"/>
      <c r="AR46" s="657"/>
      <c r="AS46" s="657"/>
      <c r="AT46" s="657"/>
      <c r="AU46" s="657"/>
    </row>
    <row r="47" spans="1:47" ht="13.2">
      <c r="A47" s="653"/>
      <c r="B47" s="72"/>
      <c r="C47" s="650"/>
      <c r="D47" s="650" t="s">
        <v>485</v>
      </c>
      <c r="E47" s="279">
        <v>0</v>
      </c>
      <c r="F47" s="659">
        <v>0</v>
      </c>
      <c r="G47" s="279">
        <v>0</v>
      </c>
      <c r="H47" s="659">
        <v>0</v>
      </c>
      <c r="I47" s="279">
        <v>0</v>
      </c>
      <c r="J47" s="659">
        <v>0</v>
      </c>
      <c r="K47" s="279">
        <v>0</v>
      </c>
      <c r="L47" s="659">
        <v>0</v>
      </c>
      <c r="M47" s="279">
        <v>0</v>
      </c>
      <c r="N47" s="659">
        <v>0</v>
      </c>
      <c r="AM47" s="657"/>
      <c r="AN47" s="657"/>
      <c r="AO47" s="657"/>
      <c r="AP47" s="657"/>
      <c r="AQ47" s="657"/>
      <c r="AR47" s="657"/>
      <c r="AS47" s="657"/>
      <c r="AT47" s="657"/>
      <c r="AU47" s="657"/>
    </row>
    <row r="48" spans="1:47" ht="13.5" customHeight="1">
      <c r="A48" s="653"/>
      <c r="B48" s="72"/>
      <c r="C48" s="72"/>
      <c r="D48" s="650" t="s">
        <v>486</v>
      </c>
      <c r="E48" s="279">
        <v>0</v>
      </c>
      <c r="F48" s="659">
        <v>0</v>
      </c>
      <c r="G48" s="279">
        <v>0</v>
      </c>
      <c r="H48" s="659">
        <v>0</v>
      </c>
      <c r="I48" s="279">
        <v>0</v>
      </c>
      <c r="J48" s="659">
        <v>0</v>
      </c>
      <c r="K48" s="279">
        <v>0</v>
      </c>
      <c r="L48" s="659">
        <v>0</v>
      </c>
      <c r="M48" s="279">
        <v>0</v>
      </c>
      <c r="N48" s="659">
        <v>0</v>
      </c>
      <c r="AM48" s="657"/>
      <c r="AN48" s="657"/>
      <c r="AO48" s="657"/>
      <c r="AP48" s="657"/>
      <c r="AQ48" s="657"/>
      <c r="AR48" s="657"/>
      <c r="AS48" s="657"/>
      <c r="AT48" s="657"/>
      <c r="AU48" s="657"/>
    </row>
    <row r="49" spans="1:47" ht="13.5" customHeight="1">
      <c r="A49" s="653"/>
      <c r="B49" s="72"/>
      <c r="C49" s="72"/>
      <c r="D49" s="650" t="s">
        <v>487</v>
      </c>
      <c r="E49" s="279">
        <v>9930.965854</v>
      </c>
      <c r="F49" s="659">
        <v>6.2434847605058963E-2</v>
      </c>
      <c r="G49" s="279">
        <v>6785.8289679999998</v>
      </c>
      <c r="H49" s="659">
        <v>1.4832805740653279E-2</v>
      </c>
      <c r="I49" s="279">
        <v>0</v>
      </c>
      <c r="J49" s="659">
        <v>0</v>
      </c>
      <c r="K49" s="279">
        <v>20358.480000700001</v>
      </c>
      <c r="L49" s="659">
        <v>7.5826788971663034E-2</v>
      </c>
      <c r="M49" s="279">
        <v>37075.274822699997</v>
      </c>
      <c r="N49" s="659">
        <v>2.9281486293213355E-2</v>
      </c>
      <c r="AM49" s="657"/>
      <c r="AN49" s="657"/>
      <c r="AO49" s="657"/>
      <c r="AP49" s="657"/>
      <c r="AQ49" s="657"/>
      <c r="AR49" s="657"/>
      <c r="AS49" s="657"/>
      <c r="AT49" s="657"/>
      <c r="AU49" s="657"/>
    </row>
    <row r="50" spans="1:47" ht="13.2">
      <c r="A50" s="653"/>
      <c r="B50" s="654" t="s">
        <v>488</v>
      </c>
      <c r="C50" s="654"/>
      <c r="D50" s="658"/>
      <c r="E50" s="278">
        <v>8006915.5437147999</v>
      </c>
      <c r="F50" s="655">
        <v>50.338563147617421</v>
      </c>
      <c r="G50" s="278">
        <v>18511716.4842586</v>
      </c>
      <c r="H50" s="655">
        <v>40.46383954442409</v>
      </c>
      <c r="I50" s="278">
        <v>14379925.1894252</v>
      </c>
      <c r="J50" s="655">
        <v>37.72951460569535</v>
      </c>
      <c r="K50" s="278">
        <v>11613448.8043401</v>
      </c>
      <c r="L50" s="655">
        <v>43.255220020828197</v>
      </c>
      <c r="M50" s="278">
        <v>52512006.021738701</v>
      </c>
      <c r="N50" s="655">
        <v>41.473181032585032</v>
      </c>
      <c r="AM50" s="657"/>
      <c r="AN50" s="657"/>
      <c r="AO50" s="657"/>
      <c r="AP50" s="657"/>
      <c r="AQ50" s="657"/>
      <c r="AR50" s="657"/>
      <c r="AS50" s="657"/>
      <c r="AT50" s="657"/>
      <c r="AU50" s="657"/>
    </row>
    <row r="51" spans="1:47" ht="13.2">
      <c r="A51" s="653"/>
      <c r="B51" s="654"/>
      <c r="C51" s="654" t="s">
        <v>451</v>
      </c>
      <c r="D51" s="658"/>
      <c r="E51" s="278">
        <v>1102709.5534641</v>
      </c>
      <c r="F51" s="655">
        <v>6.9326089662712169</v>
      </c>
      <c r="G51" s="278">
        <v>3946027.5287939999</v>
      </c>
      <c r="H51" s="655">
        <v>8.6254251408170077</v>
      </c>
      <c r="I51" s="278">
        <v>3090655.6676793001</v>
      </c>
      <c r="J51" s="655">
        <v>8.1091477611186651</v>
      </c>
      <c r="K51" s="278">
        <v>2196103.7379637002</v>
      </c>
      <c r="L51" s="655">
        <v>8.1795642254592771</v>
      </c>
      <c r="M51" s="278">
        <v>10335496.4879012</v>
      </c>
      <c r="N51" s="655">
        <v>8.1628174084022653</v>
      </c>
      <c r="O51" s="223"/>
      <c r="AM51" s="657"/>
      <c r="AN51" s="657"/>
      <c r="AO51" s="657"/>
      <c r="AP51" s="657"/>
      <c r="AQ51" s="657"/>
      <c r="AR51" s="657"/>
      <c r="AS51" s="657"/>
      <c r="AT51" s="657"/>
      <c r="AU51" s="657"/>
    </row>
    <row r="52" spans="1:47" ht="13.2">
      <c r="A52" s="653"/>
      <c r="B52" s="654"/>
      <c r="C52" s="654"/>
      <c r="D52" s="650" t="s">
        <v>489</v>
      </c>
      <c r="E52" s="279">
        <v>1102709.5534641</v>
      </c>
      <c r="F52" s="659">
        <v>6.9326089662712169</v>
      </c>
      <c r="G52" s="279">
        <v>3946027.5287939999</v>
      </c>
      <c r="H52" s="659">
        <v>8.6254251408170077</v>
      </c>
      <c r="I52" s="279">
        <v>3090655.6676793001</v>
      </c>
      <c r="J52" s="659">
        <v>8.1091477611186651</v>
      </c>
      <c r="K52" s="279">
        <v>2196103.7379637002</v>
      </c>
      <c r="L52" s="659">
        <v>8.1795642254592771</v>
      </c>
      <c r="M52" s="279">
        <v>10335496.4879012</v>
      </c>
      <c r="N52" s="659">
        <v>8.1628174084022653</v>
      </c>
      <c r="O52" s="223"/>
      <c r="AM52" s="657"/>
      <c r="AN52" s="657"/>
      <c r="AO52" s="657"/>
      <c r="AP52" s="657"/>
      <c r="AQ52" s="657"/>
      <c r="AR52" s="657"/>
      <c r="AS52" s="657"/>
      <c r="AT52" s="657"/>
      <c r="AU52" s="657"/>
    </row>
    <row r="53" spans="1:47" s="223" customFormat="1" ht="13.2">
      <c r="A53" s="653"/>
      <c r="B53" s="654"/>
      <c r="C53" s="654" t="s">
        <v>456</v>
      </c>
      <c r="D53" s="658"/>
      <c r="E53" s="278">
        <v>216546.24020940001</v>
      </c>
      <c r="F53" s="655">
        <v>1.3614014694730598</v>
      </c>
      <c r="G53" s="278">
        <v>677099.99289690005</v>
      </c>
      <c r="H53" s="655">
        <v>1.4800391682429204</v>
      </c>
      <c r="I53" s="278">
        <v>328564.39282950002</v>
      </c>
      <c r="J53" s="655">
        <v>0.86207507305311404</v>
      </c>
      <c r="K53" s="278">
        <v>125616.1191937</v>
      </c>
      <c r="L53" s="655">
        <v>0.46786729467094068</v>
      </c>
      <c r="M53" s="278">
        <v>1347826.7451295001</v>
      </c>
      <c r="N53" s="655">
        <v>1.0644929957193963</v>
      </c>
      <c r="P53" s="125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657"/>
      <c r="AN53" s="657"/>
      <c r="AO53" s="657"/>
      <c r="AP53" s="657"/>
      <c r="AQ53" s="657"/>
      <c r="AR53" s="657"/>
      <c r="AS53" s="657"/>
      <c r="AT53" s="657"/>
      <c r="AU53" s="657"/>
    </row>
    <row r="54" spans="1:47" s="223" customFormat="1" ht="13.2">
      <c r="A54" s="653"/>
      <c r="B54" s="654"/>
      <c r="C54" s="654"/>
      <c r="D54" s="650" t="s">
        <v>490</v>
      </c>
      <c r="E54" s="279">
        <v>0</v>
      </c>
      <c r="F54" s="660">
        <v>0</v>
      </c>
      <c r="G54" s="279">
        <v>223604.11116989999</v>
      </c>
      <c r="H54" s="660">
        <v>0.48876509552997138</v>
      </c>
      <c r="I54" s="279">
        <v>1368.8510713999999</v>
      </c>
      <c r="J54" s="659">
        <v>3.5915406937852396E-3</v>
      </c>
      <c r="K54" s="279">
        <v>80231.985916699996</v>
      </c>
      <c r="L54" s="660">
        <v>0.29883045613787812</v>
      </c>
      <c r="M54" s="279">
        <v>305204.94815800001</v>
      </c>
      <c r="N54" s="659">
        <v>0.24104621068479903</v>
      </c>
      <c r="P54" s="125"/>
      <c r="Q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657"/>
      <c r="AN54" s="657"/>
      <c r="AO54" s="657"/>
      <c r="AP54" s="657"/>
      <c r="AQ54" s="657"/>
      <c r="AR54" s="657"/>
      <c r="AS54" s="657"/>
      <c r="AT54" s="657"/>
      <c r="AU54" s="657"/>
    </row>
    <row r="55" spans="1:47" s="223" customFormat="1" ht="13.2">
      <c r="A55" s="653"/>
      <c r="B55" s="654"/>
      <c r="C55" s="654"/>
      <c r="D55" s="650" t="s">
        <v>491</v>
      </c>
      <c r="E55" s="279">
        <v>0</v>
      </c>
      <c r="F55" s="660">
        <v>0</v>
      </c>
      <c r="G55" s="279">
        <v>0</v>
      </c>
      <c r="H55" s="660">
        <v>0</v>
      </c>
      <c r="I55" s="279">
        <v>0</v>
      </c>
      <c r="J55" s="660">
        <v>0</v>
      </c>
      <c r="K55" s="279">
        <v>0</v>
      </c>
      <c r="L55" s="660">
        <v>0</v>
      </c>
      <c r="M55" s="279">
        <v>0</v>
      </c>
      <c r="N55" s="660">
        <v>0</v>
      </c>
      <c r="P55" s="125"/>
      <c r="Q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657"/>
      <c r="AN55" s="657"/>
      <c r="AO55" s="657"/>
      <c r="AP55" s="657"/>
      <c r="AQ55" s="657"/>
      <c r="AR55" s="657"/>
      <c r="AS55" s="657"/>
      <c r="AT55" s="657"/>
      <c r="AU55" s="657"/>
    </row>
    <row r="56" spans="1:47" s="223" customFormat="1" ht="13.2">
      <c r="A56" s="653"/>
      <c r="B56" s="654"/>
      <c r="C56" s="654"/>
      <c r="D56" s="650" t="s">
        <v>492</v>
      </c>
      <c r="E56" s="279">
        <v>216546.24020940001</v>
      </c>
      <c r="F56" s="660">
        <v>1.3614014694730598</v>
      </c>
      <c r="G56" s="279">
        <v>453495.881727</v>
      </c>
      <c r="H56" s="660">
        <v>0.99127407271294887</v>
      </c>
      <c r="I56" s="279">
        <v>327195.54175809998</v>
      </c>
      <c r="J56" s="660">
        <v>0.85848353235932884</v>
      </c>
      <c r="K56" s="279">
        <v>45384.133277000001</v>
      </c>
      <c r="L56" s="660">
        <v>0.16903683853306253</v>
      </c>
      <c r="M56" s="279">
        <v>1042621.7969715</v>
      </c>
      <c r="N56" s="660">
        <v>0.82344678503459712</v>
      </c>
      <c r="P56" s="125"/>
      <c r="Q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657"/>
      <c r="AN56" s="657"/>
      <c r="AO56" s="657"/>
      <c r="AP56" s="657"/>
      <c r="AQ56" s="657"/>
      <c r="AR56" s="657"/>
      <c r="AS56" s="657"/>
      <c r="AT56" s="657"/>
      <c r="AU56" s="657"/>
    </row>
    <row r="57" spans="1:47" s="223" customFormat="1" ht="13.2">
      <c r="A57" s="653"/>
      <c r="B57" s="654"/>
      <c r="C57" s="654"/>
      <c r="D57" s="650" t="s">
        <v>493</v>
      </c>
      <c r="E57" s="279">
        <v>0</v>
      </c>
      <c r="F57" s="660">
        <v>0</v>
      </c>
      <c r="G57" s="279">
        <v>0</v>
      </c>
      <c r="H57" s="660">
        <v>0</v>
      </c>
      <c r="I57" s="279">
        <v>0</v>
      </c>
      <c r="J57" s="660">
        <v>0</v>
      </c>
      <c r="K57" s="279">
        <v>0</v>
      </c>
      <c r="L57" s="660">
        <v>0</v>
      </c>
      <c r="M57" s="279">
        <v>0</v>
      </c>
      <c r="N57" s="660">
        <v>0</v>
      </c>
      <c r="P57" s="125"/>
      <c r="Q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657"/>
      <c r="AN57" s="657"/>
      <c r="AO57" s="657"/>
      <c r="AP57" s="657"/>
      <c r="AQ57" s="657"/>
      <c r="AR57" s="657"/>
      <c r="AS57" s="657"/>
      <c r="AT57" s="657"/>
      <c r="AU57" s="657"/>
    </row>
    <row r="58" spans="1:47" s="223" customFormat="1" ht="13.2">
      <c r="A58" s="653"/>
      <c r="B58" s="654"/>
      <c r="C58" s="654"/>
      <c r="D58" s="662" t="s">
        <v>466</v>
      </c>
      <c r="E58" s="279">
        <v>0</v>
      </c>
      <c r="F58" s="660">
        <v>0</v>
      </c>
      <c r="G58" s="279">
        <v>0</v>
      </c>
      <c r="H58" s="660">
        <v>0</v>
      </c>
      <c r="I58" s="279">
        <v>0</v>
      </c>
      <c r="J58" s="660">
        <v>0</v>
      </c>
      <c r="K58" s="279">
        <v>0</v>
      </c>
      <c r="L58" s="660">
        <v>0</v>
      </c>
      <c r="M58" s="279">
        <v>0</v>
      </c>
      <c r="N58" s="660">
        <v>0</v>
      </c>
      <c r="P58" s="125"/>
      <c r="Q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657"/>
      <c r="AN58" s="657"/>
      <c r="AO58" s="657"/>
      <c r="AP58" s="657"/>
      <c r="AQ58" s="657"/>
      <c r="AR58" s="657"/>
      <c r="AS58" s="657"/>
      <c r="AT58" s="657"/>
      <c r="AU58" s="657"/>
    </row>
    <row r="59" spans="1:47" s="223" customFormat="1" ht="13.2">
      <c r="A59" s="653"/>
      <c r="B59" s="654"/>
      <c r="C59" s="654" t="s">
        <v>494</v>
      </c>
      <c r="D59" s="658"/>
      <c r="E59" s="278">
        <v>508262.83473890001</v>
      </c>
      <c r="F59" s="655">
        <v>3.1953903675398228</v>
      </c>
      <c r="G59" s="278">
        <v>991365.31876259996</v>
      </c>
      <c r="H59" s="655">
        <v>2.1669760998353627</v>
      </c>
      <c r="I59" s="278">
        <v>1200493.3887980999</v>
      </c>
      <c r="J59" s="655">
        <v>3.1498100476911537</v>
      </c>
      <c r="K59" s="278">
        <v>483633.62877020001</v>
      </c>
      <c r="L59" s="651">
        <v>1.801332177406989</v>
      </c>
      <c r="M59" s="278">
        <v>3183755.1710699</v>
      </c>
      <c r="N59" s="655">
        <v>2.514481250602941</v>
      </c>
      <c r="P59" s="125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657"/>
      <c r="AN59" s="657"/>
      <c r="AO59" s="657"/>
      <c r="AP59" s="657"/>
      <c r="AQ59" s="657"/>
      <c r="AR59" s="657"/>
      <c r="AS59" s="657"/>
      <c r="AT59" s="657"/>
      <c r="AU59" s="657"/>
    </row>
    <row r="60" spans="1:47" s="223" customFormat="1" ht="13.2">
      <c r="A60" s="653"/>
      <c r="B60" s="654"/>
      <c r="C60" s="654"/>
      <c r="D60" s="662" t="s">
        <v>495</v>
      </c>
      <c r="E60" s="279">
        <v>508262.83473890001</v>
      </c>
      <c r="F60" s="659">
        <v>3.1953903675398228</v>
      </c>
      <c r="G60" s="279">
        <v>987824.84095059999</v>
      </c>
      <c r="H60" s="659">
        <v>2.1592371456321051</v>
      </c>
      <c r="I60" s="279">
        <v>1141010.9546216</v>
      </c>
      <c r="J60" s="659">
        <v>2.9937422420884552</v>
      </c>
      <c r="K60" s="279">
        <v>483633.62877020001</v>
      </c>
      <c r="L60" s="660">
        <v>1.801332177406989</v>
      </c>
      <c r="M60" s="279">
        <v>3120732.2590812999</v>
      </c>
      <c r="N60" s="659">
        <v>2.4647067164321865</v>
      </c>
      <c r="P60" s="125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657"/>
      <c r="AN60" s="657"/>
      <c r="AO60" s="657"/>
      <c r="AP60" s="657"/>
      <c r="AQ60" s="657"/>
      <c r="AR60" s="657"/>
      <c r="AS60" s="657"/>
      <c r="AT60" s="657"/>
      <c r="AU60" s="657"/>
    </row>
    <row r="61" spans="1:47" s="223" customFormat="1" ht="13.2">
      <c r="A61" s="653"/>
      <c r="B61" s="654"/>
      <c r="C61" s="664"/>
      <c r="D61" s="662" t="s">
        <v>496</v>
      </c>
      <c r="E61" s="279">
        <v>0</v>
      </c>
      <c r="F61" s="659">
        <v>0</v>
      </c>
      <c r="G61" s="279">
        <v>0</v>
      </c>
      <c r="H61" s="659">
        <v>0</v>
      </c>
      <c r="I61" s="279">
        <v>0</v>
      </c>
      <c r="J61" s="659">
        <v>0</v>
      </c>
      <c r="K61" s="279">
        <v>0</v>
      </c>
      <c r="L61" s="660">
        <v>0</v>
      </c>
      <c r="M61" s="279">
        <v>0</v>
      </c>
      <c r="N61" s="659">
        <v>0</v>
      </c>
      <c r="P61" s="125"/>
      <c r="Q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657"/>
      <c r="AN61" s="657"/>
      <c r="AO61" s="657"/>
      <c r="AP61" s="657"/>
      <c r="AQ61" s="657"/>
      <c r="AR61" s="657"/>
      <c r="AS61" s="657"/>
      <c r="AT61" s="657"/>
      <c r="AU61" s="657"/>
    </row>
    <row r="62" spans="1:47" s="223" customFormat="1" ht="13.2">
      <c r="A62" s="653"/>
      <c r="B62" s="654"/>
      <c r="C62" s="664"/>
      <c r="D62" s="662" t="s">
        <v>466</v>
      </c>
      <c r="E62" s="279">
        <v>0</v>
      </c>
      <c r="F62" s="659">
        <v>0</v>
      </c>
      <c r="G62" s="279">
        <v>3540.4778120000001</v>
      </c>
      <c r="H62" s="659">
        <v>7.7389542032573625E-3</v>
      </c>
      <c r="I62" s="279">
        <v>59482.4341766</v>
      </c>
      <c r="J62" s="659">
        <v>0.15606780560296155</v>
      </c>
      <c r="K62" s="279">
        <v>0</v>
      </c>
      <c r="L62" s="660">
        <v>0</v>
      </c>
      <c r="M62" s="279">
        <v>63022.911988599997</v>
      </c>
      <c r="N62" s="659">
        <v>4.9774534170754156E-2</v>
      </c>
      <c r="P62" s="125"/>
      <c r="Q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657"/>
      <c r="AN62" s="657"/>
      <c r="AO62" s="657"/>
      <c r="AP62" s="657"/>
      <c r="AQ62" s="657"/>
      <c r="AR62" s="657"/>
      <c r="AS62" s="657"/>
      <c r="AT62" s="657"/>
      <c r="AU62" s="657"/>
    </row>
    <row r="63" spans="1:47" s="223" customFormat="1" ht="13.2">
      <c r="A63" s="653"/>
      <c r="B63" s="654"/>
      <c r="C63" s="654" t="s">
        <v>477</v>
      </c>
      <c r="D63" s="658"/>
      <c r="E63" s="278">
        <v>6179396.9153025001</v>
      </c>
      <c r="F63" s="655">
        <v>38.849162344333948</v>
      </c>
      <c r="G63" s="278">
        <v>12897223.6438051</v>
      </c>
      <c r="H63" s="655">
        <v>28.191399135528805</v>
      </c>
      <c r="I63" s="278">
        <v>9760211.7401183005</v>
      </c>
      <c r="J63" s="655">
        <v>25.608481723832416</v>
      </c>
      <c r="K63" s="278">
        <v>8808095.3184124008</v>
      </c>
      <c r="L63" s="655">
        <v>32.806456323290625</v>
      </c>
      <c r="M63" s="278">
        <v>37644927.617638201</v>
      </c>
      <c r="N63" s="655">
        <v>29.731389377860506</v>
      </c>
      <c r="P63" s="125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657"/>
      <c r="AN63" s="657"/>
      <c r="AO63" s="657"/>
      <c r="AP63" s="657"/>
      <c r="AQ63" s="657"/>
      <c r="AR63" s="657"/>
      <c r="AS63" s="657"/>
      <c r="AT63" s="657"/>
      <c r="AU63" s="657"/>
    </row>
    <row r="64" spans="1:47" s="223" customFormat="1" ht="13.2">
      <c r="A64" s="653"/>
      <c r="B64" s="654"/>
      <c r="C64" s="664"/>
      <c r="D64" s="662" t="s">
        <v>497</v>
      </c>
      <c r="E64" s="279">
        <v>3098491.3967643999</v>
      </c>
      <c r="F64" s="659">
        <v>19.479861375684031</v>
      </c>
      <c r="G64" s="279">
        <v>7110468.7957511004</v>
      </c>
      <c r="H64" s="659">
        <v>15.542419779471361</v>
      </c>
      <c r="I64" s="279">
        <v>4395933.9077417003</v>
      </c>
      <c r="J64" s="659">
        <v>11.533888416873022</v>
      </c>
      <c r="K64" s="279">
        <v>4054459.2221945999</v>
      </c>
      <c r="L64" s="659">
        <v>15.101158034636777</v>
      </c>
      <c r="M64" s="279">
        <v>18659353.3224518</v>
      </c>
      <c r="N64" s="659">
        <v>14.736872515832856</v>
      </c>
      <c r="P64" s="125"/>
      <c r="Q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657"/>
      <c r="AN64" s="657"/>
      <c r="AO64" s="657"/>
      <c r="AP64" s="657"/>
      <c r="AQ64" s="657"/>
      <c r="AR64" s="657"/>
      <c r="AS64" s="657"/>
      <c r="AT64" s="657"/>
      <c r="AU64" s="657"/>
    </row>
    <row r="65" spans="1:47" s="223" customFormat="1" ht="13.2">
      <c r="A65" s="653"/>
      <c r="B65" s="654"/>
      <c r="C65" s="664"/>
      <c r="D65" s="662" t="s">
        <v>498</v>
      </c>
      <c r="E65" s="279">
        <v>3080905.5185381002</v>
      </c>
      <c r="F65" s="659">
        <v>19.369300968649917</v>
      </c>
      <c r="G65" s="279">
        <v>5786754.8480540002</v>
      </c>
      <c r="H65" s="659">
        <v>12.64897935605744</v>
      </c>
      <c r="I65" s="279">
        <v>5364277.8323766002</v>
      </c>
      <c r="J65" s="659">
        <v>14.074593306959397</v>
      </c>
      <c r="K65" s="279">
        <v>4753636.0962177999</v>
      </c>
      <c r="L65" s="659">
        <v>17.705298288653843</v>
      </c>
      <c r="M65" s="279">
        <v>18985574.2951864</v>
      </c>
      <c r="N65" s="659">
        <v>14.994516862027652</v>
      </c>
      <c r="P65" s="125"/>
      <c r="Q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657"/>
      <c r="AN65" s="657"/>
      <c r="AO65" s="657"/>
      <c r="AP65" s="657"/>
      <c r="AQ65" s="657"/>
      <c r="AR65" s="657"/>
      <c r="AS65" s="657"/>
      <c r="AT65" s="657"/>
      <c r="AU65" s="657"/>
    </row>
    <row r="66" spans="1:47" s="223" customFormat="1" ht="13.2">
      <c r="A66" s="653"/>
      <c r="B66" s="654"/>
      <c r="C66" s="664"/>
      <c r="D66" s="662" t="s">
        <v>499</v>
      </c>
      <c r="E66" s="279">
        <v>0</v>
      </c>
      <c r="F66" s="659">
        <v>0</v>
      </c>
      <c r="G66" s="279">
        <v>0</v>
      </c>
      <c r="H66" s="659">
        <v>0</v>
      </c>
      <c r="I66" s="279">
        <v>0</v>
      </c>
      <c r="J66" s="659">
        <v>0</v>
      </c>
      <c r="K66" s="279">
        <v>0</v>
      </c>
      <c r="L66" s="659">
        <v>0</v>
      </c>
      <c r="M66" s="279">
        <v>0</v>
      </c>
      <c r="N66" s="659">
        <v>0</v>
      </c>
      <c r="P66" s="125"/>
      <c r="Q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657"/>
      <c r="AN66" s="657"/>
      <c r="AO66" s="657"/>
      <c r="AP66" s="657"/>
      <c r="AQ66" s="657"/>
      <c r="AR66" s="657"/>
      <c r="AS66" s="657"/>
      <c r="AT66" s="657"/>
      <c r="AU66" s="657"/>
    </row>
    <row r="67" spans="1:47" s="223" customFormat="1" ht="13.2">
      <c r="A67" s="653"/>
      <c r="B67" s="654"/>
      <c r="C67" s="654" t="s">
        <v>483</v>
      </c>
      <c r="D67" s="658"/>
      <c r="E67" s="278">
        <v>0</v>
      </c>
      <c r="F67" s="655">
        <v>0</v>
      </c>
      <c r="G67" s="278">
        <v>0</v>
      </c>
      <c r="H67" s="655">
        <v>0</v>
      </c>
      <c r="I67" s="278">
        <v>0</v>
      </c>
      <c r="J67" s="655">
        <v>0</v>
      </c>
      <c r="K67" s="278">
        <v>0</v>
      </c>
      <c r="L67" s="655">
        <v>0</v>
      </c>
      <c r="M67" s="278">
        <v>0</v>
      </c>
      <c r="N67" s="655">
        <v>0</v>
      </c>
      <c r="P67" s="125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657"/>
      <c r="AN67" s="657"/>
      <c r="AO67" s="657"/>
      <c r="AP67" s="657"/>
      <c r="AQ67" s="657"/>
      <c r="AR67" s="657"/>
      <c r="AS67" s="657"/>
      <c r="AT67" s="657"/>
      <c r="AU67" s="657"/>
    </row>
    <row r="68" spans="1:47" s="223" customFormat="1" ht="13.2">
      <c r="A68" s="653"/>
      <c r="B68" s="654"/>
      <c r="C68" s="664"/>
      <c r="D68" s="650" t="s">
        <v>500</v>
      </c>
      <c r="E68" s="278">
        <v>0</v>
      </c>
      <c r="F68" s="659">
        <v>0</v>
      </c>
      <c r="G68" s="278">
        <v>0</v>
      </c>
      <c r="H68" s="659">
        <v>0</v>
      </c>
      <c r="I68" s="278">
        <v>0</v>
      </c>
      <c r="J68" s="659">
        <v>0</v>
      </c>
      <c r="K68" s="278">
        <v>0</v>
      </c>
      <c r="L68" s="659">
        <v>0</v>
      </c>
      <c r="M68" s="278">
        <v>0</v>
      </c>
      <c r="N68" s="659">
        <v>0</v>
      </c>
      <c r="P68" s="125"/>
      <c r="Q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657"/>
      <c r="AN68" s="657"/>
      <c r="AO68" s="657"/>
      <c r="AP68" s="657"/>
      <c r="AQ68" s="657"/>
      <c r="AR68" s="657"/>
      <c r="AS68" s="657"/>
      <c r="AT68" s="657"/>
      <c r="AU68" s="657"/>
    </row>
    <row r="69" spans="1:47" s="223" customFormat="1" ht="3.9" customHeight="1">
      <c r="A69" s="653"/>
      <c r="B69" s="72"/>
      <c r="C69" s="72"/>
      <c r="D69" s="650"/>
      <c r="E69" s="278"/>
      <c r="F69" s="651"/>
      <c r="G69" s="278"/>
      <c r="H69" s="651"/>
      <c r="I69" s="278"/>
      <c r="J69" s="651"/>
      <c r="K69" s="278"/>
      <c r="L69" s="651"/>
      <c r="M69" s="278"/>
      <c r="N69" s="652"/>
      <c r="O69" s="91"/>
      <c r="P69" s="91"/>
      <c r="Q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657"/>
      <c r="AN69" s="657"/>
      <c r="AO69" s="657"/>
      <c r="AP69" s="657"/>
      <c r="AQ69" s="657"/>
      <c r="AR69" s="657"/>
      <c r="AS69" s="657"/>
      <c r="AT69" s="657"/>
      <c r="AU69" s="657"/>
    </row>
    <row r="70" spans="1:47" s="223" customFormat="1" ht="13.2">
      <c r="A70" s="653"/>
      <c r="B70" s="665" t="s">
        <v>388</v>
      </c>
      <c r="C70" s="665"/>
      <c r="D70" s="666"/>
      <c r="E70" s="278">
        <v>51190.109098200002</v>
      </c>
      <c r="F70" s="247">
        <v>0.32182636688305133</v>
      </c>
      <c r="G70" s="278">
        <v>552725.48446269997</v>
      </c>
      <c r="H70" s="247">
        <v>1.2081751216550412</v>
      </c>
      <c r="I70" s="278">
        <v>-123489.06707400001</v>
      </c>
      <c r="J70" s="247">
        <v>-0.3240060360841428</v>
      </c>
      <c r="K70" s="278">
        <v>-164372.54018370001</v>
      </c>
      <c r="L70" s="247">
        <v>-0.61221868807578317</v>
      </c>
      <c r="M70" s="667">
        <v>316053.98630320001</v>
      </c>
      <c r="N70" s="247">
        <v>0.24961461545758631</v>
      </c>
      <c r="O70" s="128"/>
      <c r="P70" s="125"/>
      <c r="Q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657"/>
      <c r="AN70" s="657"/>
      <c r="AO70" s="657"/>
      <c r="AP70" s="657"/>
      <c r="AQ70" s="657"/>
      <c r="AR70" s="657"/>
      <c r="AS70" s="657"/>
      <c r="AT70" s="657"/>
      <c r="AU70" s="657"/>
    </row>
    <row r="71" spans="1:47" ht="13.2">
      <c r="A71" s="653"/>
      <c r="B71" s="654" t="s">
        <v>389</v>
      </c>
      <c r="C71" s="654"/>
      <c r="D71" s="654"/>
      <c r="E71" s="668">
        <v>15906126.522194499</v>
      </c>
      <c r="F71" s="669">
        <v>100</v>
      </c>
      <c r="G71" s="668">
        <v>45748788.777039103</v>
      </c>
      <c r="H71" s="669">
        <v>100</v>
      </c>
      <c r="I71" s="668">
        <v>38113199.546051197</v>
      </c>
      <c r="J71" s="669">
        <v>100</v>
      </c>
      <c r="K71" s="668">
        <v>26848664.2739258</v>
      </c>
      <c r="L71" s="669">
        <v>100</v>
      </c>
      <c r="M71" s="668">
        <v>126616779.119211</v>
      </c>
      <c r="N71" s="669">
        <v>100</v>
      </c>
      <c r="AM71" s="657"/>
      <c r="AN71" s="657"/>
      <c r="AO71" s="657"/>
      <c r="AP71" s="657"/>
      <c r="AQ71" s="657"/>
      <c r="AR71" s="657"/>
      <c r="AS71" s="657"/>
      <c r="AT71" s="657"/>
      <c r="AU71" s="657"/>
    </row>
    <row r="72" spans="1:47" ht="13.2">
      <c r="A72" s="653"/>
      <c r="B72" s="670"/>
      <c r="C72" s="670"/>
      <c r="D72" s="664" t="s">
        <v>501</v>
      </c>
      <c r="E72" s="279">
        <v>15748061.633768201</v>
      </c>
      <c r="F72" s="659">
        <v>99.006264107067537</v>
      </c>
      <c r="G72" s="279">
        <v>45308588.888455801</v>
      </c>
      <c r="H72" s="659">
        <v>99.037788976821545</v>
      </c>
      <c r="I72" s="279">
        <v>37746528.8524791</v>
      </c>
      <c r="J72" s="659">
        <v>99.037943027771632</v>
      </c>
      <c r="K72" s="279">
        <v>26522196.91934</v>
      </c>
      <c r="L72" s="659">
        <v>98.784046195911316</v>
      </c>
      <c r="M72" s="279">
        <v>125325376.294043</v>
      </c>
      <c r="N72" s="659">
        <v>98.98006975524774</v>
      </c>
      <c r="AM72" s="657"/>
      <c r="AN72" s="657"/>
      <c r="AO72" s="657"/>
      <c r="AP72" s="657"/>
      <c r="AQ72" s="657"/>
      <c r="AR72" s="657"/>
      <c r="AS72" s="657"/>
      <c r="AT72" s="657"/>
      <c r="AU72" s="657"/>
    </row>
    <row r="73" spans="1:47" ht="13.2">
      <c r="A73" s="653"/>
      <c r="B73" s="670"/>
      <c r="C73" s="670"/>
      <c r="D73" s="664" t="s">
        <v>502</v>
      </c>
      <c r="E73" s="279">
        <v>158064.88842629999</v>
      </c>
      <c r="F73" s="659">
        <v>0.99373589293248288</v>
      </c>
      <c r="G73" s="279">
        <v>440199.8885834</v>
      </c>
      <c r="H73" s="659">
        <v>0.96221102317867768</v>
      </c>
      <c r="I73" s="279">
        <v>366670.69357200002</v>
      </c>
      <c r="J73" s="659">
        <v>0.96205697222811559</v>
      </c>
      <c r="K73" s="279">
        <v>326467.35458580003</v>
      </c>
      <c r="L73" s="659">
        <v>1.2159538040886833</v>
      </c>
      <c r="M73" s="279">
        <v>1291402.8251674999</v>
      </c>
      <c r="N73" s="659">
        <v>1.0199302447518672</v>
      </c>
      <c r="AM73" s="657"/>
      <c r="AN73" s="657"/>
      <c r="AO73" s="657"/>
      <c r="AP73" s="657"/>
      <c r="AQ73" s="657"/>
      <c r="AR73" s="657"/>
      <c r="AS73" s="657"/>
      <c r="AT73" s="657"/>
      <c r="AU73" s="657"/>
    </row>
    <row r="74" spans="1:47" ht="3.9" customHeight="1" thickBot="1">
      <c r="B74" s="671"/>
      <c r="C74" s="671"/>
      <c r="D74" s="672"/>
      <c r="E74" s="672"/>
      <c r="F74" s="672"/>
      <c r="G74" s="672"/>
      <c r="H74" s="672"/>
      <c r="I74" s="245"/>
      <c r="J74" s="245"/>
      <c r="K74" s="673"/>
      <c r="L74" s="245"/>
      <c r="M74" s="674"/>
      <c r="N74" s="245"/>
      <c r="AM74" s="657"/>
      <c r="AN74" s="657"/>
      <c r="AO74" s="657"/>
      <c r="AP74" s="657"/>
      <c r="AQ74" s="657"/>
      <c r="AR74" s="657"/>
      <c r="AS74" s="657"/>
      <c r="AT74" s="657"/>
      <c r="AU74" s="657"/>
    </row>
    <row r="75" spans="1:47" ht="12.9" customHeight="1">
      <c r="A75" s="222"/>
      <c r="B75" s="675" t="s">
        <v>503</v>
      </c>
      <c r="D75" s="676"/>
      <c r="E75" s="676"/>
      <c r="F75" s="676"/>
      <c r="G75" s="588"/>
      <c r="H75" s="677"/>
      <c r="I75" s="677"/>
      <c r="J75" s="677"/>
      <c r="K75" s="677"/>
      <c r="L75" s="677"/>
      <c r="M75" s="678"/>
      <c r="N75" s="679"/>
      <c r="R75" s="657"/>
      <c r="AM75" s="657"/>
      <c r="AN75" s="657"/>
      <c r="AO75" s="657"/>
      <c r="AP75" s="657"/>
      <c r="AQ75" s="657"/>
      <c r="AR75" s="657"/>
      <c r="AS75" s="657"/>
      <c r="AT75" s="657"/>
      <c r="AU75" s="657"/>
    </row>
    <row r="76" spans="1:47" ht="13.2">
      <c r="A76" s="222"/>
      <c r="B76" s="675" t="s">
        <v>504</v>
      </c>
      <c r="D76" s="676"/>
      <c r="E76" s="676"/>
      <c r="F76" s="676"/>
      <c r="G76" s="680"/>
      <c r="H76" s="677"/>
      <c r="I76" s="677"/>
      <c r="J76" s="677"/>
      <c r="K76" s="677"/>
      <c r="L76" s="677"/>
      <c r="M76" s="678"/>
      <c r="N76" s="679"/>
      <c r="R76" s="657"/>
      <c r="S76" s="657"/>
      <c r="T76" s="657"/>
      <c r="U76" s="657"/>
      <c r="V76" s="657"/>
      <c r="W76" s="657"/>
      <c r="X76" s="657"/>
      <c r="Y76" s="657"/>
      <c r="Z76" s="657"/>
      <c r="AA76" s="657"/>
      <c r="AM76" s="657"/>
      <c r="AN76" s="657"/>
      <c r="AO76" s="657"/>
      <c r="AP76" s="657"/>
      <c r="AQ76" s="657"/>
      <c r="AR76" s="657"/>
      <c r="AS76" s="657"/>
      <c r="AT76" s="657"/>
      <c r="AU76" s="657"/>
    </row>
    <row r="77" spans="1:47" ht="12.9" customHeight="1">
      <c r="A77" s="222"/>
      <c r="B77" s="675" t="s">
        <v>505</v>
      </c>
      <c r="D77" s="676"/>
      <c r="E77" s="676"/>
      <c r="F77" s="676"/>
      <c r="G77" s="680"/>
      <c r="H77" s="677"/>
      <c r="I77" s="677"/>
      <c r="J77" s="677"/>
      <c r="K77" s="677"/>
      <c r="L77" s="677"/>
      <c r="M77" s="681"/>
      <c r="N77" s="679"/>
      <c r="R77" s="657"/>
      <c r="S77" s="657"/>
      <c r="T77" s="657"/>
      <c r="U77" s="657"/>
      <c r="V77" s="657"/>
      <c r="W77" s="657"/>
      <c r="X77" s="657"/>
      <c r="Y77" s="657"/>
      <c r="Z77" s="657"/>
      <c r="AA77" s="657"/>
      <c r="AM77" s="657"/>
      <c r="AN77" s="657"/>
      <c r="AO77" s="657"/>
      <c r="AP77" s="657"/>
      <c r="AQ77" s="657"/>
      <c r="AR77" s="657"/>
      <c r="AS77" s="657"/>
      <c r="AT77" s="657"/>
      <c r="AU77" s="657"/>
    </row>
    <row r="78" spans="1:47" ht="12.9" customHeight="1">
      <c r="A78" s="222"/>
      <c r="B78" s="675" t="s">
        <v>506</v>
      </c>
      <c r="D78" s="675"/>
      <c r="E78" s="675"/>
      <c r="F78" s="675"/>
      <c r="G78" s="128"/>
      <c r="H78" s="128"/>
      <c r="I78" s="128"/>
      <c r="J78" s="128"/>
      <c r="K78" s="128"/>
      <c r="L78" s="128"/>
      <c r="M78" s="682"/>
      <c r="N78" s="675"/>
      <c r="AM78" s="657"/>
      <c r="AN78" s="657"/>
      <c r="AO78" s="657"/>
      <c r="AP78" s="657"/>
      <c r="AQ78" s="657"/>
      <c r="AR78" s="657"/>
      <c r="AS78" s="657"/>
      <c r="AT78" s="657"/>
      <c r="AU78" s="657"/>
    </row>
    <row r="79" spans="1:47" ht="12.9" customHeight="1">
      <c r="A79" s="222"/>
      <c r="B79" s="675" t="s">
        <v>507</v>
      </c>
      <c r="D79" s="683"/>
      <c r="E79" s="683"/>
      <c r="F79" s="683"/>
      <c r="G79" s="684"/>
      <c r="H79" s="684"/>
      <c r="I79" s="684"/>
      <c r="J79" s="684"/>
      <c r="K79" s="684"/>
      <c r="L79" s="684"/>
      <c r="M79" s="685"/>
      <c r="N79" s="683"/>
      <c r="AM79" s="657"/>
      <c r="AN79" s="657"/>
      <c r="AO79" s="657"/>
      <c r="AP79" s="657"/>
      <c r="AQ79" s="657"/>
      <c r="AR79" s="657"/>
      <c r="AS79" s="657"/>
      <c r="AT79" s="657"/>
      <c r="AU79" s="657"/>
    </row>
    <row r="80" spans="1:47" ht="12.9" customHeight="1">
      <c r="A80" s="675"/>
      <c r="B80" s="675" t="s">
        <v>323</v>
      </c>
      <c r="G80" s="686"/>
      <c r="H80" s="686"/>
      <c r="I80" s="686"/>
      <c r="J80" s="686"/>
      <c r="K80" s="686"/>
      <c r="L80" s="686"/>
      <c r="M80" s="278"/>
      <c r="N80" s="687"/>
    </row>
    <row r="81" spans="1:14" ht="12.9" customHeight="1">
      <c r="A81" s="222"/>
      <c r="D81" s="223"/>
      <c r="G81" s="686"/>
      <c r="H81" s="686"/>
      <c r="I81" s="686"/>
      <c r="J81" s="686"/>
      <c r="K81" s="686"/>
      <c r="L81" s="686"/>
      <c r="M81" s="278"/>
    </row>
    <row r="82" spans="1:14" ht="12.75" customHeight="1">
      <c r="A82" s="222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</row>
    <row r="83" spans="1:14" ht="12.75" customHeight="1">
      <c r="A83" s="222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</row>
    <row r="84" spans="1:14" ht="12.75" customHeight="1">
      <c r="A84" s="222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</row>
    <row r="85" spans="1:14" ht="12.75" customHeight="1">
      <c r="A85" s="222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</row>
    <row r="86" spans="1:14" ht="12.75" customHeight="1">
      <c r="A86" s="222"/>
      <c r="C86" s="223"/>
      <c r="D86" s="223"/>
      <c r="E86" s="223"/>
      <c r="F86" s="223"/>
      <c r="G86" s="688"/>
      <c r="H86" s="688"/>
      <c r="I86" s="688"/>
      <c r="J86" s="688"/>
      <c r="K86" s="688"/>
      <c r="L86" s="688"/>
      <c r="M86" s="278"/>
      <c r="N86" s="689"/>
    </row>
    <row r="87" spans="1:14" ht="12.75" customHeight="1">
      <c r="A87" s="222"/>
      <c r="G87" s="686"/>
      <c r="H87" s="686"/>
      <c r="I87" s="686"/>
      <c r="J87" s="686"/>
      <c r="K87" s="686"/>
      <c r="L87" s="686"/>
      <c r="M87" s="278"/>
      <c r="N87" s="687"/>
    </row>
    <row r="88" spans="1:14" ht="12.75" customHeight="1">
      <c r="G88" s="686"/>
      <c r="H88" s="686"/>
      <c r="I88" s="686"/>
      <c r="J88" s="686"/>
      <c r="K88" s="686"/>
      <c r="L88" s="686"/>
      <c r="M88" s="278"/>
      <c r="N88" s="687"/>
    </row>
    <row r="89" spans="1:14" ht="12.75" customHeight="1">
      <c r="G89" s="686"/>
      <c r="H89" s="686"/>
      <c r="I89" s="686"/>
      <c r="J89" s="686"/>
      <c r="K89" s="686"/>
      <c r="L89" s="686"/>
      <c r="M89" s="690"/>
      <c r="N89" s="691"/>
    </row>
    <row r="90" spans="1:14" ht="12.75" customHeight="1">
      <c r="G90" s="686"/>
      <c r="H90" s="686"/>
      <c r="I90" s="686"/>
      <c r="J90" s="686"/>
      <c r="K90" s="686"/>
      <c r="L90" s="686"/>
      <c r="M90" s="690"/>
      <c r="N90" s="691"/>
    </row>
    <row r="91" spans="1:14" ht="12.75" customHeight="1">
      <c r="G91" s="686"/>
      <c r="H91" s="686"/>
      <c r="I91" s="686"/>
      <c r="J91" s="686"/>
      <c r="K91" s="686"/>
      <c r="L91" s="686"/>
      <c r="M91" s="278"/>
      <c r="N91" s="687"/>
    </row>
    <row r="92" spans="1:14" ht="12.75" customHeight="1">
      <c r="G92" s="686"/>
      <c r="H92" s="686"/>
      <c r="I92" s="686"/>
      <c r="J92" s="686"/>
      <c r="K92" s="686"/>
      <c r="L92" s="686"/>
      <c r="M92" s="278"/>
      <c r="N92" s="687"/>
    </row>
    <row r="93" spans="1:14" ht="12.75" customHeight="1">
      <c r="G93" s="686"/>
      <c r="H93" s="686"/>
      <c r="I93" s="686"/>
      <c r="J93" s="686"/>
      <c r="K93" s="686"/>
      <c r="L93" s="686"/>
      <c r="M93" s="688"/>
    </row>
    <row r="94" spans="1:14" ht="12.75" customHeight="1">
      <c r="G94" s="686"/>
      <c r="H94" s="686"/>
      <c r="I94" s="686"/>
      <c r="J94" s="686"/>
      <c r="K94" s="686"/>
      <c r="L94" s="686"/>
      <c r="M94" s="688"/>
    </row>
    <row r="95" spans="1:14" ht="12.75" customHeight="1">
      <c r="G95" s="686"/>
      <c r="H95" s="686"/>
      <c r="I95" s="686"/>
      <c r="J95" s="686"/>
      <c r="K95" s="686"/>
      <c r="L95" s="686"/>
      <c r="M95" s="688"/>
    </row>
    <row r="96" spans="1:14" ht="12.75" customHeight="1">
      <c r="G96" s="686"/>
      <c r="H96" s="686"/>
      <c r="I96" s="686"/>
      <c r="J96" s="686"/>
      <c r="K96" s="686"/>
      <c r="L96" s="686"/>
      <c r="M96" s="688"/>
    </row>
    <row r="97" spans="7:13" ht="12.75" customHeight="1">
      <c r="G97" s="686"/>
      <c r="H97" s="686"/>
      <c r="I97" s="686"/>
      <c r="J97" s="686"/>
      <c r="K97" s="686"/>
      <c r="L97" s="686"/>
      <c r="M97" s="688"/>
    </row>
    <row r="98" spans="7:13" ht="12.75" customHeight="1">
      <c r="G98" s="686"/>
      <c r="H98" s="686"/>
      <c r="I98" s="686"/>
      <c r="J98" s="686"/>
      <c r="K98" s="686"/>
      <c r="L98" s="686"/>
      <c r="M98" s="688"/>
    </row>
    <row r="99" spans="7:13" ht="12.75" customHeight="1">
      <c r="G99" s="686"/>
      <c r="H99" s="686"/>
      <c r="I99" s="686"/>
      <c r="J99" s="686"/>
      <c r="K99" s="686"/>
      <c r="L99" s="686"/>
      <c r="M99" s="688"/>
    </row>
    <row r="100" spans="7:13" ht="12.75" customHeight="1">
      <c r="G100" s="686"/>
      <c r="H100" s="686"/>
      <c r="I100" s="686"/>
      <c r="J100" s="686"/>
      <c r="K100" s="686"/>
      <c r="L100" s="686"/>
      <c r="M100" s="688"/>
    </row>
    <row r="101" spans="7:13" ht="12.75" customHeight="1">
      <c r="G101" s="686"/>
      <c r="H101" s="686"/>
      <c r="I101" s="686"/>
      <c r="J101" s="686"/>
      <c r="K101" s="686"/>
      <c r="L101" s="686"/>
      <c r="M101" s="688"/>
    </row>
    <row r="102" spans="7:13" ht="12.75" customHeight="1">
      <c r="G102" s="686"/>
      <c r="H102" s="686"/>
      <c r="I102" s="686"/>
      <c r="J102" s="686"/>
      <c r="K102" s="686"/>
      <c r="L102" s="686"/>
      <c r="M102" s="688"/>
    </row>
    <row r="103" spans="7:13" ht="12.75" customHeight="1">
      <c r="G103" s="686"/>
      <c r="H103" s="686"/>
      <c r="I103" s="686"/>
      <c r="J103" s="686"/>
      <c r="K103" s="686"/>
      <c r="L103" s="686"/>
      <c r="M103" s="688"/>
    </row>
    <row r="104" spans="7:13" ht="12.75" customHeight="1">
      <c r="G104" s="686"/>
      <c r="H104" s="686"/>
      <c r="I104" s="686"/>
      <c r="J104" s="686"/>
      <c r="K104" s="686"/>
      <c r="L104" s="686"/>
      <c r="M104" s="688"/>
    </row>
    <row r="105" spans="7:13" ht="12.75" customHeight="1">
      <c r="G105" s="686"/>
      <c r="H105" s="686"/>
      <c r="I105" s="686"/>
      <c r="J105" s="686"/>
      <c r="K105" s="686"/>
      <c r="L105" s="686"/>
      <c r="M105" s="688"/>
    </row>
    <row r="106" spans="7:13" ht="12.75" customHeight="1">
      <c r="G106" s="686"/>
      <c r="H106" s="686"/>
      <c r="I106" s="686"/>
      <c r="J106" s="686"/>
      <c r="K106" s="686"/>
      <c r="L106" s="686"/>
      <c r="M106" s="688"/>
    </row>
    <row r="107" spans="7:13" ht="12.75" customHeight="1">
      <c r="G107" s="686"/>
      <c r="H107" s="686"/>
      <c r="I107" s="686"/>
      <c r="J107" s="686"/>
      <c r="K107" s="686"/>
      <c r="L107" s="686"/>
      <c r="M107" s="688"/>
    </row>
    <row r="108" spans="7:13" ht="12.75" customHeight="1">
      <c r="G108" s="686"/>
      <c r="H108" s="686"/>
      <c r="I108" s="686"/>
      <c r="J108" s="686"/>
      <c r="K108" s="686"/>
      <c r="L108" s="686"/>
      <c r="M108" s="688"/>
    </row>
    <row r="109" spans="7:13" ht="12.75" customHeight="1">
      <c r="G109" s="686"/>
      <c r="H109" s="686"/>
      <c r="I109" s="686"/>
      <c r="J109" s="686"/>
      <c r="K109" s="686"/>
      <c r="L109" s="686"/>
      <c r="M109" s="688"/>
    </row>
    <row r="110" spans="7:13" ht="12.75" customHeight="1">
      <c r="G110" s="686"/>
      <c r="H110" s="686"/>
      <c r="I110" s="686"/>
      <c r="J110" s="686"/>
      <c r="K110" s="686"/>
      <c r="L110" s="686"/>
      <c r="M110" s="688"/>
    </row>
    <row r="111" spans="7:13" ht="12.75" customHeight="1">
      <c r="G111" s="686"/>
      <c r="H111" s="686"/>
      <c r="I111" s="686"/>
      <c r="J111" s="686"/>
      <c r="K111" s="686"/>
      <c r="L111" s="686"/>
      <c r="M111" s="688"/>
    </row>
    <row r="112" spans="7:13" ht="12.75" customHeight="1">
      <c r="G112" s="686"/>
      <c r="H112" s="686"/>
      <c r="I112" s="686"/>
      <c r="J112" s="686"/>
      <c r="K112" s="686"/>
      <c r="L112" s="686"/>
      <c r="M112" s="688"/>
    </row>
    <row r="113" spans="7:13" ht="12.75" customHeight="1">
      <c r="G113" s="686"/>
      <c r="H113" s="686"/>
      <c r="I113" s="686"/>
      <c r="J113" s="686"/>
      <c r="K113" s="686"/>
      <c r="L113" s="686"/>
      <c r="M113" s="688"/>
    </row>
    <row r="114" spans="7:13" ht="12.75" customHeight="1">
      <c r="G114" s="686"/>
      <c r="H114" s="686"/>
      <c r="I114" s="686"/>
      <c r="J114" s="686"/>
      <c r="K114" s="686"/>
      <c r="L114" s="686"/>
      <c r="M114" s="688"/>
    </row>
    <row r="115" spans="7:13" ht="12.75" customHeight="1">
      <c r="G115" s="686"/>
      <c r="H115" s="686"/>
      <c r="I115" s="686"/>
      <c r="J115" s="686"/>
      <c r="K115" s="686"/>
      <c r="L115" s="686"/>
      <c r="M115" s="688"/>
    </row>
    <row r="116" spans="7:13" ht="12.75" customHeight="1">
      <c r="G116" s="686"/>
      <c r="H116" s="686"/>
      <c r="I116" s="686"/>
      <c r="J116" s="686"/>
      <c r="K116" s="686"/>
      <c r="L116" s="686"/>
      <c r="M116" s="688"/>
    </row>
    <row r="117" spans="7:13" ht="12.75" customHeight="1">
      <c r="G117" s="686"/>
      <c r="H117" s="686"/>
      <c r="I117" s="686"/>
      <c r="J117" s="686"/>
      <c r="K117" s="686"/>
      <c r="L117" s="686"/>
      <c r="M117" s="688"/>
    </row>
    <row r="118" spans="7:13" ht="12.75" customHeight="1">
      <c r="G118" s="686"/>
      <c r="H118" s="686"/>
      <c r="I118" s="686"/>
      <c r="J118" s="686"/>
      <c r="K118" s="686"/>
      <c r="L118" s="686"/>
      <c r="M118" s="688"/>
    </row>
    <row r="119" spans="7:13" ht="12.75" customHeight="1">
      <c r="G119" s="686"/>
      <c r="H119" s="686"/>
      <c r="I119" s="686"/>
      <c r="J119" s="686"/>
      <c r="K119" s="686"/>
      <c r="L119" s="686"/>
      <c r="M119" s="688"/>
    </row>
    <row r="120" spans="7:13" ht="12.75" customHeight="1">
      <c r="G120" s="686"/>
      <c r="H120" s="686"/>
      <c r="I120" s="686"/>
      <c r="J120" s="686"/>
      <c r="K120" s="686"/>
      <c r="L120" s="686"/>
      <c r="M120" s="688"/>
    </row>
    <row r="121" spans="7:13" ht="12.75" customHeight="1">
      <c r="G121" s="686"/>
      <c r="H121" s="686"/>
      <c r="I121" s="686"/>
      <c r="J121" s="686"/>
      <c r="K121" s="686"/>
      <c r="L121" s="686"/>
      <c r="M121" s="688"/>
    </row>
    <row r="122" spans="7:13" ht="12.75" customHeight="1">
      <c r="G122" s="686"/>
      <c r="H122" s="686"/>
      <c r="I122" s="686"/>
      <c r="J122" s="686"/>
      <c r="K122" s="686"/>
      <c r="L122" s="686"/>
      <c r="M122" s="688"/>
    </row>
    <row r="123" spans="7:13" ht="12.75" customHeight="1">
      <c r="G123" s="686"/>
      <c r="H123" s="686"/>
      <c r="I123" s="686"/>
      <c r="J123" s="686"/>
      <c r="K123" s="686"/>
      <c r="L123" s="686"/>
      <c r="M123" s="688"/>
    </row>
    <row r="124" spans="7:13" ht="12.75" customHeight="1">
      <c r="G124" s="686"/>
      <c r="H124" s="686"/>
      <c r="I124" s="686"/>
      <c r="J124" s="686"/>
      <c r="K124" s="686"/>
      <c r="L124" s="686"/>
      <c r="M124" s="688"/>
    </row>
    <row r="125" spans="7:13" ht="12.75" customHeight="1">
      <c r="G125" s="686"/>
      <c r="H125" s="686"/>
      <c r="I125" s="686"/>
      <c r="J125" s="686"/>
      <c r="K125" s="686"/>
      <c r="L125" s="686"/>
      <c r="M125" s="688"/>
    </row>
    <row r="126" spans="7:13" ht="12.75" customHeight="1">
      <c r="G126" s="686"/>
      <c r="H126" s="686"/>
      <c r="I126" s="686"/>
      <c r="J126" s="686"/>
      <c r="K126" s="686"/>
      <c r="L126" s="686"/>
      <c r="M126" s="688"/>
    </row>
    <row r="127" spans="7:13" ht="12.75" customHeight="1">
      <c r="G127" s="686"/>
      <c r="H127" s="686"/>
      <c r="I127" s="686"/>
      <c r="J127" s="686"/>
      <c r="K127" s="686"/>
      <c r="L127" s="686"/>
      <c r="M127" s="688"/>
    </row>
    <row r="128" spans="7:13" ht="12.75" customHeight="1">
      <c r="G128" s="686"/>
      <c r="H128" s="686"/>
      <c r="I128" s="686"/>
      <c r="J128" s="686"/>
      <c r="K128" s="686"/>
      <c r="L128" s="686"/>
      <c r="M128" s="688"/>
    </row>
    <row r="129" spans="7:13" ht="12.75" customHeight="1">
      <c r="G129" s="686"/>
      <c r="H129" s="686"/>
      <c r="I129" s="686"/>
      <c r="J129" s="686"/>
      <c r="K129" s="686"/>
      <c r="L129" s="686"/>
      <c r="M129" s="688"/>
    </row>
    <row r="130" spans="7:13" ht="12.75" customHeight="1">
      <c r="G130" s="686"/>
      <c r="H130" s="686"/>
      <c r="I130" s="686"/>
      <c r="J130" s="686"/>
      <c r="K130" s="686"/>
      <c r="L130" s="686"/>
      <c r="M130" s="688"/>
    </row>
    <row r="131" spans="7:13" ht="12.75" customHeight="1">
      <c r="G131" s="686"/>
      <c r="H131" s="686"/>
      <c r="I131" s="686"/>
      <c r="J131" s="686"/>
      <c r="K131" s="686"/>
      <c r="L131" s="686"/>
      <c r="M131" s="688"/>
    </row>
    <row r="132" spans="7:13" ht="12.75" customHeight="1">
      <c r="G132" s="686"/>
      <c r="H132" s="686"/>
      <c r="I132" s="686"/>
      <c r="J132" s="686"/>
      <c r="K132" s="686"/>
      <c r="L132" s="686"/>
      <c r="M132" s="688"/>
    </row>
    <row r="133" spans="7:13" ht="12.75" customHeight="1">
      <c r="G133" s="686"/>
      <c r="H133" s="686"/>
      <c r="I133" s="686"/>
      <c r="J133" s="686"/>
      <c r="K133" s="686"/>
      <c r="L133" s="686"/>
      <c r="M133" s="688"/>
    </row>
    <row r="134" spans="7:13" ht="12.75" customHeight="1">
      <c r="G134" s="686"/>
      <c r="H134" s="686"/>
      <c r="I134" s="686"/>
      <c r="J134" s="686"/>
      <c r="K134" s="686"/>
      <c r="L134" s="686"/>
      <c r="M134" s="688"/>
    </row>
    <row r="135" spans="7:13" ht="12.75" customHeight="1">
      <c r="G135" s="686"/>
      <c r="H135" s="686"/>
      <c r="I135" s="686"/>
      <c r="J135" s="686"/>
      <c r="K135" s="686"/>
      <c r="L135" s="686"/>
      <c r="M135" s="688"/>
    </row>
    <row r="136" spans="7:13" ht="12.75" customHeight="1">
      <c r="G136" s="686"/>
      <c r="H136" s="686"/>
      <c r="I136" s="686"/>
      <c r="J136" s="686"/>
      <c r="K136" s="686"/>
      <c r="L136" s="686"/>
      <c r="M136" s="688"/>
    </row>
    <row r="137" spans="7:13" ht="12.75" customHeight="1">
      <c r="G137" s="686"/>
      <c r="H137" s="686"/>
      <c r="I137" s="686"/>
      <c r="J137" s="686"/>
      <c r="K137" s="686"/>
      <c r="L137" s="686"/>
      <c r="M137" s="688"/>
    </row>
    <row r="138" spans="7:13" ht="12.75" customHeight="1">
      <c r="G138" s="686"/>
      <c r="H138" s="686"/>
      <c r="I138" s="686"/>
      <c r="J138" s="686"/>
      <c r="K138" s="686"/>
      <c r="L138" s="686"/>
      <c r="M138" s="688"/>
    </row>
    <row r="139" spans="7:13" ht="12.75" customHeight="1">
      <c r="G139" s="686"/>
      <c r="H139" s="686"/>
      <c r="I139" s="686"/>
      <c r="J139" s="686"/>
      <c r="K139" s="686"/>
      <c r="L139" s="686"/>
      <c r="M139" s="688"/>
    </row>
    <row r="140" spans="7:13" ht="12.75" customHeight="1">
      <c r="G140" s="686"/>
      <c r="H140" s="686"/>
      <c r="I140" s="686"/>
      <c r="J140" s="686"/>
      <c r="K140" s="686"/>
      <c r="L140" s="686"/>
      <c r="M140" s="688"/>
    </row>
    <row r="141" spans="7:13" ht="12.75" customHeight="1">
      <c r="G141" s="686"/>
      <c r="H141" s="686"/>
      <c r="I141" s="686"/>
      <c r="J141" s="686"/>
      <c r="K141" s="686"/>
      <c r="L141" s="686"/>
      <c r="M141" s="688"/>
    </row>
    <row r="142" spans="7:13" ht="12.75" customHeight="1">
      <c r="G142" s="686"/>
      <c r="H142" s="686"/>
      <c r="I142" s="686"/>
      <c r="J142" s="686"/>
      <c r="K142" s="686"/>
      <c r="L142" s="686"/>
      <c r="M142" s="688"/>
    </row>
    <row r="143" spans="7:13" ht="12.75" customHeight="1">
      <c r="G143" s="686"/>
      <c r="H143" s="686"/>
      <c r="I143" s="686"/>
      <c r="J143" s="686"/>
      <c r="K143" s="686"/>
      <c r="L143" s="686"/>
      <c r="M143" s="688"/>
    </row>
    <row r="144" spans="7:13" ht="12.75" customHeight="1">
      <c r="G144" s="686"/>
      <c r="H144" s="686"/>
      <c r="I144" s="686"/>
      <c r="J144" s="686"/>
      <c r="K144" s="686"/>
      <c r="L144" s="686"/>
      <c r="M144" s="688"/>
    </row>
    <row r="145" spans="7:13" ht="12.75" customHeight="1">
      <c r="G145" s="686"/>
      <c r="H145" s="686"/>
      <c r="I145" s="686"/>
      <c r="J145" s="686"/>
      <c r="K145" s="686"/>
      <c r="L145" s="686"/>
      <c r="M145" s="688"/>
    </row>
    <row r="146" spans="7:13" ht="12.75" customHeight="1">
      <c r="G146" s="686"/>
      <c r="H146" s="686"/>
      <c r="I146" s="686"/>
      <c r="J146" s="686"/>
      <c r="K146" s="686"/>
      <c r="L146" s="686"/>
      <c r="M146" s="688"/>
    </row>
    <row r="147" spans="7:13" ht="12.75" customHeight="1">
      <c r="G147" s="686"/>
      <c r="H147" s="686"/>
      <c r="I147" s="686"/>
      <c r="J147" s="686"/>
      <c r="K147" s="686"/>
      <c r="L147" s="686"/>
      <c r="M147" s="688"/>
    </row>
    <row r="148" spans="7:13" ht="12.75" customHeight="1">
      <c r="G148" s="686"/>
      <c r="H148" s="686"/>
      <c r="I148" s="686"/>
      <c r="J148" s="686"/>
      <c r="K148" s="686"/>
      <c r="L148" s="686"/>
      <c r="M148" s="688"/>
    </row>
    <row r="204" spans="3:3" ht="12.75" customHeight="1">
      <c r="C204" s="128" t="s">
        <v>123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D0064-210F-4ABF-8D60-6D040933B67D}">
  <sheetPr codeName="Hoja35"/>
  <dimension ref="A1:AB204"/>
  <sheetViews>
    <sheetView topLeftCell="B1" zoomScale="70" zoomScaleNormal="70" workbookViewId="0"/>
  </sheetViews>
  <sheetFormatPr baseColWidth="10" defaultColWidth="11.44140625" defaultRowHeight="13.2"/>
  <cols>
    <col min="1" max="1" width="3.33203125" style="91" customWidth="1"/>
    <col min="2" max="2" width="4.5546875" style="91" customWidth="1"/>
    <col min="3" max="3" width="3.109375" style="91" customWidth="1"/>
    <col min="4" max="4" width="42.6640625" style="91" customWidth="1"/>
    <col min="5" max="5" width="15.33203125" style="91" customWidth="1"/>
    <col min="6" max="6" width="8.6640625" style="91" customWidth="1"/>
    <col min="7" max="7" width="15.33203125" style="91" customWidth="1"/>
    <col min="8" max="8" width="8.6640625" style="91" customWidth="1"/>
    <col min="9" max="9" width="15.33203125" style="91" customWidth="1"/>
    <col min="10" max="10" width="8.6640625" style="91" customWidth="1"/>
    <col min="11" max="11" width="15.33203125" style="91" customWidth="1"/>
    <col min="12" max="12" width="8.6640625" style="91" customWidth="1"/>
    <col min="13" max="13" width="15.33203125" style="91" customWidth="1"/>
    <col min="14" max="14" width="8.6640625" style="91" customWidth="1"/>
    <col min="15" max="15" width="11.44140625" style="91"/>
    <col min="16" max="16" width="12" style="91" bestFit="1" customWidth="1"/>
    <col min="17" max="17" width="19.88671875" style="407" bestFit="1" customWidth="1"/>
    <col min="18" max="26" width="7.33203125" style="91" customWidth="1"/>
    <col min="27" max="28" width="7" style="91" customWidth="1"/>
    <col min="29" max="256" width="11.44140625" style="91"/>
    <col min="257" max="257" width="3.33203125" style="91" customWidth="1"/>
    <col min="258" max="258" width="4.5546875" style="91" customWidth="1"/>
    <col min="259" max="259" width="3.109375" style="91" customWidth="1"/>
    <col min="260" max="260" width="42.6640625" style="91" customWidth="1"/>
    <col min="261" max="261" width="15.33203125" style="91" customWidth="1"/>
    <col min="262" max="262" width="8.6640625" style="91" customWidth="1"/>
    <col min="263" max="263" width="15.33203125" style="91" customWidth="1"/>
    <col min="264" max="264" width="8.6640625" style="91" customWidth="1"/>
    <col min="265" max="265" width="15.33203125" style="91" customWidth="1"/>
    <col min="266" max="266" width="8.6640625" style="91" customWidth="1"/>
    <col min="267" max="267" width="15.33203125" style="91" customWidth="1"/>
    <col min="268" max="268" width="8.6640625" style="91" customWidth="1"/>
    <col min="269" max="269" width="15.33203125" style="91" customWidth="1"/>
    <col min="270" max="270" width="8.6640625" style="91" customWidth="1"/>
    <col min="271" max="271" width="11.44140625" style="91"/>
    <col min="272" max="272" width="12" style="91" bestFit="1" customWidth="1"/>
    <col min="273" max="273" width="19.88671875" style="91" bestFit="1" customWidth="1"/>
    <col min="274" max="282" width="7.33203125" style="91" customWidth="1"/>
    <col min="283" max="284" width="7" style="91" customWidth="1"/>
    <col min="285" max="512" width="11.44140625" style="91"/>
    <col min="513" max="513" width="3.33203125" style="91" customWidth="1"/>
    <col min="514" max="514" width="4.5546875" style="91" customWidth="1"/>
    <col min="515" max="515" width="3.109375" style="91" customWidth="1"/>
    <col min="516" max="516" width="42.6640625" style="91" customWidth="1"/>
    <col min="517" max="517" width="15.33203125" style="91" customWidth="1"/>
    <col min="518" max="518" width="8.6640625" style="91" customWidth="1"/>
    <col min="519" max="519" width="15.33203125" style="91" customWidth="1"/>
    <col min="520" max="520" width="8.6640625" style="91" customWidth="1"/>
    <col min="521" max="521" width="15.33203125" style="91" customWidth="1"/>
    <col min="522" max="522" width="8.6640625" style="91" customWidth="1"/>
    <col min="523" max="523" width="15.33203125" style="91" customWidth="1"/>
    <col min="524" max="524" width="8.6640625" style="91" customWidth="1"/>
    <col min="525" max="525" width="15.33203125" style="91" customWidth="1"/>
    <col min="526" max="526" width="8.6640625" style="91" customWidth="1"/>
    <col min="527" max="527" width="11.44140625" style="91"/>
    <col min="528" max="528" width="12" style="91" bestFit="1" customWidth="1"/>
    <col min="529" max="529" width="19.88671875" style="91" bestFit="1" customWidth="1"/>
    <col min="530" max="538" width="7.33203125" style="91" customWidth="1"/>
    <col min="539" max="540" width="7" style="91" customWidth="1"/>
    <col min="541" max="768" width="11.44140625" style="91"/>
    <col min="769" max="769" width="3.33203125" style="91" customWidth="1"/>
    <col min="770" max="770" width="4.5546875" style="91" customWidth="1"/>
    <col min="771" max="771" width="3.109375" style="91" customWidth="1"/>
    <col min="772" max="772" width="42.6640625" style="91" customWidth="1"/>
    <col min="773" max="773" width="15.33203125" style="91" customWidth="1"/>
    <col min="774" max="774" width="8.6640625" style="91" customWidth="1"/>
    <col min="775" max="775" width="15.33203125" style="91" customWidth="1"/>
    <col min="776" max="776" width="8.6640625" style="91" customWidth="1"/>
    <col min="777" max="777" width="15.33203125" style="91" customWidth="1"/>
    <col min="778" max="778" width="8.6640625" style="91" customWidth="1"/>
    <col min="779" max="779" width="15.33203125" style="91" customWidth="1"/>
    <col min="780" max="780" width="8.6640625" style="91" customWidth="1"/>
    <col min="781" max="781" width="15.33203125" style="91" customWidth="1"/>
    <col min="782" max="782" width="8.6640625" style="91" customWidth="1"/>
    <col min="783" max="783" width="11.44140625" style="91"/>
    <col min="784" max="784" width="12" style="91" bestFit="1" customWidth="1"/>
    <col min="785" max="785" width="19.88671875" style="91" bestFit="1" customWidth="1"/>
    <col min="786" max="794" width="7.33203125" style="91" customWidth="1"/>
    <col min="795" max="796" width="7" style="91" customWidth="1"/>
    <col min="797" max="1024" width="11.44140625" style="91"/>
    <col min="1025" max="1025" width="3.33203125" style="91" customWidth="1"/>
    <col min="1026" max="1026" width="4.5546875" style="91" customWidth="1"/>
    <col min="1027" max="1027" width="3.109375" style="91" customWidth="1"/>
    <col min="1028" max="1028" width="42.6640625" style="91" customWidth="1"/>
    <col min="1029" max="1029" width="15.33203125" style="91" customWidth="1"/>
    <col min="1030" max="1030" width="8.6640625" style="91" customWidth="1"/>
    <col min="1031" max="1031" width="15.33203125" style="91" customWidth="1"/>
    <col min="1032" max="1032" width="8.6640625" style="91" customWidth="1"/>
    <col min="1033" max="1033" width="15.33203125" style="91" customWidth="1"/>
    <col min="1034" max="1034" width="8.6640625" style="91" customWidth="1"/>
    <col min="1035" max="1035" width="15.33203125" style="91" customWidth="1"/>
    <col min="1036" max="1036" width="8.6640625" style="91" customWidth="1"/>
    <col min="1037" max="1037" width="15.33203125" style="91" customWidth="1"/>
    <col min="1038" max="1038" width="8.6640625" style="91" customWidth="1"/>
    <col min="1039" max="1039" width="11.44140625" style="91"/>
    <col min="1040" max="1040" width="12" style="91" bestFit="1" customWidth="1"/>
    <col min="1041" max="1041" width="19.88671875" style="91" bestFit="1" customWidth="1"/>
    <col min="1042" max="1050" width="7.33203125" style="91" customWidth="1"/>
    <col min="1051" max="1052" width="7" style="91" customWidth="1"/>
    <col min="1053" max="1280" width="11.44140625" style="91"/>
    <col min="1281" max="1281" width="3.33203125" style="91" customWidth="1"/>
    <col min="1282" max="1282" width="4.5546875" style="91" customWidth="1"/>
    <col min="1283" max="1283" width="3.109375" style="91" customWidth="1"/>
    <col min="1284" max="1284" width="42.6640625" style="91" customWidth="1"/>
    <col min="1285" max="1285" width="15.33203125" style="91" customWidth="1"/>
    <col min="1286" max="1286" width="8.6640625" style="91" customWidth="1"/>
    <col min="1287" max="1287" width="15.33203125" style="91" customWidth="1"/>
    <col min="1288" max="1288" width="8.6640625" style="91" customWidth="1"/>
    <col min="1289" max="1289" width="15.33203125" style="91" customWidth="1"/>
    <col min="1290" max="1290" width="8.6640625" style="91" customWidth="1"/>
    <col min="1291" max="1291" width="15.33203125" style="91" customWidth="1"/>
    <col min="1292" max="1292" width="8.6640625" style="91" customWidth="1"/>
    <col min="1293" max="1293" width="15.33203125" style="91" customWidth="1"/>
    <col min="1294" max="1294" width="8.6640625" style="91" customWidth="1"/>
    <col min="1295" max="1295" width="11.44140625" style="91"/>
    <col min="1296" max="1296" width="12" style="91" bestFit="1" customWidth="1"/>
    <col min="1297" max="1297" width="19.88671875" style="91" bestFit="1" customWidth="1"/>
    <col min="1298" max="1306" width="7.33203125" style="91" customWidth="1"/>
    <col min="1307" max="1308" width="7" style="91" customWidth="1"/>
    <col min="1309" max="1536" width="11.44140625" style="91"/>
    <col min="1537" max="1537" width="3.33203125" style="91" customWidth="1"/>
    <col min="1538" max="1538" width="4.5546875" style="91" customWidth="1"/>
    <col min="1539" max="1539" width="3.109375" style="91" customWidth="1"/>
    <col min="1540" max="1540" width="42.6640625" style="91" customWidth="1"/>
    <col min="1541" max="1541" width="15.33203125" style="91" customWidth="1"/>
    <col min="1542" max="1542" width="8.6640625" style="91" customWidth="1"/>
    <col min="1543" max="1543" width="15.33203125" style="91" customWidth="1"/>
    <col min="1544" max="1544" width="8.6640625" style="91" customWidth="1"/>
    <col min="1545" max="1545" width="15.33203125" style="91" customWidth="1"/>
    <col min="1546" max="1546" width="8.6640625" style="91" customWidth="1"/>
    <col min="1547" max="1547" width="15.33203125" style="91" customWidth="1"/>
    <col min="1548" max="1548" width="8.6640625" style="91" customWidth="1"/>
    <col min="1549" max="1549" width="15.33203125" style="91" customWidth="1"/>
    <col min="1550" max="1550" width="8.6640625" style="91" customWidth="1"/>
    <col min="1551" max="1551" width="11.44140625" style="91"/>
    <col min="1552" max="1552" width="12" style="91" bestFit="1" customWidth="1"/>
    <col min="1553" max="1553" width="19.88671875" style="91" bestFit="1" customWidth="1"/>
    <col min="1554" max="1562" width="7.33203125" style="91" customWidth="1"/>
    <col min="1563" max="1564" width="7" style="91" customWidth="1"/>
    <col min="1565" max="1792" width="11.44140625" style="91"/>
    <col min="1793" max="1793" width="3.33203125" style="91" customWidth="1"/>
    <col min="1794" max="1794" width="4.5546875" style="91" customWidth="1"/>
    <col min="1795" max="1795" width="3.109375" style="91" customWidth="1"/>
    <col min="1796" max="1796" width="42.6640625" style="91" customWidth="1"/>
    <col min="1797" max="1797" width="15.33203125" style="91" customWidth="1"/>
    <col min="1798" max="1798" width="8.6640625" style="91" customWidth="1"/>
    <col min="1799" max="1799" width="15.33203125" style="91" customWidth="1"/>
    <col min="1800" max="1800" width="8.6640625" style="91" customWidth="1"/>
    <col min="1801" max="1801" width="15.33203125" style="91" customWidth="1"/>
    <col min="1802" max="1802" width="8.6640625" style="91" customWidth="1"/>
    <col min="1803" max="1803" width="15.33203125" style="91" customWidth="1"/>
    <col min="1804" max="1804" width="8.6640625" style="91" customWidth="1"/>
    <col min="1805" max="1805" width="15.33203125" style="91" customWidth="1"/>
    <col min="1806" max="1806" width="8.6640625" style="91" customWidth="1"/>
    <col min="1807" max="1807" width="11.44140625" style="91"/>
    <col min="1808" max="1808" width="12" style="91" bestFit="1" customWidth="1"/>
    <col min="1809" max="1809" width="19.88671875" style="91" bestFit="1" customWidth="1"/>
    <col min="1810" max="1818" width="7.33203125" style="91" customWidth="1"/>
    <col min="1819" max="1820" width="7" style="91" customWidth="1"/>
    <col min="1821" max="2048" width="11.44140625" style="91"/>
    <col min="2049" max="2049" width="3.33203125" style="91" customWidth="1"/>
    <col min="2050" max="2050" width="4.5546875" style="91" customWidth="1"/>
    <col min="2051" max="2051" width="3.109375" style="91" customWidth="1"/>
    <col min="2052" max="2052" width="42.6640625" style="91" customWidth="1"/>
    <col min="2053" max="2053" width="15.33203125" style="91" customWidth="1"/>
    <col min="2054" max="2054" width="8.6640625" style="91" customWidth="1"/>
    <col min="2055" max="2055" width="15.33203125" style="91" customWidth="1"/>
    <col min="2056" max="2056" width="8.6640625" style="91" customWidth="1"/>
    <col min="2057" max="2057" width="15.33203125" style="91" customWidth="1"/>
    <col min="2058" max="2058" width="8.6640625" style="91" customWidth="1"/>
    <col min="2059" max="2059" width="15.33203125" style="91" customWidth="1"/>
    <col min="2060" max="2060" width="8.6640625" style="91" customWidth="1"/>
    <col min="2061" max="2061" width="15.33203125" style="91" customWidth="1"/>
    <col min="2062" max="2062" width="8.6640625" style="91" customWidth="1"/>
    <col min="2063" max="2063" width="11.44140625" style="91"/>
    <col min="2064" max="2064" width="12" style="91" bestFit="1" customWidth="1"/>
    <col min="2065" max="2065" width="19.88671875" style="91" bestFit="1" customWidth="1"/>
    <col min="2066" max="2074" width="7.33203125" style="91" customWidth="1"/>
    <col min="2075" max="2076" width="7" style="91" customWidth="1"/>
    <col min="2077" max="2304" width="11.44140625" style="91"/>
    <col min="2305" max="2305" width="3.33203125" style="91" customWidth="1"/>
    <col min="2306" max="2306" width="4.5546875" style="91" customWidth="1"/>
    <col min="2307" max="2307" width="3.109375" style="91" customWidth="1"/>
    <col min="2308" max="2308" width="42.6640625" style="91" customWidth="1"/>
    <col min="2309" max="2309" width="15.33203125" style="91" customWidth="1"/>
    <col min="2310" max="2310" width="8.6640625" style="91" customWidth="1"/>
    <col min="2311" max="2311" width="15.33203125" style="91" customWidth="1"/>
    <col min="2312" max="2312" width="8.6640625" style="91" customWidth="1"/>
    <col min="2313" max="2313" width="15.33203125" style="91" customWidth="1"/>
    <col min="2314" max="2314" width="8.6640625" style="91" customWidth="1"/>
    <col min="2315" max="2315" width="15.33203125" style="91" customWidth="1"/>
    <col min="2316" max="2316" width="8.6640625" style="91" customWidth="1"/>
    <col min="2317" max="2317" width="15.33203125" style="91" customWidth="1"/>
    <col min="2318" max="2318" width="8.6640625" style="91" customWidth="1"/>
    <col min="2319" max="2319" width="11.44140625" style="91"/>
    <col min="2320" max="2320" width="12" style="91" bestFit="1" customWidth="1"/>
    <col min="2321" max="2321" width="19.88671875" style="91" bestFit="1" customWidth="1"/>
    <col min="2322" max="2330" width="7.33203125" style="91" customWidth="1"/>
    <col min="2331" max="2332" width="7" style="91" customWidth="1"/>
    <col min="2333" max="2560" width="11.44140625" style="91"/>
    <col min="2561" max="2561" width="3.33203125" style="91" customWidth="1"/>
    <col min="2562" max="2562" width="4.5546875" style="91" customWidth="1"/>
    <col min="2563" max="2563" width="3.109375" style="91" customWidth="1"/>
    <col min="2564" max="2564" width="42.6640625" style="91" customWidth="1"/>
    <col min="2565" max="2565" width="15.33203125" style="91" customWidth="1"/>
    <col min="2566" max="2566" width="8.6640625" style="91" customWidth="1"/>
    <col min="2567" max="2567" width="15.33203125" style="91" customWidth="1"/>
    <col min="2568" max="2568" width="8.6640625" style="91" customWidth="1"/>
    <col min="2569" max="2569" width="15.33203125" style="91" customWidth="1"/>
    <col min="2570" max="2570" width="8.6640625" style="91" customWidth="1"/>
    <col min="2571" max="2571" width="15.33203125" style="91" customWidth="1"/>
    <col min="2572" max="2572" width="8.6640625" style="91" customWidth="1"/>
    <col min="2573" max="2573" width="15.33203125" style="91" customWidth="1"/>
    <col min="2574" max="2574" width="8.6640625" style="91" customWidth="1"/>
    <col min="2575" max="2575" width="11.44140625" style="91"/>
    <col min="2576" max="2576" width="12" style="91" bestFit="1" customWidth="1"/>
    <col min="2577" max="2577" width="19.88671875" style="91" bestFit="1" customWidth="1"/>
    <col min="2578" max="2586" width="7.33203125" style="91" customWidth="1"/>
    <col min="2587" max="2588" width="7" style="91" customWidth="1"/>
    <col min="2589" max="2816" width="11.44140625" style="91"/>
    <col min="2817" max="2817" width="3.33203125" style="91" customWidth="1"/>
    <col min="2818" max="2818" width="4.5546875" style="91" customWidth="1"/>
    <col min="2819" max="2819" width="3.109375" style="91" customWidth="1"/>
    <col min="2820" max="2820" width="42.6640625" style="91" customWidth="1"/>
    <col min="2821" max="2821" width="15.33203125" style="91" customWidth="1"/>
    <col min="2822" max="2822" width="8.6640625" style="91" customWidth="1"/>
    <col min="2823" max="2823" width="15.33203125" style="91" customWidth="1"/>
    <col min="2824" max="2824" width="8.6640625" style="91" customWidth="1"/>
    <col min="2825" max="2825" width="15.33203125" style="91" customWidth="1"/>
    <col min="2826" max="2826" width="8.6640625" style="91" customWidth="1"/>
    <col min="2827" max="2827" width="15.33203125" style="91" customWidth="1"/>
    <col min="2828" max="2828" width="8.6640625" style="91" customWidth="1"/>
    <col min="2829" max="2829" width="15.33203125" style="91" customWidth="1"/>
    <col min="2830" max="2830" width="8.6640625" style="91" customWidth="1"/>
    <col min="2831" max="2831" width="11.44140625" style="91"/>
    <col min="2832" max="2832" width="12" style="91" bestFit="1" customWidth="1"/>
    <col min="2833" max="2833" width="19.88671875" style="91" bestFit="1" customWidth="1"/>
    <col min="2834" max="2842" width="7.33203125" style="91" customWidth="1"/>
    <col min="2843" max="2844" width="7" style="91" customWidth="1"/>
    <col min="2845" max="3072" width="11.44140625" style="91"/>
    <col min="3073" max="3073" width="3.33203125" style="91" customWidth="1"/>
    <col min="3074" max="3074" width="4.5546875" style="91" customWidth="1"/>
    <col min="3075" max="3075" width="3.109375" style="91" customWidth="1"/>
    <col min="3076" max="3076" width="42.6640625" style="91" customWidth="1"/>
    <col min="3077" max="3077" width="15.33203125" style="91" customWidth="1"/>
    <col min="3078" max="3078" width="8.6640625" style="91" customWidth="1"/>
    <col min="3079" max="3079" width="15.33203125" style="91" customWidth="1"/>
    <col min="3080" max="3080" width="8.6640625" style="91" customWidth="1"/>
    <col min="3081" max="3081" width="15.33203125" style="91" customWidth="1"/>
    <col min="3082" max="3082" width="8.6640625" style="91" customWidth="1"/>
    <col min="3083" max="3083" width="15.33203125" style="91" customWidth="1"/>
    <col min="3084" max="3084" width="8.6640625" style="91" customWidth="1"/>
    <col min="3085" max="3085" width="15.33203125" style="91" customWidth="1"/>
    <col min="3086" max="3086" width="8.6640625" style="91" customWidth="1"/>
    <col min="3087" max="3087" width="11.44140625" style="91"/>
    <col min="3088" max="3088" width="12" style="91" bestFit="1" customWidth="1"/>
    <col min="3089" max="3089" width="19.88671875" style="91" bestFit="1" customWidth="1"/>
    <col min="3090" max="3098" width="7.33203125" style="91" customWidth="1"/>
    <col min="3099" max="3100" width="7" style="91" customWidth="1"/>
    <col min="3101" max="3328" width="11.44140625" style="91"/>
    <col min="3329" max="3329" width="3.33203125" style="91" customWidth="1"/>
    <col min="3330" max="3330" width="4.5546875" style="91" customWidth="1"/>
    <col min="3331" max="3331" width="3.109375" style="91" customWidth="1"/>
    <col min="3332" max="3332" width="42.6640625" style="91" customWidth="1"/>
    <col min="3333" max="3333" width="15.33203125" style="91" customWidth="1"/>
    <col min="3334" max="3334" width="8.6640625" style="91" customWidth="1"/>
    <col min="3335" max="3335" width="15.33203125" style="91" customWidth="1"/>
    <col min="3336" max="3336" width="8.6640625" style="91" customWidth="1"/>
    <col min="3337" max="3337" width="15.33203125" style="91" customWidth="1"/>
    <col min="3338" max="3338" width="8.6640625" style="91" customWidth="1"/>
    <col min="3339" max="3339" width="15.33203125" style="91" customWidth="1"/>
    <col min="3340" max="3340" width="8.6640625" style="91" customWidth="1"/>
    <col min="3341" max="3341" width="15.33203125" style="91" customWidth="1"/>
    <col min="3342" max="3342" width="8.6640625" style="91" customWidth="1"/>
    <col min="3343" max="3343" width="11.44140625" style="91"/>
    <col min="3344" max="3344" width="12" style="91" bestFit="1" customWidth="1"/>
    <col min="3345" max="3345" width="19.88671875" style="91" bestFit="1" customWidth="1"/>
    <col min="3346" max="3354" width="7.33203125" style="91" customWidth="1"/>
    <col min="3355" max="3356" width="7" style="91" customWidth="1"/>
    <col min="3357" max="3584" width="11.44140625" style="91"/>
    <col min="3585" max="3585" width="3.33203125" style="91" customWidth="1"/>
    <col min="3586" max="3586" width="4.5546875" style="91" customWidth="1"/>
    <col min="3587" max="3587" width="3.109375" style="91" customWidth="1"/>
    <col min="3588" max="3588" width="42.6640625" style="91" customWidth="1"/>
    <col min="3589" max="3589" width="15.33203125" style="91" customWidth="1"/>
    <col min="3590" max="3590" width="8.6640625" style="91" customWidth="1"/>
    <col min="3591" max="3591" width="15.33203125" style="91" customWidth="1"/>
    <col min="3592" max="3592" width="8.6640625" style="91" customWidth="1"/>
    <col min="3593" max="3593" width="15.33203125" style="91" customWidth="1"/>
    <col min="3594" max="3594" width="8.6640625" style="91" customWidth="1"/>
    <col min="3595" max="3595" width="15.33203125" style="91" customWidth="1"/>
    <col min="3596" max="3596" width="8.6640625" style="91" customWidth="1"/>
    <col min="3597" max="3597" width="15.33203125" style="91" customWidth="1"/>
    <col min="3598" max="3598" width="8.6640625" style="91" customWidth="1"/>
    <col min="3599" max="3599" width="11.44140625" style="91"/>
    <col min="3600" max="3600" width="12" style="91" bestFit="1" customWidth="1"/>
    <col min="3601" max="3601" width="19.88671875" style="91" bestFit="1" customWidth="1"/>
    <col min="3602" max="3610" width="7.33203125" style="91" customWidth="1"/>
    <col min="3611" max="3612" width="7" style="91" customWidth="1"/>
    <col min="3613" max="3840" width="11.44140625" style="91"/>
    <col min="3841" max="3841" width="3.33203125" style="91" customWidth="1"/>
    <col min="3842" max="3842" width="4.5546875" style="91" customWidth="1"/>
    <col min="3843" max="3843" width="3.109375" style="91" customWidth="1"/>
    <col min="3844" max="3844" width="42.6640625" style="91" customWidth="1"/>
    <col min="3845" max="3845" width="15.33203125" style="91" customWidth="1"/>
    <col min="3846" max="3846" width="8.6640625" style="91" customWidth="1"/>
    <col min="3847" max="3847" width="15.33203125" style="91" customWidth="1"/>
    <col min="3848" max="3848" width="8.6640625" style="91" customWidth="1"/>
    <col min="3849" max="3849" width="15.33203125" style="91" customWidth="1"/>
    <col min="3850" max="3850" width="8.6640625" style="91" customWidth="1"/>
    <col min="3851" max="3851" width="15.33203125" style="91" customWidth="1"/>
    <col min="3852" max="3852" width="8.6640625" style="91" customWidth="1"/>
    <col min="3853" max="3853" width="15.33203125" style="91" customWidth="1"/>
    <col min="3854" max="3854" width="8.6640625" style="91" customWidth="1"/>
    <col min="3855" max="3855" width="11.44140625" style="91"/>
    <col min="3856" max="3856" width="12" style="91" bestFit="1" customWidth="1"/>
    <col min="3857" max="3857" width="19.88671875" style="91" bestFit="1" customWidth="1"/>
    <col min="3858" max="3866" width="7.33203125" style="91" customWidth="1"/>
    <col min="3867" max="3868" width="7" style="91" customWidth="1"/>
    <col min="3869" max="4096" width="11.44140625" style="91"/>
    <col min="4097" max="4097" width="3.33203125" style="91" customWidth="1"/>
    <col min="4098" max="4098" width="4.5546875" style="91" customWidth="1"/>
    <col min="4099" max="4099" width="3.109375" style="91" customWidth="1"/>
    <col min="4100" max="4100" width="42.6640625" style="91" customWidth="1"/>
    <col min="4101" max="4101" width="15.33203125" style="91" customWidth="1"/>
    <col min="4102" max="4102" width="8.6640625" style="91" customWidth="1"/>
    <col min="4103" max="4103" width="15.33203125" style="91" customWidth="1"/>
    <col min="4104" max="4104" width="8.6640625" style="91" customWidth="1"/>
    <col min="4105" max="4105" width="15.33203125" style="91" customWidth="1"/>
    <col min="4106" max="4106" width="8.6640625" style="91" customWidth="1"/>
    <col min="4107" max="4107" width="15.33203125" style="91" customWidth="1"/>
    <col min="4108" max="4108" width="8.6640625" style="91" customWidth="1"/>
    <col min="4109" max="4109" width="15.33203125" style="91" customWidth="1"/>
    <col min="4110" max="4110" width="8.6640625" style="91" customWidth="1"/>
    <col min="4111" max="4111" width="11.44140625" style="91"/>
    <col min="4112" max="4112" width="12" style="91" bestFit="1" customWidth="1"/>
    <col min="4113" max="4113" width="19.88671875" style="91" bestFit="1" customWidth="1"/>
    <col min="4114" max="4122" width="7.33203125" style="91" customWidth="1"/>
    <col min="4123" max="4124" width="7" style="91" customWidth="1"/>
    <col min="4125" max="4352" width="11.44140625" style="91"/>
    <col min="4353" max="4353" width="3.33203125" style="91" customWidth="1"/>
    <col min="4354" max="4354" width="4.5546875" style="91" customWidth="1"/>
    <col min="4355" max="4355" width="3.109375" style="91" customWidth="1"/>
    <col min="4356" max="4356" width="42.6640625" style="91" customWidth="1"/>
    <col min="4357" max="4357" width="15.33203125" style="91" customWidth="1"/>
    <col min="4358" max="4358" width="8.6640625" style="91" customWidth="1"/>
    <col min="4359" max="4359" width="15.33203125" style="91" customWidth="1"/>
    <col min="4360" max="4360" width="8.6640625" style="91" customWidth="1"/>
    <col min="4361" max="4361" width="15.33203125" style="91" customWidth="1"/>
    <col min="4362" max="4362" width="8.6640625" style="91" customWidth="1"/>
    <col min="4363" max="4363" width="15.33203125" style="91" customWidth="1"/>
    <col min="4364" max="4364" width="8.6640625" style="91" customWidth="1"/>
    <col min="4365" max="4365" width="15.33203125" style="91" customWidth="1"/>
    <col min="4366" max="4366" width="8.6640625" style="91" customWidth="1"/>
    <col min="4367" max="4367" width="11.44140625" style="91"/>
    <col min="4368" max="4368" width="12" style="91" bestFit="1" customWidth="1"/>
    <col min="4369" max="4369" width="19.88671875" style="91" bestFit="1" customWidth="1"/>
    <col min="4370" max="4378" width="7.33203125" style="91" customWidth="1"/>
    <col min="4379" max="4380" width="7" style="91" customWidth="1"/>
    <col min="4381" max="4608" width="11.44140625" style="91"/>
    <col min="4609" max="4609" width="3.33203125" style="91" customWidth="1"/>
    <col min="4610" max="4610" width="4.5546875" style="91" customWidth="1"/>
    <col min="4611" max="4611" width="3.109375" style="91" customWidth="1"/>
    <col min="4612" max="4612" width="42.6640625" style="91" customWidth="1"/>
    <col min="4613" max="4613" width="15.33203125" style="91" customWidth="1"/>
    <col min="4614" max="4614" width="8.6640625" style="91" customWidth="1"/>
    <col min="4615" max="4615" width="15.33203125" style="91" customWidth="1"/>
    <col min="4616" max="4616" width="8.6640625" style="91" customWidth="1"/>
    <col min="4617" max="4617" width="15.33203125" style="91" customWidth="1"/>
    <col min="4618" max="4618" width="8.6640625" style="91" customWidth="1"/>
    <col min="4619" max="4619" width="15.33203125" style="91" customWidth="1"/>
    <col min="4620" max="4620" width="8.6640625" style="91" customWidth="1"/>
    <col min="4621" max="4621" width="15.33203125" style="91" customWidth="1"/>
    <col min="4622" max="4622" width="8.6640625" style="91" customWidth="1"/>
    <col min="4623" max="4623" width="11.44140625" style="91"/>
    <col min="4624" max="4624" width="12" style="91" bestFit="1" customWidth="1"/>
    <col min="4625" max="4625" width="19.88671875" style="91" bestFit="1" customWidth="1"/>
    <col min="4626" max="4634" width="7.33203125" style="91" customWidth="1"/>
    <col min="4635" max="4636" width="7" style="91" customWidth="1"/>
    <col min="4637" max="4864" width="11.44140625" style="91"/>
    <col min="4865" max="4865" width="3.33203125" style="91" customWidth="1"/>
    <col min="4866" max="4866" width="4.5546875" style="91" customWidth="1"/>
    <col min="4867" max="4867" width="3.109375" style="91" customWidth="1"/>
    <col min="4868" max="4868" width="42.6640625" style="91" customWidth="1"/>
    <col min="4869" max="4869" width="15.33203125" style="91" customWidth="1"/>
    <col min="4870" max="4870" width="8.6640625" style="91" customWidth="1"/>
    <col min="4871" max="4871" width="15.33203125" style="91" customWidth="1"/>
    <col min="4872" max="4872" width="8.6640625" style="91" customWidth="1"/>
    <col min="4873" max="4873" width="15.33203125" style="91" customWidth="1"/>
    <col min="4874" max="4874" width="8.6640625" style="91" customWidth="1"/>
    <col min="4875" max="4875" width="15.33203125" style="91" customWidth="1"/>
    <col min="4876" max="4876" width="8.6640625" style="91" customWidth="1"/>
    <col min="4877" max="4877" width="15.33203125" style="91" customWidth="1"/>
    <col min="4878" max="4878" width="8.6640625" style="91" customWidth="1"/>
    <col min="4879" max="4879" width="11.44140625" style="91"/>
    <col min="4880" max="4880" width="12" style="91" bestFit="1" customWidth="1"/>
    <col min="4881" max="4881" width="19.88671875" style="91" bestFit="1" customWidth="1"/>
    <col min="4882" max="4890" width="7.33203125" style="91" customWidth="1"/>
    <col min="4891" max="4892" width="7" style="91" customWidth="1"/>
    <col min="4893" max="5120" width="11.44140625" style="91"/>
    <col min="5121" max="5121" width="3.33203125" style="91" customWidth="1"/>
    <col min="5122" max="5122" width="4.5546875" style="91" customWidth="1"/>
    <col min="5123" max="5123" width="3.109375" style="91" customWidth="1"/>
    <col min="5124" max="5124" width="42.6640625" style="91" customWidth="1"/>
    <col min="5125" max="5125" width="15.33203125" style="91" customWidth="1"/>
    <col min="5126" max="5126" width="8.6640625" style="91" customWidth="1"/>
    <col min="5127" max="5127" width="15.33203125" style="91" customWidth="1"/>
    <col min="5128" max="5128" width="8.6640625" style="91" customWidth="1"/>
    <col min="5129" max="5129" width="15.33203125" style="91" customWidth="1"/>
    <col min="5130" max="5130" width="8.6640625" style="91" customWidth="1"/>
    <col min="5131" max="5131" width="15.33203125" style="91" customWidth="1"/>
    <col min="5132" max="5132" width="8.6640625" style="91" customWidth="1"/>
    <col min="5133" max="5133" width="15.33203125" style="91" customWidth="1"/>
    <col min="5134" max="5134" width="8.6640625" style="91" customWidth="1"/>
    <col min="5135" max="5135" width="11.44140625" style="91"/>
    <col min="5136" max="5136" width="12" style="91" bestFit="1" customWidth="1"/>
    <col min="5137" max="5137" width="19.88671875" style="91" bestFit="1" customWidth="1"/>
    <col min="5138" max="5146" width="7.33203125" style="91" customWidth="1"/>
    <col min="5147" max="5148" width="7" style="91" customWidth="1"/>
    <col min="5149" max="5376" width="11.44140625" style="91"/>
    <col min="5377" max="5377" width="3.33203125" style="91" customWidth="1"/>
    <col min="5378" max="5378" width="4.5546875" style="91" customWidth="1"/>
    <col min="5379" max="5379" width="3.109375" style="91" customWidth="1"/>
    <col min="5380" max="5380" width="42.6640625" style="91" customWidth="1"/>
    <col min="5381" max="5381" width="15.33203125" style="91" customWidth="1"/>
    <col min="5382" max="5382" width="8.6640625" style="91" customWidth="1"/>
    <col min="5383" max="5383" width="15.33203125" style="91" customWidth="1"/>
    <col min="5384" max="5384" width="8.6640625" style="91" customWidth="1"/>
    <col min="5385" max="5385" width="15.33203125" style="91" customWidth="1"/>
    <col min="5386" max="5386" width="8.6640625" style="91" customWidth="1"/>
    <col min="5387" max="5387" width="15.33203125" style="91" customWidth="1"/>
    <col min="5388" max="5388" width="8.6640625" style="91" customWidth="1"/>
    <col min="5389" max="5389" width="15.33203125" style="91" customWidth="1"/>
    <col min="5390" max="5390" width="8.6640625" style="91" customWidth="1"/>
    <col min="5391" max="5391" width="11.44140625" style="91"/>
    <col min="5392" max="5392" width="12" style="91" bestFit="1" customWidth="1"/>
    <col min="5393" max="5393" width="19.88671875" style="91" bestFit="1" customWidth="1"/>
    <col min="5394" max="5402" width="7.33203125" style="91" customWidth="1"/>
    <col min="5403" max="5404" width="7" style="91" customWidth="1"/>
    <col min="5405" max="5632" width="11.44140625" style="91"/>
    <col min="5633" max="5633" width="3.33203125" style="91" customWidth="1"/>
    <col min="5634" max="5634" width="4.5546875" style="91" customWidth="1"/>
    <col min="5635" max="5635" width="3.109375" style="91" customWidth="1"/>
    <col min="5636" max="5636" width="42.6640625" style="91" customWidth="1"/>
    <col min="5637" max="5637" width="15.33203125" style="91" customWidth="1"/>
    <col min="5638" max="5638" width="8.6640625" style="91" customWidth="1"/>
    <col min="5639" max="5639" width="15.33203125" style="91" customWidth="1"/>
    <col min="5640" max="5640" width="8.6640625" style="91" customWidth="1"/>
    <col min="5641" max="5641" width="15.33203125" style="91" customWidth="1"/>
    <col min="5642" max="5642" width="8.6640625" style="91" customWidth="1"/>
    <col min="5643" max="5643" width="15.33203125" style="91" customWidth="1"/>
    <col min="5644" max="5644" width="8.6640625" style="91" customWidth="1"/>
    <col min="5645" max="5645" width="15.33203125" style="91" customWidth="1"/>
    <col min="5646" max="5646" width="8.6640625" style="91" customWidth="1"/>
    <col min="5647" max="5647" width="11.44140625" style="91"/>
    <col min="5648" max="5648" width="12" style="91" bestFit="1" customWidth="1"/>
    <col min="5649" max="5649" width="19.88671875" style="91" bestFit="1" customWidth="1"/>
    <col min="5650" max="5658" width="7.33203125" style="91" customWidth="1"/>
    <col min="5659" max="5660" width="7" style="91" customWidth="1"/>
    <col min="5661" max="5888" width="11.44140625" style="91"/>
    <col min="5889" max="5889" width="3.33203125" style="91" customWidth="1"/>
    <col min="5890" max="5890" width="4.5546875" style="91" customWidth="1"/>
    <col min="5891" max="5891" width="3.109375" style="91" customWidth="1"/>
    <col min="5892" max="5892" width="42.6640625" style="91" customWidth="1"/>
    <col min="5893" max="5893" width="15.33203125" style="91" customWidth="1"/>
    <col min="5894" max="5894" width="8.6640625" style="91" customWidth="1"/>
    <col min="5895" max="5895" width="15.33203125" style="91" customWidth="1"/>
    <col min="5896" max="5896" width="8.6640625" style="91" customWidth="1"/>
    <col min="5897" max="5897" width="15.33203125" style="91" customWidth="1"/>
    <col min="5898" max="5898" width="8.6640625" style="91" customWidth="1"/>
    <col min="5899" max="5899" width="15.33203125" style="91" customWidth="1"/>
    <col min="5900" max="5900" width="8.6640625" style="91" customWidth="1"/>
    <col min="5901" max="5901" width="15.33203125" style="91" customWidth="1"/>
    <col min="5902" max="5902" width="8.6640625" style="91" customWidth="1"/>
    <col min="5903" max="5903" width="11.44140625" style="91"/>
    <col min="5904" max="5904" width="12" style="91" bestFit="1" customWidth="1"/>
    <col min="5905" max="5905" width="19.88671875" style="91" bestFit="1" customWidth="1"/>
    <col min="5906" max="5914" width="7.33203125" style="91" customWidth="1"/>
    <col min="5915" max="5916" width="7" style="91" customWidth="1"/>
    <col min="5917" max="6144" width="11.44140625" style="91"/>
    <col min="6145" max="6145" width="3.33203125" style="91" customWidth="1"/>
    <col min="6146" max="6146" width="4.5546875" style="91" customWidth="1"/>
    <col min="6147" max="6147" width="3.109375" style="91" customWidth="1"/>
    <col min="6148" max="6148" width="42.6640625" style="91" customWidth="1"/>
    <col min="6149" max="6149" width="15.33203125" style="91" customWidth="1"/>
    <col min="6150" max="6150" width="8.6640625" style="91" customWidth="1"/>
    <col min="6151" max="6151" width="15.33203125" style="91" customWidth="1"/>
    <col min="6152" max="6152" width="8.6640625" style="91" customWidth="1"/>
    <col min="6153" max="6153" width="15.33203125" style="91" customWidth="1"/>
    <col min="6154" max="6154" width="8.6640625" style="91" customWidth="1"/>
    <col min="6155" max="6155" width="15.33203125" style="91" customWidth="1"/>
    <col min="6156" max="6156" width="8.6640625" style="91" customWidth="1"/>
    <col min="6157" max="6157" width="15.33203125" style="91" customWidth="1"/>
    <col min="6158" max="6158" width="8.6640625" style="91" customWidth="1"/>
    <col min="6159" max="6159" width="11.44140625" style="91"/>
    <col min="6160" max="6160" width="12" style="91" bestFit="1" customWidth="1"/>
    <col min="6161" max="6161" width="19.88671875" style="91" bestFit="1" customWidth="1"/>
    <col min="6162" max="6170" width="7.33203125" style="91" customWidth="1"/>
    <col min="6171" max="6172" width="7" style="91" customWidth="1"/>
    <col min="6173" max="6400" width="11.44140625" style="91"/>
    <col min="6401" max="6401" width="3.33203125" style="91" customWidth="1"/>
    <col min="6402" max="6402" width="4.5546875" style="91" customWidth="1"/>
    <col min="6403" max="6403" width="3.109375" style="91" customWidth="1"/>
    <col min="6404" max="6404" width="42.6640625" style="91" customWidth="1"/>
    <col min="6405" max="6405" width="15.33203125" style="91" customWidth="1"/>
    <col min="6406" max="6406" width="8.6640625" style="91" customWidth="1"/>
    <col min="6407" max="6407" width="15.33203125" style="91" customWidth="1"/>
    <col min="6408" max="6408" width="8.6640625" style="91" customWidth="1"/>
    <col min="6409" max="6409" width="15.33203125" style="91" customWidth="1"/>
    <col min="6410" max="6410" width="8.6640625" style="91" customWidth="1"/>
    <col min="6411" max="6411" width="15.33203125" style="91" customWidth="1"/>
    <col min="6412" max="6412" width="8.6640625" style="91" customWidth="1"/>
    <col min="6413" max="6413" width="15.33203125" style="91" customWidth="1"/>
    <col min="6414" max="6414" width="8.6640625" style="91" customWidth="1"/>
    <col min="6415" max="6415" width="11.44140625" style="91"/>
    <col min="6416" max="6416" width="12" style="91" bestFit="1" customWidth="1"/>
    <col min="6417" max="6417" width="19.88671875" style="91" bestFit="1" customWidth="1"/>
    <col min="6418" max="6426" width="7.33203125" style="91" customWidth="1"/>
    <col min="6427" max="6428" width="7" style="91" customWidth="1"/>
    <col min="6429" max="6656" width="11.44140625" style="91"/>
    <col min="6657" max="6657" width="3.33203125" style="91" customWidth="1"/>
    <col min="6658" max="6658" width="4.5546875" style="91" customWidth="1"/>
    <col min="6659" max="6659" width="3.109375" style="91" customWidth="1"/>
    <col min="6660" max="6660" width="42.6640625" style="91" customWidth="1"/>
    <col min="6661" max="6661" width="15.33203125" style="91" customWidth="1"/>
    <col min="6662" max="6662" width="8.6640625" style="91" customWidth="1"/>
    <col min="6663" max="6663" width="15.33203125" style="91" customWidth="1"/>
    <col min="6664" max="6664" width="8.6640625" style="91" customWidth="1"/>
    <col min="6665" max="6665" width="15.33203125" style="91" customWidth="1"/>
    <col min="6666" max="6666" width="8.6640625" style="91" customWidth="1"/>
    <col min="6667" max="6667" width="15.33203125" style="91" customWidth="1"/>
    <col min="6668" max="6668" width="8.6640625" style="91" customWidth="1"/>
    <col min="6669" max="6669" width="15.33203125" style="91" customWidth="1"/>
    <col min="6670" max="6670" width="8.6640625" style="91" customWidth="1"/>
    <col min="6671" max="6671" width="11.44140625" style="91"/>
    <col min="6672" max="6672" width="12" style="91" bestFit="1" customWidth="1"/>
    <col min="6673" max="6673" width="19.88671875" style="91" bestFit="1" customWidth="1"/>
    <col min="6674" max="6682" width="7.33203125" style="91" customWidth="1"/>
    <col min="6683" max="6684" width="7" style="91" customWidth="1"/>
    <col min="6685" max="6912" width="11.44140625" style="91"/>
    <col min="6913" max="6913" width="3.33203125" style="91" customWidth="1"/>
    <col min="6914" max="6914" width="4.5546875" style="91" customWidth="1"/>
    <col min="6915" max="6915" width="3.109375" style="91" customWidth="1"/>
    <col min="6916" max="6916" width="42.6640625" style="91" customWidth="1"/>
    <col min="6917" max="6917" width="15.33203125" style="91" customWidth="1"/>
    <col min="6918" max="6918" width="8.6640625" style="91" customWidth="1"/>
    <col min="6919" max="6919" width="15.33203125" style="91" customWidth="1"/>
    <col min="6920" max="6920" width="8.6640625" style="91" customWidth="1"/>
    <col min="6921" max="6921" width="15.33203125" style="91" customWidth="1"/>
    <col min="6922" max="6922" width="8.6640625" style="91" customWidth="1"/>
    <col min="6923" max="6923" width="15.33203125" style="91" customWidth="1"/>
    <col min="6924" max="6924" width="8.6640625" style="91" customWidth="1"/>
    <col min="6925" max="6925" width="15.33203125" style="91" customWidth="1"/>
    <col min="6926" max="6926" width="8.6640625" style="91" customWidth="1"/>
    <col min="6927" max="6927" width="11.44140625" style="91"/>
    <col min="6928" max="6928" width="12" style="91" bestFit="1" customWidth="1"/>
    <col min="6929" max="6929" width="19.88671875" style="91" bestFit="1" customWidth="1"/>
    <col min="6930" max="6938" width="7.33203125" style="91" customWidth="1"/>
    <col min="6939" max="6940" width="7" style="91" customWidth="1"/>
    <col min="6941" max="7168" width="11.44140625" style="91"/>
    <col min="7169" max="7169" width="3.33203125" style="91" customWidth="1"/>
    <col min="7170" max="7170" width="4.5546875" style="91" customWidth="1"/>
    <col min="7171" max="7171" width="3.109375" style="91" customWidth="1"/>
    <col min="7172" max="7172" width="42.6640625" style="91" customWidth="1"/>
    <col min="7173" max="7173" width="15.33203125" style="91" customWidth="1"/>
    <col min="7174" max="7174" width="8.6640625" style="91" customWidth="1"/>
    <col min="7175" max="7175" width="15.33203125" style="91" customWidth="1"/>
    <col min="7176" max="7176" width="8.6640625" style="91" customWidth="1"/>
    <col min="7177" max="7177" width="15.33203125" style="91" customWidth="1"/>
    <col min="7178" max="7178" width="8.6640625" style="91" customWidth="1"/>
    <col min="7179" max="7179" width="15.33203125" style="91" customWidth="1"/>
    <col min="7180" max="7180" width="8.6640625" style="91" customWidth="1"/>
    <col min="7181" max="7181" width="15.33203125" style="91" customWidth="1"/>
    <col min="7182" max="7182" width="8.6640625" style="91" customWidth="1"/>
    <col min="7183" max="7183" width="11.44140625" style="91"/>
    <col min="7184" max="7184" width="12" style="91" bestFit="1" customWidth="1"/>
    <col min="7185" max="7185" width="19.88671875" style="91" bestFit="1" customWidth="1"/>
    <col min="7186" max="7194" width="7.33203125" style="91" customWidth="1"/>
    <col min="7195" max="7196" width="7" style="91" customWidth="1"/>
    <col min="7197" max="7424" width="11.44140625" style="91"/>
    <col min="7425" max="7425" width="3.33203125" style="91" customWidth="1"/>
    <col min="7426" max="7426" width="4.5546875" style="91" customWidth="1"/>
    <col min="7427" max="7427" width="3.109375" style="91" customWidth="1"/>
    <col min="7428" max="7428" width="42.6640625" style="91" customWidth="1"/>
    <col min="7429" max="7429" width="15.33203125" style="91" customWidth="1"/>
    <col min="7430" max="7430" width="8.6640625" style="91" customWidth="1"/>
    <col min="7431" max="7431" width="15.33203125" style="91" customWidth="1"/>
    <col min="7432" max="7432" width="8.6640625" style="91" customWidth="1"/>
    <col min="7433" max="7433" width="15.33203125" style="91" customWidth="1"/>
    <col min="7434" max="7434" width="8.6640625" style="91" customWidth="1"/>
    <col min="7435" max="7435" width="15.33203125" style="91" customWidth="1"/>
    <col min="7436" max="7436" width="8.6640625" style="91" customWidth="1"/>
    <col min="7437" max="7437" width="15.33203125" style="91" customWidth="1"/>
    <col min="7438" max="7438" width="8.6640625" style="91" customWidth="1"/>
    <col min="7439" max="7439" width="11.44140625" style="91"/>
    <col min="7440" max="7440" width="12" style="91" bestFit="1" customWidth="1"/>
    <col min="7441" max="7441" width="19.88671875" style="91" bestFit="1" customWidth="1"/>
    <col min="7442" max="7450" width="7.33203125" style="91" customWidth="1"/>
    <col min="7451" max="7452" width="7" style="91" customWidth="1"/>
    <col min="7453" max="7680" width="11.44140625" style="91"/>
    <col min="7681" max="7681" width="3.33203125" style="91" customWidth="1"/>
    <col min="7682" max="7682" width="4.5546875" style="91" customWidth="1"/>
    <col min="7683" max="7683" width="3.109375" style="91" customWidth="1"/>
    <col min="7684" max="7684" width="42.6640625" style="91" customWidth="1"/>
    <col min="7685" max="7685" width="15.33203125" style="91" customWidth="1"/>
    <col min="7686" max="7686" width="8.6640625" style="91" customWidth="1"/>
    <col min="7687" max="7687" width="15.33203125" style="91" customWidth="1"/>
    <col min="7688" max="7688" width="8.6640625" style="91" customWidth="1"/>
    <col min="7689" max="7689" width="15.33203125" style="91" customWidth="1"/>
    <col min="7690" max="7690" width="8.6640625" style="91" customWidth="1"/>
    <col min="7691" max="7691" width="15.33203125" style="91" customWidth="1"/>
    <col min="7692" max="7692" width="8.6640625" style="91" customWidth="1"/>
    <col min="7693" max="7693" width="15.33203125" style="91" customWidth="1"/>
    <col min="7694" max="7694" width="8.6640625" style="91" customWidth="1"/>
    <col min="7695" max="7695" width="11.44140625" style="91"/>
    <col min="7696" max="7696" width="12" style="91" bestFit="1" customWidth="1"/>
    <col min="7697" max="7697" width="19.88671875" style="91" bestFit="1" customWidth="1"/>
    <col min="7698" max="7706" width="7.33203125" style="91" customWidth="1"/>
    <col min="7707" max="7708" width="7" style="91" customWidth="1"/>
    <col min="7709" max="7936" width="11.44140625" style="91"/>
    <col min="7937" max="7937" width="3.33203125" style="91" customWidth="1"/>
    <col min="7938" max="7938" width="4.5546875" style="91" customWidth="1"/>
    <col min="7939" max="7939" width="3.109375" style="91" customWidth="1"/>
    <col min="7940" max="7940" width="42.6640625" style="91" customWidth="1"/>
    <col min="7941" max="7941" width="15.33203125" style="91" customWidth="1"/>
    <col min="7942" max="7942" width="8.6640625" style="91" customWidth="1"/>
    <col min="7943" max="7943" width="15.33203125" style="91" customWidth="1"/>
    <col min="7944" max="7944" width="8.6640625" style="91" customWidth="1"/>
    <col min="7945" max="7945" width="15.33203125" style="91" customWidth="1"/>
    <col min="7946" max="7946" width="8.6640625" style="91" customWidth="1"/>
    <col min="7947" max="7947" width="15.33203125" style="91" customWidth="1"/>
    <col min="7948" max="7948" width="8.6640625" style="91" customWidth="1"/>
    <col min="7949" max="7949" width="15.33203125" style="91" customWidth="1"/>
    <col min="7950" max="7950" width="8.6640625" style="91" customWidth="1"/>
    <col min="7951" max="7951" width="11.44140625" style="91"/>
    <col min="7952" max="7952" width="12" style="91" bestFit="1" customWidth="1"/>
    <col min="7953" max="7953" width="19.88671875" style="91" bestFit="1" customWidth="1"/>
    <col min="7954" max="7962" width="7.33203125" style="91" customWidth="1"/>
    <col min="7963" max="7964" width="7" style="91" customWidth="1"/>
    <col min="7965" max="8192" width="11.44140625" style="91"/>
    <col min="8193" max="8193" width="3.33203125" style="91" customWidth="1"/>
    <col min="8194" max="8194" width="4.5546875" style="91" customWidth="1"/>
    <col min="8195" max="8195" width="3.109375" style="91" customWidth="1"/>
    <col min="8196" max="8196" width="42.6640625" style="91" customWidth="1"/>
    <col min="8197" max="8197" width="15.33203125" style="91" customWidth="1"/>
    <col min="8198" max="8198" width="8.6640625" style="91" customWidth="1"/>
    <col min="8199" max="8199" width="15.33203125" style="91" customWidth="1"/>
    <col min="8200" max="8200" width="8.6640625" style="91" customWidth="1"/>
    <col min="8201" max="8201" width="15.33203125" style="91" customWidth="1"/>
    <col min="8202" max="8202" width="8.6640625" style="91" customWidth="1"/>
    <col min="8203" max="8203" width="15.33203125" style="91" customWidth="1"/>
    <col min="8204" max="8204" width="8.6640625" style="91" customWidth="1"/>
    <col min="8205" max="8205" width="15.33203125" style="91" customWidth="1"/>
    <col min="8206" max="8206" width="8.6640625" style="91" customWidth="1"/>
    <col min="8207" max="8207" width="11.44140625" style="91"/>
    <col min="8208" max="8208" width="12" style="91" bestFit="1" customWidth="1"/>
    <col min="8209" max="8209" width="19.88671875" style="91" bestFit="1" customWidth="1"/>
    <col min="8210" max="8218" width="7.33203125" style="91" customWidth="1"/>
    <col min="8219" max="8220" width="7" style="91" customWidth="1"/>
    <col min="8221" max="8448" width="11.44140625" style="91"/>
    <col min="8449" max="8449" width="3.33203125" style="91" customWidth="1"/>
    <col min="8450" max="8450" width="4.5546875" style="91" customWidth="1"/>
    <col min="8451" max="8451" width="3.109375" style="91" customWidth="1"/>
    <col min="8452" max="8452" width="42.6640625" style="91" customWidth="1"/>
    <col min="8453" max="8453" width="15.33203125" style="91" customWidth="1"/>
    <col min="8454" max="8454" width="8.6640625" style="91" customWidth="1"/>
    <col min="8455" max="8455" width="15.33203125" style="91" customWidth="1"/>
    <col min="8456" max="8456" width="8.6640625" style="91" customWidth="1"/>
    <col min="8457" max="8457" width="15.33203125" style="91" customWidth="1"/>
    <col min="8458" max="8458" width="8.6640625" style="91" customWidth="1"/>
    <col min="8459" max="8459" width="15.33203125" style="91" customWidth="1"/>
    <col min="8460" max="8460" width="8.6640625" style="91" customWidth="1"/>
    <col min="8461" max="8461" width="15.33203125" style="91" customWidth="1"/>
    <col min="8462" max="8462" width="8.6640625" style="91" customWidth="1"/>
    <col min="8463" max="8463" width="11.44140625" style="91"/>
    <col min="8464" max="8464" width="12" style="91" bestFit="1" customWidth="1"/>
    <col min="8465" max="8465" width="19.88671875" style="91" bestFit="1" customWidth="1"/>
    <col min="8466" max="8474" width="7.33203125" style="91" customWidth="1"/>
    <col min="8475" max="8476" width="7" style="91" customWidth="1"/>
    <col min="8477" max="8704" width="11.44140625" style="91"/>
    <col min="8705" max="8705" width="3.33203125" style="91" customWidth="1"/>
    <col min="8706" max="8706" width="4.5546875" style="91" customWidth="1"/>
    <col min="8707" max="8707" width="3.109375" style="91" customWidth="1"/>
    <col min="8708" max="8708" width="42.6640625" style="91" customWidth="1"/>
    <col min="8709" max="8709" width="15.33203125" style="91" customWidth="1"/>
    <col min="8710" max="8710" width="8.6640625" style="91" customWidth="1"/>
    <col min="8711" max="8711" width="15.33203125" style="91" customWidth="1"/>
    <col min="8712" max="8712" width="8.6640625" style="91" customWidth="1"/>
    <col min="8713" max="8713" width="15.33203125" style="91" customWidth="1"/>
    <col min="8714" max="8714" width="8.6640625" style="91" customWidth="1"/>
    <col min="8715" max="8715" width="15.33203125" style="91" customWidth="1"/>
    <col min="8716" max="8716" width="8.6640625" style="91" customWidth="1"/>
    <col min="8717" max="8717" width="15.33203125" style="91" customWidth="1"/>
    <col min="8718" max="8718" width="8.6640625" style="91" customWidth="1"/>
    <col min="8719" max="8719" width="11.44140625" style="91"/>
    <col min="8720" max="8720" width="12" style="91" bestFit="1" customWidth="1"/>
    <col min="8721" max="8721" width="19.88671875" style="91" bestFit="1" customWidth="1"/>
    <col min="8722" max="8730" width="7.33203125" style="91" customWidth="1"/>
    <col min="8731" max="8732" width="7" style="91" customWidth="1"/>
    <col min="8733" max="8960" width="11.44140625" style="91"/>
    <col min="8961" max="8961" width="3.33203125" style="91" customWidth="1"/>
    <col min="8962" max="8962" width="4.5546875" style="91" customWidth="1"/>
    <col min="8963" max="8963" width="3.109375" style="91" customWidth="1"/>
    <col min="8964" max="8964" width="42.6640625" style="91" customWidth="1"/>
    <col min="8965" max="8965" width="15.33203125" style="91" customWidth="1"/>
    <col min="8966" max="8966" width="8.6640625" style="91" customWidth="1"/>
    <col min="8967" max="8967" width="15.33203125" style="91" customWidth="1"/>
    <col min="8968" max="8968" width="8.6640625" style="91" customWidth="1"/>
    <col min="8969" max="8969" width="15.33203125" style="91" customWidth="1"/>
    <col min="8970" max="8970" width="8.6640625" style="91" customWidth="1"/>
    <col min="8971" max="8971" width="15.33203125" style="91" customWidth="1"/>
    <col min="8972" max="8972" width="8.6640625" style="91" customWidth="1"/>
    <col min="8973" max="8973" width="15.33203125" style="91" customWidth="1"/>
    <col min="8974" max="8974" width="8.6640625" style="91" customWidth="1"/>
    <col min="8975" max="8975" width="11.44140625" style="91"/>
    <col min="8976" max="8976" width="12" style="91" bestFit="1" customWidth="1"/>
    <col min="8977" max="8977" width="19.88671875" style="91" bestFit="1" customWidth="1"/>
    <col min="8978" max="8986" width="7.33203125" style="91" customWidth="1"/>
    <col min="8987" max="8988" width="7" style="91" customWidth="1"/>
    <col min="8989" max="9216" width="11.44140625" style="91"/>
    <col min="9217" max="9217" width="3.33203125" style="91" customWidth="1"/>
    <col min="9218" max="9218" width="4.5546875" style="91" customWidth="1"/>
    <col min="9219" max="9219" width="3.109375" style="91" customWidth="1"/>
    <col min="9220" max="9220" width="42.6640625" style="91" customWidth="1"/>
    <col min="9221" max="9221" width="15.33203125" style="91" customWidth="1"/>
    <col min="9222" max="9222" width="8.6640625" style="91" customWidth="1"/>
    <col min="9223" max="9223" width="15.33203125" style="91" customWidth="1"/>
    <col min="9224" max="9224" width="8.6640625" style="91" customWidth="1"/>
    <col min="9225" max="9225" width="15.33203125" style="91" customWidth="1"/>
    <col min="9226" max="9226" width="8.6640625" style="91" customWidth="1"/>
    <col min="9227" max="9227" width="15.33203125" style="91" customWidth="1"/>
    <col min="9228" max="9228" width="8.6640625" style="91" customWidth="1"/>
    <col min="9229" max="9229" width="15.33203125" style="91" customWidth="1"/>
    <col min="9230" max="9230" width="8.6640625" style="91" customWidth="1"/>
    <col min="9231" max="9231" width="11.44140625" style="91"/>
    <col min="9232" max="9232" width="12" style="91" bestFit="1" customWidth="1"/>
    <col min="9233" max="9233" width="19.88671875" style="91" bestFit="1" customWidth="1"/>
    <col min="9234" max="9242" width="7.33203125" style="91" customWidth="1"/>
    <col min="9243" max="9244" width="7" style="91" customWidth="1"/>
    <col min="9245" max="9472" width="11.44140625" style="91"/>
    <col min="9473" max="9473" width="3.33203125" style="91" customWidth="1"/>
    <col min="9474" max="9474" width="4.5546875" style="91" customWidth="1"/>
    <col min="9475" max="9475" width="3.109375" style="91" customWidth="1"/>
    <col min="9476" max="9476" width="42.6640625" style="91" customWidth="1"/>
    <col min="9477" max="9477" width="15.33203125" style="91" customWidth="1"/>
    <col min="9478" max="9478" width="8.6640625" style="91" customWidth="1"/>
    <col min="9479" max="9479" width="15.33203125" style="91" customWidth="1"/>
    <col min="9480" max="9480" width="8.6640625" style="91" customWidth="1"/>
    <col min="9481" max="9481" width="15.33203125" style="91" customWidth="1"/>
    <col min="9482" max="9482" width="8.6640625" style="91" customWidth="1"/>
    <col min="9483" max="9483" width="15.33203125" style="91" customWidth="1"/>
    <col min="9484" max="9484" width="8.6640625" style="91" customWidth="1"/>
    <col min="9485" max="9485" width="15.33203125" style="91" customWidth="1"/>
    <col min="9486" max="9486" width="8.6640625" style="91" customWidth="1"/>
    <col min="9487" max="9487" width="11.44140625" style="91"/>
    <col min="9488" max="9488" width="12" style="91" bestFit="1" customWidth="1"/>
    <col min="9489" max="9489" width="19.88671875" style="91" bestFit="1" customWidth="1"/>
    <col min="9490" max="9498" width="7.33203125" style="91" customWidth="1"/>
    <col min="9499" max="9500" width="7" style="91" customWidth="1"/>
    <col min="9501" max="9728" width="11.44140625" style="91"/>
    <col min="9729" max="9729" width="3.33203125" style="91" customWidth="1"/>
    <col min="9730" max="9730" width="4.5546875" style="91" customWidth="1"/>
    <col min="9731" max="9731" width="3.109375" style="91" customWidth="1"/>
    <col min="9732" max="9732" width="42.6640625" style="91" customWidth="1"/>
    <col min="9733" max="9733" width="15.33203125" style="91" customWidth="1"/>
    <col min="9734" max="9734" width="8.6640625" style="91" customWidth="1"/>
    <col min="9735" max="9735" width="15.33203125" style="91" customWidth="1"/>
    <col min="9736" max="9736" width="8.6640625" style="91" customWidth="1"/>
    <col min="9737" max="9737" width="15.33203125" style="91" customWidth="1"/>
    <col min="9738" max="9738" width="8.6640625" style="91" customWidth="1"/>
    <col min="9739" max="9739" width="15.33203125" style="91" customWidth="1"/>
    <col min="9740" max="9740" width="8.6640625" style="91" customWidth="1"/>
    <col min="9741" max="9741" width="15.33203125" style="91" customWidth="1"/>
    <col min="9742" max="9742" width="8.6640625" style="91" customWidth="1"/>
    <col min="9743" max="9743" width="11.44140625" style="91"/>
    <col min="9744" max="9744" width="12" style="91" bestFit="1" customWidth="1"/>
    <col min="9745" max="9745" width="19.88671875" style="91" bestFit="1" customWidth="1"/>
    <col min="9746" max="9754" width="7.33203125" style="91" customWidth="1"/>
    <col min="9755" max="9756" width="7" style="91" customWidth="1"/>
    <col min="9757" max="9984" width="11.44140625" style="91"/>
    <col min="9985" max="9985" width="3.33203125" style="91" customWidth="1"/>
    <col min="9986" max="9986" width="4.5546875" style="91" customWidth="1"/>
    <col min="9987" max="9987" width="3.109375" style="91" customWidth="1"/>
    <col min="9988" max="9988" width="42.6640625" style="91" customWidth="1"/>
    <col min="9989" max="9989" width="15.33203125" style="91" customWidth="1"/>
    <col min="9990" max="9990" width="8.6640625" style="91" customWidth="1"/>
    <col min="9991" max="9991" width="15.33203125" style="91" customWidth="1"/>
    <col min="9992" max="9992" width="8.6640625" style="91" customWidth="1"/>
    <col min="9993" max="9993" width="15.33203125" style="91" customWidth="1"/>
    <col min="9994" max="9994" width="8.6640625" style="91" customWidth="1"/>
    <col min="9995" max="9995" width="15.33203125" style="91" customWidth="1"/>
    <col min="9996" max="9996" width="8.6640625" style="91" customWidth="1"/>
    <col min="9997" max="9997" width="15.33203125" style="91" customWidth="1"/>
    <col min="9998" max="9998" width="8.6640625" style="91" customWidth="1"/>
    <col min="9999" max="9999" width="11.44140625" style="91"/>
    <col min="10000" max="10000" width="12" style="91" bestFit="1" customWidth="1"/>
    <col min="10001" max="10001" width="19.88671875" style="91" bestFit="1" customWidth="1"/>
    <col min="10002" max="10010" width="7.33203125" style="91" customWidth="1"/>
    <col min="10011" max="10012" width="7" style="91" customWidth="1"/>
    <col min="10013" max="10240" width="11.44140625" style="91"/>
    <col min="10241" max="10241" width="3.33203125" style="91" customWidth="1"/>
    <col min="10242" max="10242" width="4.5546875" style="91" customWidth="1"/>
    <col min="10243" max="10243" width="3.109375" style="91" customWidth="1"/>
    <col min="10244" max="10244" width="42.6640625" style="91" customWidth="1"/>
    <col min="10245" max="10245" width="15.33203125" style="91" customWidth="1"/>
    <col min="10246" max="10246" width="8.6640625" style="91" customWidth="1"/>
    <col min="10247" max="10247" width="15.33203125" style="91" customWidth="1"/>
    <col min="10248" max="10248" width="8.6640625" style="91" customWidth="1"/>
    <col min="10249" max="10249" width="15.33203125" style="91" customWidth="1"/>
    <col min="10250" max="10250" width="8.6640625" style="91" customWidth="1"/>
    <col min="10251" max="10251" width="15.33203125" style="91" customWidth="1"/>
    <col min="10252" max="10252" width="8.6640625" style="91" customWidth="1"/>
    <col min="10253" max="10253" width="15.33203125" style="91" customWidth="1"/>
    <col min="10254" max="10254" width="8.6640625" style="91" customWidth="1"/>
    <col min="10255" max="10255" width="11.44140625" style="91"/>
    <col min="10256" max="10256" width="12" style="91" bestFit="1" customWidth="1"/>
    <col min="10257" max="10257" width="19.88671875" style="91" bestFit="1" customWidth="1"/>
    <col min="10258" max="10266" width="7.33203125" style="91" customWidth="1"/>
    <col min="10267" max="10268" width="7" style="91" customWidth="1"/>
    <col min="10269" max="10496" width="11.44140625" style="91"/>
    <col min="10497" max="10497" width="3.33203125" style="91" customWidth="1"/>
    <col min="10498" max="10498" width="4.5546875" style="91" customWidth="1"/>
    <col min="10499" max="10499" width="3.109375" style="91" customWidth="1"/>
    <col min="10500" max="10500" width="42.6640625" style="91" customWidth="1"/>
    <col min="10501" max="10501" width="15.33203125" style="91" customWidth="1"/>
    <col min="10502" max="10502" width="8.6640625" style="91" customWidth="1"/>
    <col min="10503" max="10503" width="15.33203125" style="91" customWidth="1"/>
    <col min="10504" max="10504" width="8.6640625" style="91" customWidth="1"/>
    <col min="10505" max="10505" width="15.33203125" style="91" customWidth="1"/>
    <col min="10506" max="10506" width="8.6640625" style="91" customWidth="1"/>
    <col min="10507" max="10507" width="15.33203125" style="91" customWidth="1"/>
    <col min="10508" max="10508" width="8.6640625" style="91" customWidth="1"/>
    <col min="10509" max="10509" width="15.33203125" style="91" customWidth="1"/>
    <col min="10510" max="10510" width="8.6640625" style="91" customWidth="1"/>
    <col min="10511" max="10511" width="11.44140625" style="91"/>
    <col min="10512" max="10512" width="12" style="91" bestFit="1" customWidth="1"/>
    <col min="10513" max="10513" width="19.88671875" style="91" bestFit="1" customWidth="1"/>
    <col min="10514" max="10522" width="7.33203125" style="91" customWidth="1"/>
    <col min="10523" max="10524" width="7" style="91" customWidth="1"/>
    <col min="10525" max="10752" width="11.44140625" style="91"/>
    <col min="10753" max="10753" width="3.33203125" style="91" customWidth="1"/>
    <col min="10754" max="10754" width="4.5546875" style="91" customWidth="1"/>
    <col min="10755" max="10755" width="3.109375" style="91" customWidth="1"/>
    <col min="10756" max="10756" width="42.6640625" style="91" customWidth="1"/>
    <col min="10757" max="10757" width="15.33203125" style="91" customWidth="1"/>
    <col min="10758" max="10758" width="8.6640625" style="91" customWidth="1"/>
    <col min="10759" max="10759" width="15.33203125" style="91" customWidth="1"/>
    <col min="10760" max="10760" width="8.6640625" style="91" customWidth="1"/>
    <col min="10761" max="10761" width="15.33203125" style="91" customWidth="1"/>
    <col min="10762" max="10762" width="8.6640625" style="91" customWidth="1"/>
    <col min="10763" max="10763" width="15.33203125" style="91" customWidth="1"/>
    <col min="10764" max="10764" width="8.6640625" style="91" customWidth="1"/>
    <col min="10765" max="10765" width="15.33203125" style="91" customWidth="1"/>
    <col min="10766" max="10766" width="8.6640625" style="91" customWidth="1"/>
    <col min="10767" max="10767" width="11.44140625" style="91"/>
    <col min="10768" max="10768" width="12" style="91" bestFit="1" customWidth="1"/>
    <col min="10769" max="10769" width="19.88671875" style="91" bestFit="1" customWidth="1"/>
    <col min="10770" max="10778" width="7.33203125" style="91" customWidth="1"/>
    <col min="10779" max="10780" width="7" style="91" customWidth="1"/>
    <col min="10781" max="11008" width="11.44140625" style="91"/>
    <col min="11009" max="11009" width="3.33203125" style="91" customWidth="1"/>
    <col min="11010" max="11010" width="4.5546875" style="91" customWidth="1"/>
    <col min="11011" max="11011" width="3.109375" style="91" customWidth="1"/>
    <col min="11012" max="11012" width="42.6640625" style="91" customWidth="1"/>
    <col min="11013" max="11013" width="15.33203125" style="91" customWidth="1"/>
    <col min="11014" max="11014" width="8.6640625" style="91" customWidth="1"/>
    <col min="11015" max="11015" width="15.33203125" style="91" customWidth="1"/>
    <col min="11016" max="11016" width="8.6640625" style="91" customWidth="1"/>
    <col min="11017" max="11017" width="15.33203125" style="91" customWidth="1"/>
    <col min="11018" max="11018" width="8.6640625" style="91" customWidth="1"/>
    <col min="11019" max="11019" width="15.33203125" style="91" customWidth="1"/>
    <col min="11020" max="11020" width="8.6640625" style="91" customWidth="1"/>
    <col min="11021" max="11021" width="15.33203125" style="91" customWidth="1"/>
    <col min="11022" max="11022" width="8.6640625" style="91" customWidth="1"/>
    <col min="11023" max="11023" width="11.44140625" style="91"/>
    <col min="11024" max="11024" width="12" style="91" bestFit="1" customWidth="1"/>
    <col min="11025" max="11025" width="19.88671875" style="91" bestFit="1" customWidth="1"/>
    <col min="11026" max="11034" width="7.33203125" style="91" customWidth="1"/>
    <col min="11035" max="11036" width="7" style="91" customWidth="1"/>
    <col min="11037" max="11264" width="11.44140625" style="91"/>
    <col min="11265" max="11265" width="3.33203125" style="91" customWidth="1"/>
    <col min="11266" max="11266" width="4.5546875" style="91" customWidth="1"/>
    <col min="11267" max="11267" width="3.109375" style="91" customWidth="1"/>
    <col min="11268" max="11268" width="42.6640625" style="91" customWidth="1"/>
    <col min="11269" max="11269" width="15.33203125" style="91" customWidth="1"/>
    <col min="11270" max="11270" width="8.6640625" style="91" customWidth="1"/>
    <col min="11271" max="11271" width="15.33203125" style="91" customWidth="1"/>
    <col min="11272" max="11272" width="8.6640625" style="91" customWidth="1"/>
    <col min="11273" max="11273" width="15.33203125" style="91" customWidth="1"/>
    <col min="11274" max="11274" width="8.6640625" style="91" customWidth="1"/>
    <col min="11275" max="11275" width="15.33203125" style="91" customWidth="1"/>
    <col min="11276" max="11276" width="8.6640625" style="91" customWidth="1"/>
    <col min="11277" max="11277" width="15.33203125" style="91" customWidth="1"/>
    <col min="11278" max="11278" width="8.6640625" style="91" customWidth="1"/>
    <col min="11279" max="11279" width="11.44140625" style="91"/>
    <col min="11280" max="11280" width="12" style="91" bestFit="1" customWidth="1"/>
    <col min="11281" max="11281" width="19.88671875" style="91" bestFit="1" customWidth="1"/>
    <col min="11282" max="11290" width="7.33203125" style="91" customWidth="1"/>
    <col min="11291" max="11292" width="7" style="91" customWidth="1"/>
    <col min="11293" max="11520" width="11.44140625" style="91"/>
    <col min="11521" max="11521" width="3.33203125" style="91" customWidth="1"/>
    <col min="11522" max="11522" width="4.5546875" style="91" customWidth="1"/>
    <col min="11523" max="11523" width="3.109375" style="91" customWidth="1"/>
    <col min="11524" max="11524" width="42.6640625" style="91" customWidth="1"/>
    <col min="11525" max="11525" width="15.33203125" style="91" customWidth="1"/>
    <col min="11526" max="11526" width="8.6640625" style="91" customWidth="1"/>
    <col min="11527" max="11527" width="15.33203125" style="91" customWidth="1"/>
    <col min="11528" max="11528" width="8.6640625" style="91" customWidth="1"/>
    <col min="11529" max="11529" width="15.33203125" style="91" customWidth="1"/>
    <col min="11530" max="11530" width="8.6640625" style="91" customWidth="1"/>
    <col min="11531" max="11531" width="15.33203125" style="91" customWidth="1"/>
    <col min="11532" max="11532" width="8.6640625" style="91" customWidth="1"/>
    <col min="11533" max="11533" width="15.33203125" style="91" customWidth="1"/>
    <col min="11534" max="11534" width="8.6640625" style="91" customWidth="1"/>
    <col min="11535" max="11535" width="11.44140625" style="91"/>
    <col min="11536" max="11536" width="12" style="91" bestFit="1" customWidth="1"/>
    <col min="11537" max="11537" width="19.88671875" style="91" bestFit="1" customWidth="1"/>
    <col min="11538" max="11546" width="7.33203125" style="91" customWidth="1"/>
    <col min="11547" max="11548" width="7" style="91" customWidth="1"/>
    <col min="11549" max="11776" width="11.44140625" style="91"/>
    <col min="11777" max="11777" width="3.33203125" style="91" customWidth="1"/>
    <col min="11778" max="11778" width="4.5546875" style="91" customWidth="1"/>
    <col min="11779" max="11779" width="3.109375" style="91" customWidth="1"/>
    <col min="11780" max="11780" width="42.6640625" style="91" customWidth="1"/>
    <col min="11781" max="11781" width="15.33203125" style="91" customWidth="1"/>
    <col min="11782" max="11782" width="8.6640625" style="91" customWidth="1"/>
    <col min="11783" max="11783" width="15.33203125" style="91" customWidth="1"/>
    <col min="11784" max="11784" width="8.6640625" style="91" customWidth="1"/>
    <col min="11785" max="11785" width="15.33203125" style="91" customWidth="1"/>
    <col min="11786" max="11786" width="8.6640625" style="91" customWidth="1"/>
    <col min="11787" max="11787" width="15.33203125" style="91" customWidth="1"/>
    <col min="11788" max="11788" width="8.6640625" style="91" customWidth="1"/>
    <col min="11789" max="11789" width="15.33203125" style="91" customWidth="1"/>
    <col min="11790" max="11790" width="8.6640625" style="91" customWidth="1"/>
    <col min="11791" max="11791" width="11.44140625" style="91"/>
    <col min="11792" max="11792" width="12" style="91" bestFit="1" customWidth="1"/>
    <col min="11793" max="11793" width="19.88671875" style="91" bestFit="1" customWidth="1"/>
    <col min="11794" max="11802" width="7.33203125" style="91" customWidth="1"/>
    <col min="11803" max="11804" width="7" style="91" customWidth="1"/>
    <col min="11805" max="12032" width="11.44140625" style="91"/>
    <col min="12033" max="12033" width="3.33203125" style="91" customWidth="1"/>
    <col min="12034" max="12034" width="4.5546875" style="91" customWidth="1"/>
    <col min="12035" max="12035" width="3.109375" style="91" customWidth="1"/>
    <col min="12036" max="12036" width="42.6640625" style="91" customWidth="1"/>
    <col min="12037" max="12037" width="15.33203125" style="91" customWidth="1"/>
    <col min="12038" max="12038" width="8.6640625" style="91" customWidth="1"/>
    <col min="12039" max="12039" width="15.33203125" style="91" customWidth="1"/>
    <col min="12040" max="12040" width="8.6640625" style="91" customWidth="1"/>
    <col min="12041" max="12041" width="15.33203125" style="91" customWidth="1"/>
    <col min="12042" max="12042" width="8.6640625" style="91" customWidth="1"/>
    <col min="12043" max="12043" width="15.33203125" style="91" customWidth="1"/>
    <col min="12044" max="12044" width="8.6640625" style="91" customWidth="1"/>
    <col min="12045" max="12045" width="15.33203125" style="91" customWidth="1"/>
    <col min="12046" max="12046" width="8.6640625" style="91" customWidth="1"/>
    <col min="12047" max="12047" width="11.44140625" style="91"/>
    <col min="12048" max="12048" width="12" style="91" bestFit="1" customWidth="1"/>
    <col min="12049" max="12049" width="19.88671875" style="91" bestFit="1" customWidth="1"/>
    <col min="12050" max="12058" width="7.33203125" style="91" customWidth="1"/>
    <col min="12059" max="12060" width="7" style="91" customWidth="1"/>
    <col min="12061" max="12288" width="11.44140625" style="91"/>
    <col min="12289" max="12289" width="3.33203125" style="91" customWidth="1"/>
    <col min="12290" max="12290" width="4.5546875" style="91" customWidth="1"/>
    <col min="12291" max="12291" width="3.109375" style="91" customWidth="1"/>
    <col min="12292" max="12292" width="42.6640625" style="91" customWidth="1"/>
    <col min="12293" max="12293" width="15.33203125" style="91" customWidth="1"/>
    <col min="12294" max="12294" width="8.6640625" style="91" customWidth="1"/>
    <col min="12295" max="12295" width="15.33203125" style="91" customWidth="1"/>
    <col min="12296" max="12296" width="8.6640625" style="91" customWidth="1"/>
    <col min="12297" max="12297" width="15.33203125" style="91" customWidth="1"/>
    <col min="12298" max="12298" width="8.6640625" style="91" customWidth="1"/>
    <col min="12299" max="12299" width="15.33203125" style="91" customWidth="1"/>
    <col min="12300" max="12300" width="8.6640625" style="91" customWidth="1"/>
    <col min="12301" max="12301" width="15.33203125" style="91" customWidth="1"/>
    <col min="12302" max="12302" width="8.6640625" style="91" customWidth="1"/>
    <col min="12303" max="12303" width="11.44140625" style="91"/>
    <col min="12304" max="12304" width="12" style="91" bestFit="1" customWidth="1"/>
    <col min="12305" max="12305" width="19.88671875" style="91" bestFit="1" customWidth="1"/>
    <col min="12306" max="12314" width="7.33203125" style="91" customWidth="1"/>
    <col min="12315" max="12316" width="7" style="91" customWidth="1"/>
    <col min="12317" max="12544" width="11.44140625" style="91"/>
    <col min="12545" max="12545" width="3.33203125" style="91" customWidth="1"/>
    <col min="12546" max="12546" width="4.5546875" style="91" customWidth="1"/>
    <col min="12547" max="12547" width="3.109375" style="91" customWidth="1"/>
    <col min="12548" max="12548" width="42.6640625" style="91" customWidth="1"/>
    <col min="12549" max="12549" width="15.33203125" style="91" customWidth="1"/>
    <col min="12550" max="12550" width="8.6640625" style="91" customWidth="1"/>
    <col min="12551" max="12551" width="15.33203125" style="91" customWidth="1"/>
    <col min="12552" max="12552" width="8.6640625" style="91" customWidth="1"/>
    <col min="12553" max="12553" width="15.33203125" style="91" customWidth="1"/>
    <col min="12554" max="12554" width="8.6640625" style="91" customWidth="1"/>
    <col min="12555" max="12555" width="15.33203125" style="91" customWidth="1"/>
    <col min="12556" max="12556" width="8.6640625" style="91" customWidth="1"/>
    <col min="12557" max="12557" width="15.33203125" style="91" customWidth="1"/>
    <col min="12558" max="12558" width="8.6640625" style="91" customWidth="1"/>
    <col min="12559" max="12559" width="11.44140625" style="91"/>
    <col min="12560" max="12560" width="12" style="91" bestFit="1" customWidth="1"/>
    <col min="12561" max="12561" width="19.88671875" style="91" bestFit="1" customWidth="1"/>
    <col min="12562" max="12570" width="7.33203125" style="91" customWidth="1"/>
    <col min="12571" max="12572" width="7" style="91" customWidth="1"/>
    <col min="12573" max="12800" width="11.44140625" style="91"/>
    <col min="12801" max="12801" width="3.33203125" style="91" customWidth="1"/>
    <col min="12802" max="12802" width="4.5546875" style="91" customWidth="1"/>
    <col min="12803" max="12803" width="3.109375" style="91" customWidth="1"/>
    <col min="12804" max="12804" width="42.6640625" style="91" customWidth="1"/>
    <col min="12805" max="12805" width="15.33203125" style="91" customWidth="1"/>
    <col min="12806" max="12806" width="8.6640625" style="91" customWidth="1"/>
    <col min="12807" max="12807" width="15.33203125" style="91" customWidth="1"/>
    <col min="12808" max="12808" width="8.6640625" style="91" customWidth="1"/>
    <col min="12809" max="12809" width="15.33203125" style="91" customWidth="1"/>
    <col min="12810" max="12810" width="8.6640625" style="91" customWidth="1"/>
    <col min="12811" max="12811" width="15.33203125" style="91" customWidth="1"/>
    <col min="12812" max="12812" width="8.6640625" style="91" customWidth="1"/>
    <col min="12813" max="12813" width="15.33203125" style="91" customWidth="1"/>
    <col min="12814" max="12814" width="8.6640625" style="91" customWidth="1"/>
    <col min="12815" max="12815" width="11.44140625" style="91"/>
    <col min="12816" max="12816" width="12" style="91" bestFit="1" customWidth="1"/>
    <col min="12817" max="12817" width="19.88671875" style="91" bestFit="1" customWidth="1"/>
    <col min="12818" max="12826" width="7.33203125" style="91" customWidth="1"/>
    <col min="12827" max="12828" width="7" style="91" customWidth="1"/>
    <col min="12829" max="13056" width="11.44140625" style="91"/>
    <col min="13057" max="13057" width="3.33203125" style="91" customWidth="1"/>
    <col min="13058" max="13058" width="4.5546875" style="91" customWidth="1"/>
    <col min="13059" max="13059" width="3.109375" style="91" customWidth="1"/>
    <col min="13060" max="13060" width="42.6640625" style="91" customWidth="1"/>
    <col min="13061" max="13061" width="15.33203125" style="91" customWidth="1"/>
    <col min="13062" max="13062" width="8.6640625" style="91" customWidth="1"/>
    <col min="13063" max="13063" width="15.33203125" style="91" customWidth="1"/>
    <col min="13064" max="13064" width="8.6640625" style="91" customWidth="1"/>
    <col min="13065" max="13065" width="15.33203125" style="91" customWidth="1"/>
    <col min="13066" max="13066" width="8.6640625" style="91" customWidth="1"/>
    <col min="13067" max="13067" width="15.33203125" style="91" customWidth="1"/>
    <col min="13068" max="13068" width="8.6640625" style="91" customWidth="1"/>
    <col min="13069" max="13069" width="15.33203125" style="91" customWidth="1"/>
    <col min="13070" max="13070" width="8.6640625" style="91" customWidth="1"/>
    <col min="13071" max="13071" width="11.44140625" style="91"/>
    <col min="13072" max="13072" width="12" style="91" bestFit="1" customWidth="1"/>
    <col min="13073" max="13073" width="19.88671875" style="91" bestFit="1" customWidth="1"/>
    <col min="13074" max="13082" width="7.33203125" style="91" customWidth="1"/>
    <col min="13083" max="13084" width="7" style="91" customWidth="1"/>
    <col min="13085" max="13312" width="11.44140625" style="91"/>
    <col min="13313" max="13313" width="3.33203125" style="91" customWidth="1"/>
    <col min="13314" max="13314" width="4.5546875" style="91" customWidth="1"/>
    <col min="13315" max="13315" width="3.109375" style="91" customWidth="1"/>
    <col min="13316" max="13316" width="42.6640625" style="91" customWidth="1"/>
    <col min="13317" max="13317" width="15.33203125" style="91" customWidth="1"/>
    <col min="13318" max="13318" width="8.6640625" style="91" customWidth="1"/>
    <col min="13319" max="13319" width="15.33203125" style="91" customWidth="1"/>
    <col min="13320" max="13320" width="8.6640625" style="91" customWidth="1"/>
    <col min="13321" max="13321" width="15.33203125" style="91" customWidth="1"/>
    <col min="13322" max="13322" width="8.6640625" style="91" customWidth="1"/>
    <col min="13323" max="13323" width="15.33203125" style="91" customWidth="1"/>
    <col min="13324" max="13324" width="8.6640625" style="91" customWidth="1"/>
    <col min="13325" max="13325" width="15.33203125" style="91" customWidth="1"/>
    <col min="13326" max="13326" width="8.6640625" style="91" customWidth="1"/>
    <col min="13327" max="13327" width="11.44140625" style="91"/>
    <col min="13328" max="13328" width="12" style="91" bestFit="1" customWidth="1"/>
    <col min="13329" max="13329" width="19.88671875" style="91" bestFit="1" customWidth="1"/>
    <col min="13330" max="13338" width="7.33203125" style="91" customWidth="1"/>
    <col min="13339" max="13340" width="7" style="91" customWidth="1"/>
    <col min="13341" max="13568" width="11.44140625" style="91"/>
    <col min="13569" max="13569" width="3.33203125" style="91" customWidth="1"/>
    <col min="13570" max="13570" width="4.5546875" style="91" customWidth="1"/>
    <col min="13571" max="13571" width="3.109375" style="91" customWidth="1"/>
    <col min="13572" max="13572" width="42.6640625" style="91" customWidth="1"/>
    <col min="13573" max="13573" width="15.33203125" style="91" customWidth="1"/>
    <col min="13574" max="13574" width="8.6640625" style="91" customWidth="1"/>
    <col min="13575" max="13575" width="15.33203125" style="91" customWidth="1"/>
    <col min="13576" max="13576" width="8.6640625" style="91" customWidth="1"/>
    <col min="13577" max="13577" width="15.33203125" style="91" customWidth="1"/>
    <col min="13578" max="13578" width="8.6640625" style="91" customWidth="1"/>
    <col min="13579" max="13579" width="15.33203125" style="91" customWidth="1"/>
    <col min="13580" max="13580" width="8.6640625" style="91" customWidth="1"/>
    <col min="13581" max="13581" width="15.33203125" style="91" customWidth="1"/>
    <col min="13582" max="13582" width="8.6640625" style="91" customWidth="1"/>
    <col min="13583" max="13583" width="11.44140625" style="91"/>
    <col min="13584" max="13584" width="12" style="91" bestFit="1" customWidth="1"/>
    <col min="13585" max="13585" width="19.88671875" style="91" bestFit="1" customWidth="1"/>
    <col min="13586" max="13594" width="7.33203125" style="91" customWidth="1"/>
    <col min="13595" max="13596" width="7" style="91" customWidth="1"/>
    <col min="13597" max="13824" width="11.44140625" style="91"/>
    <col min="13825" max="13825" width="3.33203125" style="91" customWidth="1"/>
    <col min="13826" max="13826" width="4.5546875" style="91" customWidth="1"/>
    <col min="13827" max="13827" width="3.109375" style="91" customWidth="1"/>
    <col min="13828" max="13828" width="42.6640625" style="91" customWidth="1"/>
    <col min="13829" max="13829" width="15.33203125" style="91" customWidth="1"/>
    <col min="13830" max="13830" width="8.6640625" style="91" customWidth="1"/>
    <col min="13831" max="13831" width="15.33203125" style="91" customWidth="1"/>
    <col min="13832" max="13832" width="8.6640625" style="91" customWidth="1"/>
    <col min="13833" max="13833" width="15.33203125" style="91" customWidth="1"/>
    <col min="13834" max="13834" width="8.6640625" style="91" customWidth="1"/>
    <col min="13835" max="13835" width="15.33203125" style="91" customWidth="1"/>
    <col min="13836" max="13836" width="8.6640625" style="91" customWidth="1"/>
    <col min="13837" max="13837" width="15.33203125" style="91" customWidth="1"/>
    <col min="13838" max="13838" width="8.6640625" style="91" customWidth="1"/>
    <col min="13839" max="13839" width="11.44140625" style="91"/>
    <col min="13840" max="13840" width="12" style="91" bestFit="1" customWidth="1"/>
    <col min="13841" max="13841" width="19.88671875" style="91" bestFit="1" customWidth="1"/>
    <col min="13842" max="13850" width="7.33203125" style="91" customWidth="1"/>
    <col min="13851" max="13852" width="7" style="91" customWidth="1"/>
    <col min="13853" max="14080" width="11.44140625" style="91"/>
    <col min="14081" max="14081" width="3.33203125" style="91" customWidth="1"/>
    <col min="14082" max="14082" width="4.5546875" style="91" customWidth="1"/>
    <col min="14083" max="14083" width="3.109375" style="91" customWidth="1"/>
    <col min="14084" max="14084" width="42.6640625" style="91" customWidth="1"/>
    <col min="14085" max="14085" width="15.33203125" style="91" customWidth="1"/>
    <col min="14086" max="14086" width="8.6640625" style="91" customWidth="1"/>
    <col min="14087" max="14087" width="15.33203125" style="91" customWidth="1"/>
    <col min="14088" max="14088" width="8.6640625" style="91" customWidth="1"/>
    <col min="14089" max="14089" width="15.33203125" style="91" customWidth="1"/>
    <col min="14090" max="14090" width="8.6640625" style="91" customWidth="1"/>
    <col min="14091" max="14091" width="15.33203125" style="91" customWidth="1"/>
    <col min="14092" max="14092" width="8.6640625" style="91" customWidth="1"/>
    <col min="14093" max="14093" width="15.33203125" style="91" customWidth="1"/>
    <col min="14094" max="14094" width="8.6640625" style="91" customWidth="1"/>
    <col min="14095" max="14095" width="11.44140625" style="91"/>
    <col min="14096" max="14096" width="12" style="91" bestFit="1" customWidth="1"/>
    <col min="14097" max="14097" width="19.88671875" style="91" bestFit="1" customWidth="1"/>
    <col min="14098" max="14106" width="7.33203125" style="91" customWidth="1"/>
    <col min="14107" max="14108" width="7" style="91" customWidth="1"/>
    <col min="14109" max="14336" width="11.44140625" style="91"/>
    <col min="14337" max="14337" width="3.33203125" style="91" customWidth="1"/>
    <col min="14338" max="14338" width="4.5546875" style="91" customWidth="1"/>
    <col min="14339" max="14339" width="3.109375" style="91" customWidth="1"/>
    <col min="14340" max="14340" width="42.6640625" style="91" customWidth="1"/>
    <col min="14341" max="14341" width="15.33203125" style="91" customWidth="1"/>
    <col min="14342" max="14342" width="8.6640625" style="91" customWidth="1"/>
    <col min="14343" max="14343" width="15.33203125" style="91" customWidth="1"/>
    <col min="14344" max="14344" width="8.6640625" style="91" customWidth="1"/>
    <col min="14345" max="14345" width="15.33203125" style="91" customWidth="1"/>
    <col min="14346" max="14346" width="8.6640625" style="91" customWidth="1"/>
    <col min="14347" max="14347" width="15.33203125" style="91" customWidth="1"/>
    <col min="14348" max="14348" width="8.6640625" style="91" customWidth="1"/>
    <col min="14349" max="14349" width="15.33203125" style="91" customWidth="1"/>
    <col min="14350" max="14350" width="8.6640625" style="91" customWidth="1"/>
    <col min="14351" max="14351" width="11.44140625" style="91"/>
    <col min="14352" max="14352" width="12" style="91" bestFit="1" customWidth="1"/>
    <col min="14353" max="14353" width="19.88671875" style="91" bestFit="1" customWidth="1"/>
    <col min="14354" max="14362" width="7.33203125" style="91" customWidth="1"/>
    <col min="14363" max="14364" width="7" style="91" customWidth="1"/>
    <col min="14365" max="14592" width="11.44140625" style="91"/>
    <col min="14593" max="14593" width="3.33203125" style="91" customWidth="1"/>
    <col min="14594" max="14594" width="4.5546875" style="91" customWidth="1"/>
    <col min="14595" max="14595" width="3.109375" style="91" customWidth="1"/>
    <col min="14596" max="14596" width="42.6640625" style="91" customWidth="1"/>
    <col min="14597" max="14597" width="15.33203125" style="91" customWidth="1"/>
    <col min="14598" max="14598" width="8.6640625" style="91" customWidth="1"/>
    <col min="14599" max="14599" width="15.33203125" style="91" customWidth="1"/>
    <col min="14600" max="14600" width="8.6640625" style="91" customWidth="1"/>
    <col min="14601" max="14601" width="15.33203125" style="91" customWidth="1"/>
    <col min="14602" max="14602" width="8.6640625" style="91" customWidth="1"/>
    <col min="14603" max="14603" width="15.33203125" style="91" customWidth="1"/>
    <col min="14604" max="14604" width="8.6640625" style="91" customWidth="1"/>
    <col min="14605" max="14605" width="15.33203125" style="91" customWidth="1"/>
    <col min="14606" max="14606" width="8.6640625" style="91" customWidth="1"/>
    <col min="14607" max="14607" width="11.44140625" style="91"/>
    <col min="14608" max="14608" width="12" style="91" bestFit="1" customWidth="1"/>
    <col min="14609" max="14609" width="19.88671875" style="91" bestFit="1" customWidth="1"/>
    <col min="14610" max="14618" width="7.33203125" style="91" customWidth="1"/>
    <col min="14619" max="14620" width="7" style="91" customWidth="1"/>
    <col min="14621" max="14848" width="11.44140625" style="91"/>
    <col min="14849" max="14849" width="3.33203125" style="91" customWidth="1"/>
    <col min="14850" max="14850" width="4.5546875" style="91" customWidth="1"/>
    <col min="14851" max="14851" width="3.109375" style="91" customWidth="1"/>
    <col min="14852" max="14852" width="42.6640625" style="91" customWidth="1"/>
    <col min="14853" max="14853" width="15.33203125" style="91" customWidth="1"/>
    <col min="14854" max="14854" width="8.6640625" style="91" customWidth="1"/>
    <col min="14855" max="14855" width="15.33203125" style="91" customWidth="1"/>
    <col min="14856" max="14856" width="8.6640625" style="91" customWidth="1"/>
    <col min="14857" max="14857" width="15.33203125" style="91" customWidth="1"/>
    <col min="14858" max="14858" width="8.6640625" style="91" customWidth="1"/>
    <col min="14859" max="14859" width="15.33203125" style="91" customWidth="1"/>
    <col min="14860" max="14860" width="8.6640625" style="91" customWidth="1"/>
    <col min="14861" max="14861" width="15.33203125" style="91" customWidth="1"/>
    <col min="14862" max="14862" width="8.6640625" style="91" customWidth="1"/>
    <col min="14863" max="14863" width="11.44140625" style="91"/>
    <col min="14864" max="14864" width="12" style="91" bestFit="1" customWidth="1"/>
    <col min="14865" max="14865" width="19.88671875" style="91" bestFit="1" customWidth="1"/>
    <col min="14866" max="14874" width="7.33203125" style="91" customWidth="1"/>
    <col min="14875" max="14876" width="7" style="91" customWidth="1"/>
    <col min="14877" max="15104" width="11.44140625" style="91"/>
    <col min="15105" max="15105" width="3.33203125" style="91" customWidth="1"/>
    <col min="15106" max="15106" width="4.5546875" style="91" customWidth="1"/>
    <col min="15107" max="15107" width="3.109375" style="91" customWidth="1"/>
    <col min="15108" max="15108" width="42.6640625" style="91" customWidth="1"/>
    <col min="15109" max="15109" width="15.33203125" style="91" customWidth="1"/>
    <col min="15110" max="15110" width="8.6640625" style="91" customWidth="1"/>
    <col min="15111" max="15111" width="15.33203125" style="91" customWidth="1"/>
    <col min="15112" max="15112" width="8.6640625" style="91" customWidth="1"/>
    <col min="15113" max="15113" width="15.33203125" style="91" customWidth="1"/>
    <col min="15114" max="15114" width="8.6640625" style="91" customWidth="1"/>
    <col min="15115" max="15115" width="15.33203125" style="91" customWidth="1"/>
    <col min="15116" max="15116" width="8.6640625" style="91" customWidth="1"/>
    <col min="15117" max="15117" width="15.33203125" style="91" customWidth="1"/>
    <col min="15118" max="15118" width="8.6640625" style="91" customWidth="1"/>
    <col min="15119" max="15119" width="11.44140625" style="91"/>
    <col min="15120" max="15120" width="12" style="91" bestFit="1" customWidth="1"/>
    <col min="15121" max="15121" width="19.88671875" style="91" bestFit="1" customWidth="1"/>
    <col min="15122" max="15130" width="7.33203125" style="91" customWidth="1"/>
    <col min="15131" max="15132" width="7" style="91" customWidth="1"/>
    <col min="15133" max="15360" width="11.44140625" style="91"/>
    <col min="15361" max="15361" width="3.33203125" style="91" customWidth="1"/>
    <col min="15362" max="15362" width="4.5546875" style="91" customWidth="1"/>
    <col min="15363" max="15363" width="3.109375" style="91" customWidth="1"/>
    <col min="15364" max="15364" width="42.6640625" style="91" customWidth="1"/>
    <col min="15365" max="15365" width="15.33203125" style="91" customWidth="1"/>
    <col min="15366" max="15366" width="8.6640625" style="91" customWidth="1"/>
    <col min="15367" max="15367" width="15.33203125" style="91" customWidth="1"/>
    <col min="15368" max="15368" width="8.6640625" style="91" customWidth="1"/>
    <col min="15369" max="15369" width="15.33203125" style="91" customWidth="1"/>
    <col min="15370" max="15370" width="8.6640625" style="91" customWidth="1"/>
    <col min="15371" max="15371" width="15.33203125" style="91" customWidth="1"/>
    <col min="15372" max="15372" width="8.6640625" style="91" customWidth="1"/>
    <col min="15373" max="15373" width="15.33203125" style="91" customWidth="1"/>
    <col min="15374" max="15374" width="8.6640625" style="91" customWidth="1"/>
    <col min="15375" max="15375" width="11.44140625" style="91"/>
    <col min="15376" max="15376" width="12" style="91" bestFit="1" customWidth="1"/>
    <col min="15377" max="15377" width="19.88671875" style="91" bestFit="1" customWidth="1"/>
    <col min="15378" max="15386" width="7.33203125" style="91" customWidth="1"/>
    <col min="15387" max="15388" width="7" style="91" customWidth="1"/>
    <col min="15389" max="15616" width="11.44140625" style="91"/>
    <col min="15617" max="15617" width="3.33203125" style="91" customWidth="1"/>
    <col min="15618" max="15618" width="4.5546875" style="91" customWidth="1"/>
    <col min="15619" max="15619" width="3.109375" style="91" customWidth="1"/>
    <col min="15620" max="15620" width="42.6640625" style="91" customWidth="1"/>
    <col min="15621" max="15621" width="15.33203125" style="91" customWidth="1"/>
    <col min="15622" max="15622" width="8.6640625" style="91" customWidth="1"/>
    <col min="15623" max="15623" width="15.33203125" style="91" customWidth="1"/>
    <col min="15624" max="15624" width="8.6640625" style="91" customWidth="1"/>
    <col min="15625" max="15625" width="15.33203125" style="91" customWidth="1"/>
    <col min="15626" max="15626" width="8.6640625" style="91" customWidth="1"/>
    <col min="15627" max="15627" width="15.33203125" style="91" customWidth="1"/>
    <col min="15628" max="15628" width="8.6640625" style="91" customWidth="1"/>
    <col min="15629" max="15629" width="15.33203125" style="91" customWidth="1"/>
    <col min="15630" max="15630" width="8.6640625" style="91" customWidth="1"/>
    <col min="15631" max="15631" width="11.44140625" style="91"/>
    <col min="15632" max="15632" width="12" style="91" bestFit="1" customWidth="1"/>
    <col min="15633" max="15633" width="19.88671875" style="91" bestFit="1" customWidth="1"/>
    <col min="15634" max="15642" width="7.33203125" style="91" customWidth="1"/>
    <col min="15643" max="15644" width="7" style="91" customWidth="1"/>
    <col min="15645" max="15872" width="11.44140625" style="91"/>
    <col min="15873" max="15873" width="3.33203125" style="91" customWidth="1"/>
    <col min="15874" max="15874" width="4.5546875" style="91" customWidth="1"/>
    <col min="15875" max="15875" width="3.109375" style="91" customWidth="1"/>
    <col min="15876" max="15876" width="42.6640625" style="91" customWidth="1"/>
    <col min="15877" max="15877" width="15.33203125" style="91" customWidth="1"/>
    <col min="15878" max="15878" width="8.6640625" style="91" customWidth="1"/>
    <col min="15879" max="15879" width="15.33203125" style="91" customWidth="1"/>
    <col min="15880" max="15880" width="8.6640625" style="91" customWidth="1"/>
    <col min="15881" max="15881" width="15.33203125" style="91" customWidth="1"/>
    <col min="15882" max="15882" width="8.6640625" style="91" customWidth="1"/>
    <col min="15883" max="15883" width="15.33203125" style="91" customWidth="1"/>
    <col min="15884" max="15884" width="8.6640625" style="91" customWidth="1"/>
    <col min="15885" max="15885" width="15.33203125" style="91" customWidth="1"/>
    <col min="15886" max="15886" width="8.6640625" style="91" customWidth="1"/>
    <col min="15887" max="15887" width="11.44140625" style="91"/>
    <col min="15888" max="15888" width="12" style="91" bestFit="1" customWidth="1"/>
    <col min="15889" max="15889" width="19.88671875" style="91" bestFit="1" customWidth="1"/>
    <col min="15890" max="15898" width="7.33203125" style="91" customWidth="1"/>
    <col min="15899" max="15900" width="7" style="91" customWidth="1"/>
    <col min="15901" max="16128" width="11.44140625" style="91"/>
    <col min="16129" max="16129" width="3.33203125" style="91" customWidth="1"/>
    <col min="16130" max="16130" width="4.5546875" style="91" customWidth="1"/>
    <col min="16131" max="16131" width="3.109375" style="91" customWidth="1"/>
    <col min="16132" max="16132" width="42.6640625" style="91" customWidth="1"/>
    <col min="16133" max="16133" width="15.33203125" style="91" customWidth="1"/>
    <col min="16134" max="16134" width="8.6640625" style="91" customWidth="1"/>
    <col min="16135" max="16135" width="15.33203125" style="91" customWidth="1"/>
    <col min="16136" max="16136" width="8.6640625" style="91" customWidth="1"/>
    <col min="16137" max="16137" width="15.33203125" style="91" customWidth="1"/>
    <col min="16138" max="16138" width="8.6640625" style="91" customWidth="1"/>
    <col min="16139" max="16139" width="15.33203125" style="91" customWidth="1"/>
    <col min="16140" max="16140" width="8.6640625" style="91" customWidth="1"/>
    <col min="16141" max="16141" width="15.33203125" style="91" customWidth="1"/>
    <col min="16142" max="16142" width="8.6640625" style="91" customWidth="1"/>
    <col min="16143" max="16143" width="11.44140625" style="91"/>
    <col min="16144" max="16144" width="12" style="91" bestFit="1" customWidth="1"/>
    <col min="16145" max="16145" width="19.88671875" style="91" bestFit="1" customWidth="1"/>
    <col min="16146" max="16154" width="7.33203125" style="91" customWidth="1"/>
    <col min="16155" max="16156" width="7" style="91" customWidth="1"/>
    <col min="16157" max="16384" width="11.44140625" style="91"/>
  </cols>
  <sheetData>
    <row r="1" spans="1:28" s="94" customFormat="1" ht="23.25" customHeight="1">
      <c r="A1" s="631"/>
      <c r="B1" s="496"/>
      <c r="C1" s="496"/>
      <c r="D1" s="496"/>
      <c r="Q1" s="692"/>
    </row>
    <row r="2" spans="1:28" ht="27.75" customHeight="1">
      <c r="B2" s="1855" t="s">
        <v>42</v>
      </c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</row>
    <row r="3" spans="1:28" ht="16.8">
      <c r="B3" s="25">
        <v>45382</v>
      </c>
      <c r="C3" s="693"/>
      <c r="D3" s="637"/>
      <c r="E3" s="637"/>
      <c r="F3" s="637"/>
      <c r="G3" s="642"/>
      <c r="H3" s="642"/>
      <c r="I3" s="642"/>
      <c r="J3" s="694"/>
      <c r="K3" s="642"/>
      <c r="L3" s="694"/>
      <c r="M3" s="642"/>
      <c r="N3" s="637"/>
      <c r="P3" s="388"/>
    </row>
    <row r="4" spans="1:28" ht="15.6">
      <c r="B4" s="304" t="s">
        <v>231</v>
      </c>
      <c r="C4" s="641"/>
      <c r="D4" s="637"/>
      <c r="E4" s="637"/>
      <c r="F4" s="637"/>
      <c r="G4" s="642"/>
      <c r="H4" s="642"/>
      <c r="I4" s="642"/>
      <c r="J4" s="694"/>
      <c r="K4" s="642"/>
      <c r="L4" s="694"/>
      <c r="M4" s="642"/>
      <c r="N4" s="637"/>
    </row>
    <row r="5" spans="1:28" ht="13.8" thickBot="1">
      <c r="B5" s="643"/>
      <c r="C5" s="259"/>
      <c r="D5" s="259"/>
      <c r="E5" s="522"/>
      <c r="F5" s="522"/>
      <c r="G5" s="522"/>
      <c r="H5" s="522"/>
      <c r="I5" s="522"/>
      <c r="J5" s="522"/>
      <c r="K5" s="522"/>
      <c r="L5" s="522"/>
      <c r="M5" s="522"/>
      <c r="N5" s="695"/>
    </row>
    <row r="6" spans="1:28" ht="13.8">
      <c r="B6" s="644"/>
      <c r="C6" s="644"/>
      <c r="D6" s="645"/>
      <c r="E6" s="1903" t="s">
        <v>114</v>
      </c>
      <c r="F6" s="1903"/>
      <c r="G6" s="696" t="s">
        <v>117</v>
      </c>
      <c r="H6" s="696"/>
      <c r="I6" s="696" t="s">
        <v>118</v>
      </c>
      <c r="J6" s="696"/>
      <c r="K6" s="696" t="s">
        <v>119</v>
      </c>
      <c r="L6" s="696"/>
      <c r="M6" s="696" t="s">
        <v>389</v>
      </c>
      <c r="N6" s="696"/>
    </row>
    <row r="7" spans="1:28">
      <c r="B7" s="646"/>
      <c r="C7" s="646"/>
      <c r="D7" s="647"/>
      <c r="E7" s="697" t="s">
        <v>449</v>
      </c>
      <c r="F7" s="697" t="s">
        <v>129</v>
      </c>
      <c r="G7" s="697" t="s">
        <v>449</v>
      </c>
      <c r="H7" s="697" t="s">
        <v>129</v>
      </c>
      <c r="I7" s="697" t="s">
        <v>449</v>
      </c>
      <c r="J7" s="697" t="s">
        <v>129</v>
      </c>
      <c r="K7" s="697" t="s">
        <v>449</v>
      </c>
      <c r="L7" s="697" t="s">
        <v>129</v>
      </c>
      <c r="M7" s="697" t="s">
        <v>449</v>
      </c>
      <c r="N7" s="697" t="s">
        <v>129</v>
      </c>
    </row>
    <row r="8" spans="1:28" ht="6" customHeight="1">
      <c r="B8" s="644"/>
      <c r="C8" s="644"/>
      <c r="D8" s="645"/>
      <c r="E8" s="645"/>
      <c r="F8" s="645"/>
      <c r="G8" s="278"/>
      <c r="H8" s="278"/>
      <c r="I8" s="278"/>
      <c r="J8" s="278"/>
      <c r="K8" s="278"/>
      <c r="L8" s="278"/>
      <c r="M8" s="278"/>
      <c r="N8" s="278"/>
    </row>
    <row r="9" spans="1:28">
      <c r="A9" s="653"/>
      <c r="B9" s="654" t="s">
        <v>450</v>
      </c>
      <c r="C9" s="654"/>
      <c r="D9" s="654"/>
      <c r="E9" s="278">
        <v>197696.1246753</v>
      </c>
      <c r="F9" s="655">
        <v>100.33807178929679</v>
      </c>
      <c r="G9" s="278">
        <v>2438517.4672424002</v>
      </c>
      <c r="H9" s="655">
        <v>100.11968969224559</v>
      </c>
      <c r="I9" s="278">
        <v>1620501.4176330001</v>
      </c>
      <c r="J9" s="655">
        <v>99.70814977547488</v>
      </c>
      <c r="K9" s="278">
        <v>1576529.3226113999</v>
      </c>
      <c r="L9" s="655">
        <v>100.14350904436434</v>
      </c>
      <c r="M9" s="278">
        <v>5833244.3321620999</v>
      </c>
      <c r="N9" s="655">
        <v>100.01881309707295</v>
      </c>
      <c r="O9" s="698"/>
      <c r="P9" s="125"/>
      <c r="Q9" s="128"/>
      <c r="R9" s="656"/>
      <c r="S9" s="656"/>
      <c r="T9" s="656"/>
      <c r="U9" s="656"/>
      <c r="V9" s="656"/>
      <c r="W9" s="656"/>
      <c r="X9" s="656"/>
      <c r="Y9" s="656"/>
      <c r="Z9" s="656"/>
      <c r="AA9" s="656"/>
      <c r="AB9" s="125"/>
    </row>
    <row r="10" spans="1:28">
      <c r="A10" s="653"/>
      <c r="B10" s="72"/>
      <c r="C10" s="658" t="s">
        <v>451</v>
      </c>
      <c r="D10" s="658"/>
      <c r="E10" s="278">
        <v>0</v>
      </c>
      <c r="F10" s="655">
        <v>0</v>
      </c>
      <c r="G10" s="278">
        <v>0</v>
      </c>
      <c r="H10" s="655">
        <v>0</v>
      </c>
      <c r="I10" s="278">
        <v>0</v>
      </c>
      <c r="J10" s="655">
        <v>0</v>
      </c>
      <c r="K10" s="278">
        <v>0</v>
      </c>
      <c r="L10" s="655">
        <v>0</v>
      </c>
      <c r="M10" s="278">
        <v>0</v>
      </c>
      <c r="N10" s="655">
        <v>0</v>
      </c>
      <c r="P10" s="125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</row>
    <row r="11" spans="1:28">
      <c r="A11" s="653"/>
      <c r="B11" s="72"/>
      <c r="C11" s="650"/>
      <c r="D11" s="650" t="s">
        <v>452</v>
      </c>
      <c r="E11" s="279">
        <v>0</v>
      </c>
      <c r="F11" s="659">
        <v>0</v>
      </c>
      <c r="G11" s="279">
        <v>0</v>
      </c>
      <c r="H11" s="659">
        <v>0</v>
      </c>
      <c r="I11" s="279">
        <v>0</v>
      </c>
      <c r="J11" s="659">
        <v>0</v>
      </c>
      <c r="K11" s="279">
        <v>0</v>
      </c>
      <c r="L11" s="659">
        <v>0</v>
      </c>
      <c r="M11" s="279">
        <v>0</v>
      </c>
      <c r="N11" s="659">
        <v>0</v>
      </c>
      <c r="O11" s="699"/>
      <c r="P11" s="125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</row>
    <row r="12" spans="1:28">
      <c r="A12" s="653"/>
      <c r="B12" s="72"/>
      <c r="C12" s="650"/>
      <c r="D12" s="650" t="s">
        <v>453</v>
      </c>
      <c r="E12" s="279">
        <v>0</v>
      </c>
      <c r="F12" s="659">
        <v>0</v>
      </c>
      <c r="G12" s="279">
        <v>0</v>
      </c>
      <c r="H12" s="659">
        <v>0</v>
      </c>
      <c r="I12" s="279">
        <v>0</v>
      </c>
      <c r="J12" s="659">
        <v>0</v>
      </c>
      <c r="K12" s="279">
        <v>0</v>
      </c>
      <c r="L12" s="659">
        <v>0</v>
      </c>
      <c r="M12" s="279">
        <v>0</v>
      </c>
      <c r="N12" s="659">
        <v>0</v>
      </c>
      <c r="P12" s="125"/>
      <c r="Q12" s="128"/>
      <c r="R12" s="223"/>
      <c r="S12" s="223"/>
      <c r="T12" s="223"/>
      <c r="U12" s="223"/>
      <c r="V12" s="223"/>
      <c r="W12" s="223"/>
      <c r="X12" s="223"/>
      <c r="Y12" s="223"/>
      <c r="Z12" s="223"/>
      <c r="AA12" s="223"/>
    </row>
    <row r="13" spans="1:28">
      <c r="A13" s="653"/>
      <c r="B13" s="72"/>
      <c r="C13" s="650"/>
      <c r="D13" s="650" t="s">
        <v>454</v>
      </c>
      <c r="E13" s="279">
        <v>0</v>
      </c>
      <c r="F13" s="660">
        <v>0</v>
      </c>
      <c r="G13" s="279">
        <v>0</v>
      </c>
      <c r="H13" s="660">
        <v>0</v>
      </c>
      <c r="I13" s="279">
        <v>0</v>
      </c>
      <c r="J13" s="660">
        <v>0</v>
      </c>
      <c r="K13" s="279">
        <v>0</v>
      </c>
      <c r="L13" s="660">
        <v>0</v>
      </c>
      <c r="M13" s="279">
        <v>0</v>
      </c>
      <c r="N13" s="660">
        <v>0</v>
      </c>
      <c r="P13" s="125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 spans="1:28">
      <c r="A14" s="653"/>
      <c r="B14" s="72"/>
      <c r="C14" s="650"/>
      <c r="D14" s="650" t="s">
        <v>455</v>
      </c>
      <c r="E14" s="279">
        <v>0</v>
      </c>
      <c r="F14" s="660">
        <v>0</v>
      </c>
      <c r="G14" s="279">
        <v>0</v>
      </c>
      <c r="H14" s="660">
        <v>0</v>
      </c>
      <c r="I14" s="279">
        <v>0</v>
      </c>
      <c r="J14" s="660">
        <v>0</v>
      </c>
      <c r="K14" s="279">
        <v>0</v>
      </c>
      <c r="L14" s="660">
        <v>0</v>
      </c>
      <c r="M14" s="279">
        <v>0</v>
      </c>
      <c r="N14" s="660">
        <v>0</v>
      </c>
      <c r="P14" s="125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</row>
    <row r="15" spans="1:28">
      <c r="A15" s="653"/>
      <c r="B15" s="72"/>
      <c r="C15" s="658" t="s">
        <v>456</v>
      </c>
      <c r="D15" s="658"/>
      <c r="E15" s="278">
        <v>174245.12014429999</v>
      </c>
      <c r="F15" s="655">
        <v>88.435822415277627</v>
      </c>
      <c r="G15" s="278">
        <v>2316501.9600503999</v>
      </c>
      <c r="H15" s="655">
        <v>95.110025057150864</v>
      </c>
      <c r="I15" s="278">
        <v>1545635.9771275001</v>
      </c>
      <c r="J15" s="655">
        <v>95.101739393043587</v>
      </c>
      <c r="K15" s="278">
        <v>1543195.9723924</v>
      </c>
      <c r="L15" s="655">
        <v>98.026124602947135</v>
      </c>
      <c r="M15" s="278">
        <v>5579579.0297146002</v>
      </c>
      <c r="N15" s="655">
        <v>95.669380597765127</v>
      </c>
      <c r="P15" s="125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700"/>
    </row>
    <row r="16" spans="1:28">
      <c r="A16" s="653"/>
      <c r="B16" s="72"/>
      <c r="C16" s="658"/>
      <c r="D16" s="650" t="s">
        <v>457</v>
      </c>
      <c r="E16" s="279">
        <v>168764.8918742</v>
      </c>
      <c r="F16" s="659">
        <v>85.654404527141708</v>
      </c>
      <c r="G16" s="279">
        <v>2158308.5241936999</v>
      </c>
      <c r="H16" s="659">
        <v>88.614981276622316</v>
      </c>
      <c r="I16" s="279">
        <v>1465791.5792845001</v>
      </c>
      <c r="J16" s="659">
        <v>90.18897776739135</v>
      </c>
      <c r="K16" s="279">
        <v>1427411.2685459</v>
      </c>
      <c r="L16" s="659">
        <v>90.67130641431703</v>
      </c>
      <c r="M16" s="279">
        <v>5220276.2638983</v>
      </c>
      <c r="N16" s="659">
        <v>89.508651827790601</v>
      </c>
      <c r="P16" s="125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</row>
    <row r="17" spans="1:28">
      <c r="A17" s="653"/>
      <c r="B17" s="72"/>
      <c r="C17" s="658"/>
      <c r="D17" s="650" t="s">
        <v>458</v>
      </c>
      <c r="E17" s="279">
        <v>5480.2282701000004</v>
      </c>
      <c r="F17" s="659">
        <v>2.7814178881359157</v>
      </c>
      <c r="G17" s="279">
        <v>158193.4358567</v>
      </c>
      <c r="H17" s="659">
        <v>6.4950437805285404</v>
      </c>
      <c r="I17" s="279">
        <v>79844.397842899998</v>
      </c>
      <c r="J17" s="660">
        <v>4.9127616256460813</v>
      </c>
      <c r="K17" s="279">
        <v>108255.3710461</v>
      </c>
      <c r="L17" s="659">
        <v>6.8765436671350502</v>
      </c>
      <c r="M17" s="279">
        <v>351773.43301580002</v>
      </c>
      <c r="N17" s="659">
        <v>6.0316282407944382</v>
      </c>
      <c r="P17" s="125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</row>
    <row r="18" spans="1:28">
      <c r="A18" s="653"/>
      <c r="B18" s="72"/>
      <c r="C18" s="658"/>
      <c r="D18" s="650" t="s">
        <v>459</v>
      </c>
      <c r="E18" s="279">
        <v>0</v>
      </c>
      <c r="F18" s="659">
        <v>0</v>
      </c>
      <c r="G18" s="279">
        <v>0</v>
      </c>
      <c r="H18" s="659">
        <v>0</v>
      </c>
      <c r="I18" s="279">
        <v>0</v>
      </c>
      <c r="J18" s="660">
        <v>0</v>
      </c>
      <c r="K18" s="279">
        <v>0</v>
      </c>
      <c r="L18" s="659">
        <v>0</v>
      </c>
      <c r="M18" s="279">
        <v>0</v>
      </c>
      <c r="N18" s="659">
        <v>0</v>
      </c>
      <c r="P18" s="125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</row>
    <row r="19" spans="1:28">
      <c r="A19" s="653"/>
      <c r="B19" s="72"/>
      <c r="C19" s="658"/>
      <c r="D19" s="650" t="s">
        <v>460</v>
      </c>
      <c r="E19" s="279">
        <v>0</v>
      </c>
      <c r="F19" s="659">
        <v>0</v>
      </c>
      <c r="G19" s="279">
        <v>0</v>
      </c>
      <c r="H19" s="659">
        <v>0</v>
      </c>
      <c r="I19" s="279">
        <v>0</v>
      </c>
      <c r="J19" s="660">
        <v>0</v>
      </c>
      <c r="K19" s="279">
        <v>0</v>
      </c>
      <c r="L19" s="659">
        <v>0</v>
      </c>
      <c r="M19" s="279">
        <v>0</v>
      </c>
      <c r="N19" s="659">
        <v>0</v>
      </c>
      <c r="P19" s="125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</row>
    <row r="20" spans="1:28">
      <c r="A20" s="653"/>
      <c r="B20" s="72"/>
      <c r="C20" s="650"/>
      <c r="D20" s="650" t="s">
        <v>461</v>
      </c>
      <c r="E20" s="279">
        <v>0</v>
      </c>
      <c r="F20" s="659">
        <v>0</v>
      </c>
      <c r="G20" s="279">
        <v>0</v>
      </c>
      <c r="H20" s="659">
        <v>0</v>
      </c>
      <c r="I20" s="279">
        <v>0</v>
      </c>
      <c r="J20" s="659">
        <v>0</v>
      </c>
      <c r="K20" s="279">
        <v>0</v>
      </c>
      <c r="L20" s="659">
        <v>0</v>
      </c>
      <c r="M20" s="279">
        <v>0</v>
      </c>
      <c r="N20" s="659">
        <v>0</v>
      </c>
      <c r="P20" s="125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</row>
    <row r="21" spans="1:28">
      <c r="A21" s="653"/>
      <c r="B21" s="72"/>
      <c r="C21" s="650"/>
      <c r="D21" s="650" t="s">
        <v>462</v>
      </c>
      <c r="E21" s="279">
        <v>0</v>
      </c>
      <c r="F21" s="659">
        <v>0</v>
      </c>
      <c r="G21" s="279">
        <v>0</v>
      </c>
      <c r="H21" s="659">
        <v>0</v>
      </c>
      <c r="I21" s="279">
        <v>0</v>
      </c>
      <c r="J21" s="659">
        <v>0</v>
      </c>
      <c r="K21" s="279">
        <v>0</v>
      </c>
      <c r="L21" s="659">
        <v>0</v>
      </c>
      <c r="M21" s="279">
        <v>0</v>
      </c>
      <c r="N21" s="659">
        <v>0</v>
      </c>
      <c r="P21" s="125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</row>
    <row r="22" spans="1:28">
      <c r="A22" s="653"/>
      <c r="B22" s="72"/>
      <c r="C22" s="650"/>
      <c r="D22" s="650" t="s">
        <v>463</v>
      </c>
      <c r="E22" s="279">
        <v>0</v>
      </c>
      <c r="F22" s="659">
        <v>0</v>
      </c>
      <c r="G22" s="279">
        <v>0</v>
      </c>
      <c r="H22" s="659">
        <v>0</v>
      </c>
      <c r="I22" s="279">
        <v>0</v>
      </c>
      <c r="J22" s="659">
        <v>0</v>
      </c>
      <c r="K22" s="279">
        <v>7529.3328004000005</v>
      </c>
      <c r="L22" s="659">
        <v>0.47827452149505251</v>
      </c>
      <c r="M22" s="279">
        <v>7529.3328004000005</v>
      </c>
      <c r="N22" s="659">
        <v>0.12910052917837236</v>
      </c>
      <c r="P22" s="125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</row>
    <row r="23" spans="1:28">
      <c r="A23" s="653"/>
      <c r="B23" s="72"/>
      <c r="C23" s="650"/>
      <c r="D23" s="650" t="s">
        <v>464</v>
      </c>
      <c r="E23" s="279">
        <v>0</v>
      </c>
      <c r="F23" s="660">
        <v>0</v>
      </c>
      <c r="G23" s="279">
        <v>0</v>
      </c>
      <c r="H23" s="660">
        <v>0</v>
      </c>
      <c r="I23" s="279">
        <v>0</v>
      </c>
      <c r="J23" s="659">
        <v>0</v>
      </c>
      <c r="K23" s="279">
        <v>0</v>
      </c>
      <c r="L23" s="660">
        <v>0</v>
      </c>
      <c r="M23" s="279">
        <v>0</v>
      </c>
      <c r="N23" s="659">
        <v>0</v>
      </c>
      <c r="P23" s="125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</row>
    <row r="24" spans="1:28">
      <c r="A24" s="653"/>
      <c r="B24" s="72"/>
      <c r="C24" s="650"/>
      <c r="D24" s="650" t="s">
        <v>465</v>
      </c>
      <c r="E24" s="279">
        <v>0</v>
      </c>
      <c r="F24" s="659">
        <v>0</v>
      </c>
      <c r="G24" s="279">
        <v>0</v>
      </c>
      <c r="H24" s="659">
        <v>0</v>
      </c>
      <c r="I24" s="279">
        <v>0</v>
      </c>
      <c r="J24" s="659">
        <v>0</v>
      </c>
      <c r="K24" s="279">
        <v>0</v>
      </c>
      <c r="L24" s="660">
        <v>0</v>
      </c>
      <c r="M24" s="279">
        <v>0</v>
      </c>
      <c r="N24" s="659">
        <v>0</v>
      </c>
      <c r="P24" s="125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</row>
    <row r="25" spans="1:28">
      <c r="A25" s="653"/>
      <c r="B25" s="72"/>
      <c r="C25" s="650"/>
      <c r="D25" s="662" t="s">
        <v>466</v>
      </c>
      <c r="E25" s="279">
        <v>0</v>
      </c>
      <c r="F25" s="659">
        <v>0</v>
      </c>
      <c r="G25" s="279">
        <v>0</v>
      </c>
      <c r="H25" s="659">
        <v>0</v>
      </c>
      <c r="I25" s="279">
        <v>0</v>
      </c>
      <c r="J25" s="659">
        <v>0</v>
      </c>
      <c r="K25" s="279">
        <v>0</v>
      </c>
      <c r="L25" s="659">
        <v>0</v>
      </c>
      <c r="M25" s="279">
        <v>0</v>
      </c>
      <c r="N25" s="659">
        <v>0</v>
      </c>
      <c r="P25" s="125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</row>
    <row r="26" spans="1:28">
      <c r="A26" s="653"/>
      <c r="B26" s="72"/>
      <c r="C26" s="650"/>
      <c r="D26" s="662" t="s">
        <v>366</v>
      </c>
      <c r="E26" s="278">
        <v>0</v>
      </c>
      <c r="F26" s="659">
        <v>0</v>
      </c>
      <c r="G26" s="278">
        <v>0</v>
      </c>
      <c r="H26" s="659">
        <v>0</v>
      </c>
      <c r="I26" s="278">
        <v>0</v>
      </c>
      <c r="J26" s="659">
        <v>0</v>
      </c>
      <c r="K26" s="278">
        <v>0</v>
      </c>
      <c r="L26" s="659">
        <v>0</v>
      </c>
      <c r="M26" s="278">
        <v>0</v>
      </c>
      <c r="N26" s="659">
        <v>0</v>
      </c>
      <c r="P26" s="125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</row>
    <row r="27" spans="1:28">
      <c r="A27" s="653"/>
      <c r="B27" s="72"/>
      <c r="C27" s="658" t="s">
        <v>467</v>
      </c>
      <c r="D27" s="658"/>
      <c r="E27" s="278">
        <v>4239.7581952999999</v>
      </c>
      <c r="F27" s="655">
        <v>2.1518335924286385</v>
      </c>
      <c r="G27" s="278">
        <v>115229.678224</v>
      </c>
      <c r="H27" s="655">
        <v>4.7310547421136766</v>
      </c>
      <c r="I27" s="278">
        <v>74865.440505499995</v>
      </c>
      <c r="J27" s="655">
        <v>4.6064103824313039</v>
      </c>
      <c r="K27" s="278">
        <v>12974.8702183</v>
      </c>
      <c r="L27" s="655">
        <v>0.82418323238257796</v>
      </c>
      <c r="M27" s="278">
        <v>207309.74714309999</v>
      </c>
      <c r="N27" s="655">
        <v>3.5546042085677145</v>
      </c>
      <c r="O27" s="390"/>
      <c r="P27" s="125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700"/>
    </row>
    <row r="28" spans="1:28">
      <c r="A28" s="653"/>
      <c r="B28" s="72"/>
      <c r="C28" s="650"/>
      <c r="D28" s="650" t="s">
        <v>458</v>
      </c>
      <c r="E28" s="279">
        <v>990.27118270000005</v>
      </c>
      <c r="F28" s="659">
        <v>0.50259913381619592</v>
      </c>
      <c r="G28" s="279">
        <v>113069.99087199999</v>
      </c>
      <c r="H28" s="659">
        <v>4.6423831494680723</v>
      </c>
      <c r="I28" s="279">
        <v>70753.408928699995</v>
      </c>
      <c r="J28" s="659">
        <v>4.3534003844888574</v>
      </c>
      <c r="K28" s="279">
        <v>12974.8702183</v>
      </c>
      <c r="L28" s="659">
        <v>0.82418323238257796</v>
      </c>
      <c r="M28" s="279">
        <v>197788.54120179999</v>
      </c>
      <c r="N28" s="659">
        <v>3.3913503376041696</v>
      </c>
      <c r="P28" s="125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</row>
    <row r="29" spans="1:28">
      <c r="A29" s="653"/>
      <c r="B29" s="72"/>
      <c r="C29" s="650"/>
      <c r="D29" s="650" t="s">
        <v>468</v>
      </c>
      <c r="E29" s="279">
        <v>0</v>
      </c>
      <c r="F29" s="659">
        <v>0</v>
      </c>
      <c r="G29" s="279">
        <v>0</v>
      </c>
      <c r="H29" s="659">
        <v>0</v>
      </c>
      <c r="I29" s="279">
        <v>0</v>
      </c>
      <c r="J29" s="659">
        <v>0</v>
      </c>
      <c r="K29" s="279">
        <v>0</v>
      </c>
      <c r="L29" s="659">
        <v>0</v>
      </c>
      <c r="M29" s="279">
        <v>0</v>
      </c>
      <c r="N29" s="659">
        <v>0</v>
      </c>
      <c r="P29" s="125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</row>
    <row r="30" spans="1:28">
      <c r="A30" s="653"/>
      <c r="B30" s="72"/>
      <c r="C30" s="650"/>
      <c r="D30" s="650" t="s">
        <v>469</v>
      </c>
      <c r="E30" s="279">
        <v>0</v>
      </c>
      <c r="F30" s="659">
        <v>0</v>
      </c>
      <c r="G30" s="279">
        <v>0</v>
      </c>
      <c r="H30" s="659">
        <v>0</v>
      </c>
      <c r="I30" s="279">
        <v>0</v>
      </c>
      <c r="J30" s="659">
        <v>0</v>
      </c>
      <c r="K30" s="279">
        <v>0</v>
      </c>
      <c r="L30" s="659">
        <v>0</v>
      </c>
      <c r="M30" s="279">
        <v>0</v>
      </c>
      <c r="N30" s="659">
        <v>0</v>
      </c>
      <c r="P30" s="125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</row>
    <row r="31" spans="1:28">
      <c r="A31" s="653"/>
      <c r="B31" s="72"/>
      <c r="C31" s="650"/>
      <c r="D31" s="650" t="s">
        <v>470</v>
      </c>
      <c r="E31" s="279">
        <v>3249.4870126000001</v>
      </c>
      <c r="F31" s="659">
        <v>1.6492344586124426</v>
      </c>
      <c r="G31" s="279">
        <v>2159.6873519000001</v>
      </c>
      <c r="H31" s="659">
        <v>8.8671592641498029E-2</v>
      </c>
      <c r="I31" s="279">
        <v>4112.0315768</v>
      </c>
      <c r="J31" s="659">
        <v>0.25300999794244627</v>
      </c>
      <c r="K31" s="279">
        <v>0</v>
      </c>
      <c r="L31" s="659">
        <v>0</v>
      </c>
      <c r="M31" s="279">
        <v>9521.2059413000006</v>
      </c>
      <c r="N31" s="659">
        <v>0.1632538709635456</v>
      </c>
      <c r="P31" s="125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</row>
    <row r="32" spans="1:28">
      <c r="A32" s="653"/>
      <c r="B32" s="72"/>
      <c r="C32" s="650"/>
      <c r="D32" s="650" t="s">
        <v>471</v>
      </c>
      <c r="E32" s="279">
        <v>0</v>
      </c>
      <c r="F32" s="659">
        <v>0</v>
      </c>
      <c r="G32" s="279">
        <v>0</v>
      </c>
      <c r="H32" s="659">
        <v>0</v>
      </c>
      <c r="I32" s="279">
        <v>0</v>
      </c>
      <c r="J32" s="659">
        <v>0</v>
      </c>
      <c r="K32" s="279">
        <v>0</v>
      </c>
      <c r="L32" s="659">
        <v>0</v>
      </c>
      <c r="M32" s="279">
        <v>0</v>
      </c>
      <c r="N32" s="659">
        <v>0</v>
      </c>
      <c r="P32" s="125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</row>
    <row r="33" spans="1:28">
      <c r="A33" s="653"/>
      <c r="B33" s="72"/>
      <c r="C33" s="650"/>
      <c r="D33" s="650" t="s">
        <v>472</v>
      </c>
      <c r="E33" s="279">
        <v>0</v>
      </c>
      <c r="F33" s="659">
        <v>0</v>
      </c>
      <c r="G33" s="279">
        <v>0</v>
      </c>
      <c r="H33" s="659">
        <v>0</v>
      </c>
      <c r="I33" s="279">
        <v>0</v>
      </c>
      <c r="J33" s="659">
        <v>0</v>
      </c>
      <c r="K33" s="279">
        <v>0</v>
      </c>
      <c r="L33" s="659">
        <v>0</v>
      </c>
      <c r="M33" s="279">
        <v>0</v>
      </c>
      <c r="N33" s="659">
        <v>0</v>
      </c>
      <c r="P33" s="125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</row>
    <row r="34" spans="1:28">
      <c r="A34" s="653"/>
      <c r="B34" s="72"/>
      <c r="C34" s="650"/>
      <c r="D34" s="650" t="s">
        <v>473</v>
      </c>
      <c r="E34" s="279">
        <v>0</v>
      </c>
      <c r="F34" s="659">
        <v>0</v>
      </c>
      <c r="G34" s="279">
        <v>0</v>
      </c>
      <c r="H34" s="659">
        <v>0</v>
      </c>
      <c r="I34" s="279">
        <v>0</v>
      </c>
      <c r="J34" s="659">
        <v>0</v>
      </c>
      <c r="K34" s="279">
        <v>0</v>
      </c>
      <c r="L34" s="659">
        <v>0</v>
      </c>
      <c r="M34" s="279">
        <v>0</v>
      </c>
      <c r="N34" s="659">
        <v>0</v>
      </c>
      <c r="P34" s="125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</row>
    <row r="35" spans="1:28">
      <c r="A35" s="653"/>
      <c r="B35" s="72"/>
      <c r="C35" s="650"/>
      <c r="D35" s="662" t="s">
        <v>466</v>
      </c>
      <c r="E35" s="279">
        <v>0</v>
      </c>
      <c r="F35" s="659">
        <v>0</v>
      </c>
      <c r="G35" s="279">
        <v>0</v>
      </c>
      <c r="H35" s="659">
        <v>0</v>
      </c>
      <c r="I35" s="279">
        <v>0</v>
      </c>
      <c r="J35" s="659">
        <v>0</v>
      </c>
      <c r="K35" s="279">
        <v>0</v>
      </c>
      <c r="L35" s="659">
        <v>0</v>
      </c>
      <c r="M35" s="279">
        <v>0</v>
      </c>
      <c r="N35" s="659">
        <v>0</v>
      </c>
      <c r="P35" s="125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</row>
    <row r="36" spans="1:28">
      <c r="A36" s="653"/>
      <c r="B36" s="72"/>
      <c r="C36" s="650"/>
      <c r="D36" s="662" t="s">
        <v>474</v>
      </c>
      <c r="E36" s="278">
        <v>0</v>
      </c>
      <c r="F36" s="659">
        <v>0</v>
      </c>
      <c r="G36" s="278">
        <v>0</v>
      </c>
      <c r="H36" s="659">
        <v>0</v>
      </c>
      <c r="I36" s="278">
        <v>0</v>
      </c>
      <c r="J36" s="659">
        <v>0</v>
      </c>
      <c r="K36" s="278">
        <v>0</v>
      </c>
      <c r="L36" s="659">
        <v>0</v>
      </c>
      <c r="M36" s="278">
        <v>0</v>
      </c>
      <c r="N36" s="659">
        <v>0</v>
      </c>
      <c r="P36" s="125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</row>
    <row r="37" spans="1:28">
      <c r="A37" s="653"/>
      <c r="B37" s="72"/>
      <c r="C37" s="650"/>
      <c r="D37" s="662" t="s">
        <v>475</v>
      </c>
      <c r="E37" s="278">
        <v>0</v>
      </c>
      <c r="F37" s="659">
        <v>0</v>
      </c>
      <c r="G37" s="278">
        <v>0</v>
      </c>
      <c r="H37" s="659">
        <v>0</v>
      </c>
      <c r="I37" s="278">
        <v>0</v>
      </c>
      <c r="J37" s="659">
        <v>0</v>
      </c>
      <c r="K37" s="278">
        <v>0</v>
      </c>
      <c r="L37" s="659">
        <v>0</v>
      </c>
      <c r="M37" s="278">
        <v>0</v>
      </c>
      <c r="N37" s="659">
        <v>0</v>
      </c>
      <c r="P37" s="125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</row>
    <row r="38" spans="1:28">
      <c r="A38" s="653"/>
      <c r="B38" s="72"/>
      <c r="C38" s="650"/>
      <c r="D38" s="662" t="s">
        <v>476</v>
      </c>
      <c r="E38" s="279">
        <v>0</v>
      </c>
      <c r="F38" s="659">
        <v>0</v>
      </c>
      <c r="G38" s="279">
        <v>0</v>
      </c>
      <c r="H38" s="659">
        <v>0</v>
      </c>
      <c r="I38" s="279">
        <v>0</v>
      </c>
      <c r="J38" s="659">
        <v>0</v>
      </c>
      <c r="K38" s="279">
        <v>0</v>
      </c>
      <c r="L38" s="659">
        <v>0</v>
      </c>
      <c r="M38" s="279">
        <v>0</v>
      </c>
      <c r="N38" s="659">
        <v>0</v>
      </c>
      <c r="P38" s="125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</row>
    <row r="39" spans="1:28">
      <c r="A39" s="653"/>
      <c r="B39" s="72"/>
      <c r="C39" s="658" t="s">
        <v>477</v>
      </c>
      <c r="D39" s="658"/>
      <c r="E39" s="278">
        <v>9280.2804816000007</v>
      </c>
      <c r="F39" s="659">
        <v>4.7100844830264377</v>
      </c>
      <c r="G39" s="278">
        <v>0</v>
      </c>
      <c r="H39" s="655">
        <v>0</v>
      </c>
      <c r="I39" s="278">
        <v>0</v>
      </c>
      <c r="J39" s="655">
        <v>0</v>
      </c>
      <c r="K39" s="278">
        <v>0</v>
      </c>
      <c r="L39" s="655">
        <v>0</v>
      </c>
      <c r="M39" s="278">
        <v>9280.2804816000007</v>
      </c>
      <c r="N39" s="655">
        <v>0.15912288018861795</v>
      </c>
      <c r="P39" s="125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700"/>
    </row>
    <row r="40" spans="1:28">
      <c r="A40" s="653"/>
      <c r="B40" s="72"/>
      <c r="C40" s="650"/>
      <c r="D40" s="662" t="s">
        <v>478</v>
      </c>
      <c r="E40" s="279">
        <v>0</v>
      </c>
      <c r="F40" s="659">
        <v>0</v>
      </c>
      <c r="G40" s="279">
        <v>0</v>
      </c>
      <c r="H40" s="659">
        <v>0</v>
      </c>
      <c r="I40" s="279">
        <v>0</v>
      </c>
      <c r="J40" s="659">
        <v>0</v>
      </c>
      <c r="K40" s="279">
        <v>0</v>
      </c>
      <c r="L40" s="659">
        <v>0</v>
      </c>
      <c r="M40" s="279">
        <v>0</v>
      </c>
      <c r="N40" s="659">
        <v>0</v>
      </c>
      <c r="P40" s="125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</row>
    <row r="41" spans="1:28">
      <c r="A41" s="653"/>
      <c r="B41" s="215"/>
      <c r="C41" s="650"/>
      <c r="D41" s="662" t="s">
        <v>479</v>
      </c>
      <c r="E41" s="279">
        <v>0</v>
      </c>
      <c r="F41" s="659">
        <v>0</v>
      </c>
      <c r="G41" s="279">
        <v>0</v>
      </c>
      <c r="H41" s="660">
        <v>0</v>
      </c>
      <c r="I41" s="279">
        <v>0</v>
      </c>
      <c r="J41" s="660">
        <v>0</v>
      </c>
      <c r="K41" s="279">
        <v>0</v>
      </c>
      <c r="L41" s="660">
        <v>0</v>
      </c>
      <c r="M41" s="279">
        <v>0</v>
      </c>
      <c r="N41" s="660">
        <v>0</v>
      </c>
      <c r="P41" s="125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</row>
    <row r="42" spans="1:28">
      <c r="A42" s="653"/>
      <c r="B42" s="215"/>
      <c r="C42" s="650"/>
      <c r="D42" s="662" t="s">
        <v>480</v>
      </c>
      <c r="E42" s="279">
        <v>0</v>
      </c>
      <c r="F42" s="659">
        <v>0</v>
      </c>
      <c r="G42" s="279">
        <v>0</v>
      </c>
      <c r="H42" s="660">
        <v>0</v>
      </c>
      <c r="I42" s="279">
        <v>0</v>
      </c>
      <c r="J42" s="660">
        <v>0</v>
      </c>
      <c r="K42" s="279">
        <v>0</v>
      </c>
      <c r="L42" s="660">
        <v>0</v>
      </c>
      <c r="M42" s="279">
        <v>0</v>
      </c>
      <c r="N42" s="660">
        <v>0</v>
      </c>
      <c r="P42" s="125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</row>
    <row r="43" spans="1:28">
      <c r="A43" s="653"/>
      <c r="B43" s="215"/>
      <c r="C43" s="650"/>
      <c r="D43" s="662" t="s">
        <v>481</v>
      </c>
      <c r="E43" s="279">
        <v>9280.2804816000007</v>
      </c>
      <c r="F43" s="659">
        <v>4.7100844830264377</v>
      </c>
      <c r="G43" s="279">
        <v>0</v>
      </c>
      <c r="H43" s="660">
        <v>0</v>
      </c>
      <c r="I43" s="279">
        <v>0</v>
      </c>
      <c r="J43" s="660">
        <v>0</v>
      </c>
      <c r="K43" s="279">
        <v>0</v>
      </c>
      <c r="L43" s="660">
        <v>0</v>
      </c>
      <c r="M43" s="279">
        <v>9280.2804816000007</v>
      </c>
      <c r="N43" s="660">
        <v>0.15912288018861795</v>
      </c>
      <c r="P43" s="125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</row>
    <row r="44" spans="1:28">
      <c r="A44" s="653"/>
      <c r="B44" s="215"/>
      <c r="C44" s="650"/>
      <c r="D44" s="662" t="s">
        <v>482</v>
      </c>
      <c r="E44" s="279">
        <v>0</v>
      </c>
      <c r="F44" s="659">
        <v>0</v>
      </c>
      <c r="G44" s="279">
        <v>0</v>
      </c>
      <c r="H44" s="660">
        <v>0</v>
      </c>
      <c r="I44" s="279">
        <v>0</v>
      </c>
      <c r="J44" s="660">
        <v>0</v>
      </c>
      <c r="K44" s="279">
        <v>0</v>
      </c>
      <c r="L44" s="660">
        <v>0</v>
      </c>
      <c r="M44" s="279">
        <v>0</v>
      </c>
      <c r="N44" s="660">
        <v>0</v>
      </c>
      <c r="P44" s="125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</row>
    <row r="45" spans="1:28">
      <c r="A45" s="653"/>
      <c r="B45" s="72"/>
      <c r="C45" s="658" t="s">
        <v>483</v>
      </c>
      <c r="D45" s="658"/>
      <c r="E45" s="278">
        <v>9930.965854</v>
      </c>
      <c r="F45" s="659">
        <v>5.0403312985133262</v>
      </c>
      <c r="G45" s="278">
        <v>6785.8289679999998</v>
      </c>
      <c r="H45" s="655">
        <v>0.27860989298104383</v>
      </c>
      <c r="I45" s="278">
        <v>0</v>
      </c>
      <c r="J45" s="655">
        <v>0</v>
      </c>
      <c r="K45" s="278">
        <v>20358.480000700001</v>
      </c>
      <c r="L45" s="655">
        <v>1.2932012090346314</v>
      </c>
      <c r="M45" s="278">
        <v>37075.274822699997</v>
      </c>
      <c r="N45" s="655">
        <v>0.63570541054977325</v>
      </c>
      <c r="P45" s="125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</row>
    <row r="46" spans="1:28">
      <c r="A46" s="653"/>
      <c r="B46" s="72"/>
      <c r="C46" s="650"/>
      <c r="D46" s="650" t="s">
        <v>484</v>
      </c>
      <c r="E46" s="279">
        <v>0</v>
      </c>
      <c r="F46" s="659">
        <v>0</v>
      </c>
      <c r="G46" s="279">
        <v>0</v>
      </c>
      <c r="H46" s="659">
        <v>0</v>
      </c>
      <c r="I46" s="279">
        <v>0</v>
      </c>
      <c r="J46" s="659">
        <v>0</v>
      </c>
      <c r="K46" s="279">
        <v>0</v>
      </c>
      <c r="L46" s="659">
        <v>0</v>
      </c>
      <c r="M46" s="279">
        <v>0</v>
      </c>
      <c r="N46" s="659">
        <v>0</v>
      </c>
      <c r="P46" s="125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</row>
    <row r="47" spans="1:28">
      <c r="A47" s="653"/>
      <c r="B47" s="72"/>
      <c r="C47" s="650"/>
      <c r="D47" s="650" t="s">
        <v>485</v>
      </c>
      <c r="E47" s="279">
        <v>0</v>
      </c>
      <c r="F47" s="659">
        <v>0</v>
      </c>
      <c r="G47" s="279">
        <v>0</v>
      </c>
      <c r="H47" s="659">
        <v>0</v>
      </c>
      <c r="I47" s="279">
        <v>0</v>
      </c>
      <c r="J47" s="659">
        <v>0</v>
      </c>
      <c r="K47" s="279">
        <v>0</v>
      </c>
      <c r="L47" s="659">
        <v>0</v>
      </c>
      <c r="M47" s="279">
        <v>0</v>
      </c>
      <c r="N47" s="659">
        <v>0</v>
      </c>
      <c r="P47" s="125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</row>
    <row r="48" spans="1:28" ht="13.5" customHeight="1">
      <c r="A48" s="653"/>
      <c r="B48" s="72"/>
      <c r="C48" s="72"/>
      <c r="D48" s="650" t="s">
        <v>486</v>
      </c>
      <c r="E48" s="279">
        <v>0</v>
      </c>
      <c r="F48" s="659">
        <v>0</v>
      </c>
      <c r="G48" s="279">
        <v>0</v>
      </c>
      <c r="H48" s="659">
        <v>0</v>
      </c>
      <c r="I48" s="279">
        <v>0</v>
      </c>
      <c r="J48" s="659">
        <v>0</v>
      </c>
      <c r="K48" s="279">
        <v>0</v>
      </c>
      <c r="L48" s="659">
        <v>0</v>
      </c>
      <c r="M48" s="279">
        <v>0</v>
      </c>
      <c r="N48" s="659">
        <v>0</v>
      </c>
      <c r="P48" s="125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</row>
    <row r="49" spans="1:27" ht="13.5" customHeight="1">
      <c r="A49" s="653"/>
      <c r="B49" s="72"/>
      <c r="C49" s="72"/>
      <c r="D49" s="650" t="s">
        <v>487</v>
      </c>
      <c r="E49" s="279">
        <v>9930.965854</v>
      </c>
      <c r="F49" s="659">
        <v>5.0403312985133262</v>
      </c>
      <c r="G49" s="279">
        <v>6785.8289679999998</v>
      </c>
      <c r="H49" s="659">
        <v>0.27860989298104383</v>
      </c>
      <c r="I49" s="279">
        <v>0</v>
      </c>
      <c r="J49" s="659">
        <v>0</v>
      </c>
      <c r="K49" s="279">
        <v>20358.480000700001</v>
      </c>
      <c r="L49" s="659">
        <v>1.2932012090346314</v>
      </c>
      <c r="M49" s="279">
        <v>37075.274822699997</v>
      </c>
      <c r="N49" s="659">
        <v>0.63570541054977325</v>
      </c>
      <c r="P49" s="125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</row>
    <row r="50" spans="1:27">
      <c r="A50" s="653"/>
      <c r="B50" s="654" t="s">
        <v>488</v>
      </c>
      <c r="C50" s="654"/>
      <c r="D50" s="658"/>
      <c r="E50" s="278">
        <v>0</v>
      </c>
      <c r="F50" s="655">
        <v>0</v>
      </c>
      <c r="G50" s="278">
        <v>0</v>
      </c>
      <c r="H50" s="655">
        <v>0</v>
      </c>
      <c r="I50" s="278">
        <v>0</v>
      </c>
      <c r="J50" s="655">
        <v>0</v>
      </c>
      <c r="K50" s="278">
        <v>0</v>
      </c>
      <c r="L50" s="655">
        <v>0</v>
      </c>
      <c r="M50" s="278">
        <v>0</v>
      </c>
      <c r="N50" s="655">
        <v>0</v>
      </c>
      <c r="P50" s="125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</row>
    <row r="51" spans="1:27">
      <c r="A51" s="653"/>
      <c r="B51" s="654"/>
      <c r="C51" s="654" t="s">
        <v>451</v>
      </c>
      <c r="D51" s="658"/>
      <c r="E51" s="278">
        <v>0</v>
      </c>
      <c r="F51" s="655">
        <v>0</v>
      </c>
      <c r="G51" s="278">
        <v>0</v>
      </c>
      <c r="H51" s="655">
        <v>0</v>
      </c>
      <c r="I51" s="278">
        <v>0</v>
      </c>
      <c r="J51" s="655">
        <v>0</v>
      </c>
      <c r="K51" s="278">
        <v>0</v>
      </c>
      <c r="L51" s="655">
        <v>0</v>
      </c>
      <c r="M51" s="278">
        <v>0</v>
      </c>
      <c r="N51" s="655">
        <v>0</v>
      </c>
      <c r="P51" s="125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</row>
    <row r="52" spans="1:27">
      <c r="A52" s="653"/>
      <c r="B52" s="654"/>
      <c r="C52" s="654"/>
      <c r="D52" s="650" t="s">
        <v>489</v>
      </c>
      <c r="E52" s="279">
        <v>0</v>
      </c>
      <c r="F52" s="659">
        <v>0</v>
      </c>
      <c r="G52" s="279">
        <v>0</v>
      </c>
      <c r="H52" s="659">
        <v>0</v>
      </c>
      <c r="I52" s="279">
        <v>0</v>
      </c>
      <c r="J52" s="659">
        <v>0</v>
      </c>
      <c r="K52" s="279">
        <v>0</v>
      </c>
      <c r="L52" s="659">
        <v>0</v>
      </c>
      <c r="M52" s="279">
        <v>0</v>
      </c>
      <c r="N52" s="659">
        <v>0</v>
      </c>
      <c r="P52" s="125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</row>
    <row r="53" spans="1:27">
      <c r="A53" s="653"/>
      <c r="B53" s="654"/>
      <c r="C53" s="654" t="s">
        <v>456</v>
      </c>
      <c r="D53" s="658"/>
      <c r="E53" s="278">
        <v>0</v>
      </c>
      <c r="F53" s="655">
        <v>0</v>
      </c>
      <c r="G53" s="278">
        <v>0</v>
      </c>
      <c r="H53" s="655">
        <v>0</v>
      </c>
      <c r="I53" s="278">
        <v>0</v>
      </c>
      <c r="J53" s="655">
        <v>0</v>
      </c>
      <c r="K53" s="278">
        <v>0</v>
      </c>
      <c r="L53" s="655">
        <v>0</v>
      </c>
      <c r="M53" s="278">
        <v>0</v>
      </c>
      <c r="N53" s="655">
        <v>0</v>
      </c>
      <c r="P53" s="125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  <row r="54" spans="1:27">
      <c r="A54" s="653"/>
      <c r="B54" s="654"/>
      <c r="C54" s="654"/>
      <c r="D54" s="650" t="s">
        <v>490</v>
      </c>
      <c r="E54" s="279">
        <v>0</v>
      </c>
      <c r="F54" s="660">
        <v>0</v>
      </c>
      <c r="G54" s="279">
        <v>0</v>
      </c>
      <c r="H54" s="660">
        <v>0</v>
      </c>
      <c r="I54" s="279">
        <v>0</v>
      </c>
      <c r="J54" s="659">
        <v>0</v>
      </c>
      <c r="K54" s="279">
        <v>0</v>
      </c>
      <c r="L54" s="660">
        <v>0</v>
      </c>
      <c r="M54" s="279">
        <v>0</v>
      </c>
      <c r="N54" s="659">
        <v>0</v>
      </c>
      <c r="P54" s="125"/>
      <c r="Q54" s="128"/>
      <c r="R54" s="223"/>
      <c r="S54" s="223"/>
      <c r="T54" s="223"/>
      <c r="U54" s="223"/>
      <c r="V54" s="223"/>
      <c r="W54" s="223"/>
      <c r="X54" s="223"/>
      <c r="Y54" s="223"/>
      <c r="Z54" s="223"/>
      <c r="AA54" s="223"/>
    </row>
    <row r="55" spans="1:27">
      <c r="A55" s="653"/>
      <c r="B55" s="654"/>
      <c r="C55" s="654"/>
      <c r="D55" s="650" t="s">
        <v>491</v>
      </c>
      <c r="E55" s="279">
        <v>0</v>
      </c>
      <c r="F55" s="660">
        <v>0</v>
      </c>
      <c r="G55" s="279">
        <v>0</v>
      </c>
      <c r="H55" s="660">
        <v>0</v>
      </c>
      <c r="I55" s="279">
        <v>0</v>
      </c>
      <c r="J55" s="660">
        <v>0</v>
      </c>
      <c r="K55" s="279">
        <v>0</v>
      </c>
      <c r="L55" s="660">
        <v>0</v>
      </c>
      <c r="M55" s="279">
        <v>0</v>
      </c>
      <c r="N55" s="660">
        <v>0</v>
      </c>
      <c r="P55" s="125"/>
      <c r="Q55" s="128"/>
      <c r="R55" s="223"/>
      <c r="S55" s="223"/>
      <c r="T55" s="223"/>
      <c r="U55" s="223"/>
      <c r="V55" s="223"/>
      <c r="W55" s="223"/>
      <c r="X55" s="223"/>
      <c r="Y55" s="223"/>
      <c r="Z55" s="223"/>
      <c r="AA55" s="223"/>
    </row>
    <row r="56" spans="1:27">
      <c r="A56" s="653"/>
      <c r="B56" s="654"/>
      <c r="C56" s="654"/>
      <c r="D56" s="650" t="s">
        <v>492</v>
      </c>
      <c r="E56" s="279">
        <v>0</v>
      </c>
      <c r="F56" s="660">
        <v>0</v>
      </c>
      <c r="G56" s="279">
        <v>0</v>
      </c>
      <c r="H56" s="660">
        <v>0</v>
      </c>
      <c r="I56" s="279">
        <v>0</v>
      </c>
      <c r="J56" s="660">
        <v>0</v>
      </c>
      <c r="K56" s="279">
        <v>0</v>
      </c>
      <c r="L56" s="660">
        <v>0</v>
      </c>
      <c r="M56" s="279">
        <v>0</v>
      </c>
      <c r="N56" s="660">
        <v>0</v>
      </c>
      <c r="P56" s="125"/>
      <c r="Q56" s="128"/>
      <c r="R56" s="223"/>
      <c r="S56" s="223"/>
      <c r="T56" s="223"/>
      <c r="U56" s="223"/>
      <c r="V56" s="223"/>
      <c r="W56" s="223"/>
      <c r="X56" s="223"/>
      <c r="Y56" s="223"/>
      <c r="Z56" s="223"/>
      <c r="AA56" s="223"/>
    </row>
    <row r="57" spans="1:27">
      <c r="A57" s="653"/>
      <c r="B57" s="654"/>
      <c r="C57" s="654"/>
      <c r="D57" s="650" t="s">
        <v>493</v>
      </c>
      <c r="E57" s="279">
        <v>0</v>
      </c>
      <c r="F57" s="660">
        <v>0</v>
      </c>
      <c r="G57" s="279">
        <v>0</v>
      </c>
      <c r="H57" s="660">
        <v>0</v>
      </c>
      <c r="I57" s="279">
        <v>0</v>
      </c>
      <c r="J57" s="660">
        <v>0</v>
      </c>
      <c r="K57" s="279">
        <v>0</v>
      </c>
      <c r="L57" s="660">
        <v>0</v>
      </c>
      <c r="M57" s="279">
        <v>0</v>
      </c>
      <c r="N57" s="660">
        <v>0</v>
      </c>
      <c r="P57" s="125"/>
      <c r="Q57" s="128"/>
      <c r="R57" s="223"/>
      <c r="S57" s="223"/>
      <c r="T57" s="223"/>
      <c r="U57" s="223"/>
      <c r="V57" s="223"/>
      <c r="W57" s="223"/>
      <c r="X57" s="223"/>
      <c r="Y57" s="223"/>
      <c r="Z57" s="223"/>
      <c r="AA57" s="223"/>
    </row>
    <row r="58" spans="1:27">
      <c r="A58" s="653"/>
      <c r="B58" s="654"/>
      <c r="C58" s="654"/>
      <c r="D58" s="662" t="s">
        <v>466</v>
      </c>
      <c r="E58" s="279">
        <v>0</v>
      </c>
      <c r="F58" s="660">
        <v>0</v>
      </c>
      <c r="G58" s="279">
        <v>0</v>
      </c>
      <c r="H58" s="660">
        <v>0</v>
      </c>
      <c r="I58" s="279">
        <v>0</v>
      </c>
      <c r="J58" s="660">
        <v>0</v>
      </c>
      <c r="K58" s="279">
        <v>0</v>
      </c>
      <c r="L58" s="660">
        <v>0</v>
      </c>
      <c r="M58" s="279">
        <v>0</v>
      </c>
      <c r="N58" s="660">
        <v>0</v>
      </c>
      <c r="P58" s="125"/>
      <c r="Q58" s="128"/>
      <c r="R58" s="223"/>
      <c r="S58" s="223"/>
      <c r="T58" s="223"/>
      <c r="U58" s="223"/>
      <c r="V58" s="223"/>
      <c r="W58" s="223"/>
      <c r="X58" s="223"/>
      <c r="Y58" s="223"/>
      <c r="Z58" s="223"/>
      <c r="AA58" s="223"/>
    </row>
    <row r="59" spans="1:27">
      <c r="A59" s="653"/>
      <c r="B59" s="654"/>
      <c r="C59" s="654" t="s">
        <v>494</v>
      </c>
      <c r="D59" s="658"/>
      <c r="E59" s="279">
        <v>0</v>
      </c>
      <c r="F59" s="660">
        <v>0</v>
      </c>
      <c r="G59" s="279">
        <v>0</v>
      </c>
      <c r="H59" s="660">
        <v>0</v>
      </c>
      <c r="I59" s="279">
        <v>0</v>
      </c>
      <c r="J59" s="660">
        <v>0</v>
      </c>
      <c r="K59" s="279">
        <v>0</v>
      </c>
      <c r="L59" s="660">
        <v>0</v>
      </c>
      <c r="M59" s="279">
        <v>0</v>
      </c>
      <c r="N59" s="660">
        <v>0</v>
      </c>
      <c r="P59" s="125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</row>
    <row r="60" spans="1:27">
      <c r="A60" s="653"/>
      <c r="B60" s="654"/>
      <c r="C60" s="654"/>
      <c r="D60" s="662" t="s">
        <v>495</v>
      </c>
      <c r="E60" s="278">
        <v>0</v>
      </c>
      <c r="F60" s="655">
        <v>0</v>
      </c>
      <c r="G60" s="278">
        <v>0</v>
      </c>
      <c r="H60" s="655">
        <v>0</v>
      </c>
      <c r="I60" s="278">
        <v>0</v>
      </c>
      <c r="J60" s="655">
        <v>0</v>
      </c>
      <c r="K60" s="278">
        <v>0</v>
      </c>
      <c r="L60" s="651">
        <v>0</v>
      </c>
      <c r="M60" s="278">
        <v>0</v>
      </c>
      <c r="N60" s="655">
        <v>0</v>
      </c>
      <c r="P60" s="125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</row>
    <row r="61" spans="1:27">
      <c r="A61" s="653"/>
      <c r="B61" s="654"/>
      <c r="C61" s="664"/>
      <c r="D61" s="662" t="s">
        <v>496</v>
      </c>
      <c r="E61" s="279">
        <v>0</v>
      </c>
      <c r="F61" s="659">
        <v>0</v>
      </c>
      <c r="G61" s="279">
        <v>0</v>
      </c>
      <c r="H61" s="659">
        <v>0</v>
      </c>
      <c r="I61" s="279">
        <v>0</v>
      </c>
      <c r="J61" s="659">
        <v>0</v>
      </c>
      <c r="K61" s="279">
        <v>0</v>
      </c>
      <c r="L61" s="660">
        <v>0</v>
      </c>
      <c r="M61" s="279">
        <v>0</v>
      </c>
      <c r="N61" s="659">
        <v>0</v>
      </c>
      <c r="P61" s="125"/>
      <c r="Q61" s="128"/>
      <c r="R61" s="223"/>
      <c r="S61" s="223"/>
      <c r="T61" s="223"/>
      <c r="U61" s="223"/>
      <c r="V61" s="223"/>
      <c r="W61" s="223"/>
      <c r="X61" s="223"/>
      <c r="Y61" s="223"/>
      <c r="Z61" s="223"/>
      <c r="AA61" s="223"/>
    </row>
    <row r="62" spans="1:27">
      <c r="A62" s="653"/>
      <c r="B62" s="654"/>
      <c r="C62" s="664"/>
      <c r="D62" s="662" t="s">
        <v>466</v>
      </c>
      <c r="E62" s="279">
        <v>0</v>
      </c>
      <c r="F62" s="659">
        <v>0</v>
      </c>
      <c r="G62" s="279">
        <v>0</v>
      </c>
      <c r="H62" s="659">
        <v>0</v>
      </c>
      <c r="I62" s="279">
        <v>0</v>
      </c>
      <c r="J62" s="659">
        <v>0</v>
      </c>
      <c r="K62" s="279">
        <v>0</v>
      </c>
      <c r="L62" s="660">
        <v>0</v>
      </c>
      <c r="M62" s="279">
        <v>0</v>
      </c>
      <c r="N62" s="659">
        <v>0</v>
      </c>
      <c r="P62" s="125"/>
      <c r="Q62" s="128"/>
      <c r="R62" s="223"/>
      <c r="S62" s="223"/>
      <c r="T62" s="223"/>
      <c r="U62" s="223"/>
      <c r="V62" s="223"/>
      <c r="W62" s="223"/>
      <c r="X62" s="223"/>
      <c r="Y62" s="223"/>
      <c r="Z62" s="223"/>
      <c r="AA62" s="223"/>
    </row>
    <row r="63" spans="1:27">
      <c r="A63" s="653"/>
      <c r="B63" s="654"/>
      <c r="C63" s="654" t="s">
        <v>477</v>
      </c>
      <c r="D63" s="658"/>
      <c r="E63" s="278">
        <v>0</v>
      </c>
      <c r="F63" s="655">
        <v>0</v>
      </c>
      <c r="G63" s="278">
        <v>0</v>
      </c>
      <c r="H63" s="655">
        <v>0</v>
      </c>
      <c r="I63" s="278">
        <v>0</v>
      </c>
      <c r="J63" s="655">
        <v>0</v>
      </c>
      <c r="K63" s="278">
        <v>0</v>
      </c>
      <c r="L63" s="655">
        <v>0</v>
      </c>
      <c r="M63" s="278">
        <v>0</v>
      </c>
      <c r="N63" s="655">
        <v>0</v>
      </c>
      <c r="O63" s="390"/>
      <c r="P63" s="125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</row>
    <row r="64" spans="1:27">
      <c r="A64" s="653"/>
      <c r="B64" s="654"/>
      <c r="C64" s="664"/>
      <c r="D64" s="662" t="s">
        <v>497</v>
      </c>
      <c r="E64" s="279">
        <v>0</v>
      </c>
      <c r="F64" s="659">
        <v>0</v>
      </c>
      <c r="G64" s="279">
        <v>0</v>
      </c>
      <c r="H64" s="659">
        <v>0</v>
      </c>
      <c r="I64" s="279">
        <v>0</v>
      </c>
      <c r="J64" s="659">
        <v>0</v>
      </c>
      <c r="K64" s="279">
        <v>0</v>
      </c>
      <c r="L64" s="659">
        <v>0</v>
      </c>
      <c r="M64" s="279">
        <v>0</v>
      </c>
      <c r="N64" s="659">
        <v>0</v>
      </c>
      <c r="P64" s="125"/>
      <c r="Q64" s="128"/>
      <c r="R64" s="223"/>
      <c r="S64" s="223"/>
      <c r="T64" s="223"/>
      <c r="U64" s="223"/>
      <c r="V64" s="223"/>
      <c r="W64" s="223"/>
      <c r="X64" s="223"/>
      <c r="Y64" s="223"/>
      <c r="Z64" s="223"/>
      <c r="AA64" s="223"/>
    </row>
    <row r="65" spans="1:28">
      <c r="A65" s="653"/>
      <c r="B65" s="654"/>
      <c r="C65" s="664"/>
      <c r="D65" s="662" t="s">
        <v>498</v>
      </c>
      <c r="E65" s="278">
        <v>0</v>
      </c>
      <c r="F65" s="659">
        <v>0</v>
      </c>
      <c r="G65" s="278">
        <v>0</v>
      </c>
      <c r="H65" s="659">
        <v>0</v>
      </c>
      <c r="I65" s="278">
        <v>0</v>
      </c>
      <c r="J65" s="659">
        <v>0</v>
      </c>
      <c r="K65" s="278">
        <v>0</v>
      </c>
      <c r="L65" s="659">
        <v>0</v>
      </c>
      <c r="M65" s="278">
        <v>0</v>
      </c>
      <c r="N65" s="659">
        <v>0</v>
      </c>
      <c r="P65" s="125"/>
      <c r="Q65" s="128"/>
      <c r="R65" s="223"/>
      <c r="S65" s="223"/>
      <c r="T65" s="223"/>
      <c r="U65" s="223"/>
      <c r="V65" s="223"/>
      <c r="W65" s="223"/>
      <c r="X65" s="223"/>
      <c r="Y65" s="223"/>
      <c r="Z65" s="223"/>
      <c r="AA65" s="223"/>
    </row>
    <row r="66" spans="1:28">
      <c r="A66" s="653"/>
      <c r="B66" s="654"/>
      <c r="C66" s="664"/>
      <c r="D66" s="662" t="s">
        <v>499</v>
      </c>
      <c r="E66" s="279">
        <v>0</v>
      </c>
      <c r="F66" s="659">
        <v>0</v>
      </c>
      <c r="G66" s="279">
        <v>0</v>
      </c>
      <c r="H66" s="659">
        <v>0</v>
      </c>
      <c r="I66" s="279">
        <v>0</v>
      </c>
      <c r="J66" s="659">
        <v>0</v>
      </c>
      <c r="K66" s="279">
        <v>0</v>
      </c>
      <c r="L66" s="659">
        <v>0</v>
      </c>
      <c r="M66" s="279">
        <v>0</v>
      </c>
      <c r="N66" s="659">
        <v>0</v>
      </c>
      <c r="P66" s="125"/>
      <c r="Q66" s="128"/>
      <c r="R66" s="223"/>
      <c r="S66" s="223"/>
      <c r="T66" s="223"/>
      <c r="U66" s="223"/>
      <c r="V66" s="223"/>
      <c r="W66" s="223"/>
      <c r="X66" s="223"/>
      <c r="Y66" s="223"/>
      <c r="Z66" s="223"/>
      <c r="AA66" s="223"/>
    </row>
    <row r="67" spans="1:28">
      <c r="A67" s="653"/>
      <c r="B67" s="654"/>
      <c r="C67" s="654" t="s">
        <v>483</v>
      </c>
      <c r="D67" s="658"/>
      <c r="E67" s="278">
        <v>0</v>
      </c>
      <c r="F67" s="655">
        <v>0</v>
      </c>
      <c r="G67" s="278">
        <v>0</v>
      </c>
      <c r="H67" s="655">
        <v>0</v>
      </c>
      <c r="I67" s="278">
        <v>0</v>
      </c>
      <c r="J67" s="655">
        <v>0</v>
      </c>
      <c r="K67" s="278">
        <v>0</v>
      </c>
      <c r="L67" s="655">
        <v>0</v>
      </c>
      <c r="M67" s="278">
        <v>0</v>
      </c>
      <c r="N67" s="655">
        <v>0</v>
      </c>
      <c r="P67" s="125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</row>
    <row r="68" spans="1:28">
      <c r="A68" s="653"/>
      <c r="B68" s="654"/>
      <c r="C68" s="664"/>
      <c r="D68" s="650" t="s">
        <v>500</v>
      </c>
      <c r="E68" s="278">
        <v>0</v>
      </c>
      <c r="F68" s="659">
        <v>0</v>
      </c>
      <c r="G68" s="278">
        <v>0</v>
      </c>
      <c r="H68" s="659">
        <v>0</v>
      </c>
      <c r="I68" s="278">
        <v>0</v>
      </c>
      <c r="J68" s="659">
        <v>0</v>
      </c>
      <c r="K68" s="278">
        <v>0</v>
      </c>
      <c r="L68" s="659">
        <v>0</v>
      </c>
      <c r="M68" s="278">
        <v>0</v>
      </c>
      <c r="N68" s="659">
        <v>0</v>
      </c>
      <c r="P68" s="125"/>
      <c r="Q68" s="128"/>
      <c r="R68" s="223"/>
      <c r="S68" s="223"/>
      <c r="T68" s="223"/>
      <c r="U68" s="223"/>
      <c r="V68" s="223"/>
      <c r="W68" s="223"/>
      <c r="X68" s="223"/>
      <c r="Y68" s="223"/>
      <c r="Z68" s="223"/>
      <c r="AA68" s="223"/>
    </row>
    <row r="69" spans="1:28" ht="11.25" customHeight="1">
      <c r="A69" s="653"/>
      <c r="B69" s="72"/>
      <c r="C69" s="72"/>
      <c r="D69" s="650"/>
      <c r="E69" s="278"/>
      <c r="F69" s="651"/>
      <c r="G69" s="278"/>
      <c r="H69" s="651"/>
      <c r="I69" s="278"/>
      <c r="J69" s="651"/>
      <c r="K69" s="278"/>
      <c r="L69" s="651"/>
      <c r="M69" s="278"/>
      <c r="N69" s="652"/>
      <c r="Q69" s="128"/>
      <c r="R69" s="223"/>
      <c r="S69" s="223"/>
      <c r="T69" s="223"/>
      <c r="U69" s="223"/>
      <c r="V69" s="223"/>
      <c r="W69" s="223"/>
      <c r="X69" s="223"/>
      <c r="Y69" s="223"/>
      <c r="Z69" s="223"/>
      <c r="AA69" s="223"/>
    </row>
    <row r="70" spans="1:28">
      <c r="A70" s="653"/>
      <c r="B70" s="665" t="s">
        <v>388</v>
      </c>
      <c r="C70" s="665"/>
      <c r="D70" s="666"/>
      <c r="E70" s="278">
        <v>-666.10292000000004</v>
      </c>
      <c r="F70" s="247">
        <v>-0.33807178929679138</v>
      </c>
      <c r="G70" s="278">
        <v>-2915.1649000000002</v>
      </c>
      <c r="H70" s="247">
        <v>-0.11968969224558496</v>
      </c>
      <c r="I70" s="278">
        <v>4743.2803000000004</v>
      </c>
      <c r="J70" s="247">
        <v>0.29185022452511578</v>
      </c>
      <c r="K70" s="278">
        <v>-2259.2199799999999</v>
      </c>
      <c r="L70" s="247">
        <v>-0.14350904436435036</v>
      </c>
      <c r="M70" s="667">
        <v>-1097.2075</v>
      </c>
      <c r="N70" s="247">
        <v>-1.8813097072950976E-2</v>
      </c>
      <c r="P70" s="125"/>
      <c r="Q70" s="128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700"/>
    </row>
    <row r="71" spans="1:28">
      <c r="A71" s="653"/>
      <c r="B71" s="654" t="s">
        <v>389</v>
      </c>
      <c r="C71" s="654"/>
      <c r="D71" s="654"/>
      <c r="E71" s="668">
        <v>197030.0217553</v>
      </c>
      <c r="F71" s="669">
        <v>100</v>
      </c>
      <c r="G71" s="668">
        <v>2435602.3023424</v>
      </c>
      <c r="H71" s="669">
        <v>100</v>
      </c>
      <c r="I71" s="668">
        <v>1625244.697933</v>
      </c>
      <c r="J71" s="669">
        <v>100</v>
      </c>
      <c r="K71" s="668">
        <v>1574270.1026314001</v>
      </c>
      <c r="L71" s="669">
        <v>100</v>
      </c>
      <c r="M71" s="668">
        <v>5832147.1246621003</v>
      </c>
      <c r="N71" s="669">
        <v>100</v>
      </c>
      <c r="P71" s="125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700"/>
    </row>
    <row r="72" spans="1:28">
      <c r="A72" s="653"/>
      <c r="B72" s="670"/>
      <c r="C72" s="670"/>
      <c r="D72" s="664" t="s">
        <v>501</v>
      </c>
      <c r="E72" s="279">
        <v>195657.6140874</v>
      </c>
      <c r="F72" s="659">
        <v>99.30345251161549</v>
      </c>
      <c r="G72" s="279">
        <v>2418365.8455245001</v>
      </c>
      <c r="H72" s="659">
        <v>99.292312345027639</v>
      </c>
      <c r="I72" s="279">
        <v>1614007.3782168</v>
      </c>
      <c r="J72" s="659">
        <v>99.308576749673961</v>
      </c>
      <c r="K72" s="279">
        <v>1562544.3056437001</v>
      </c>
      <c r="L72" s="659">
        <v>99.255159774164525</v>
      </c>
      <c r="M72" s="279">
        <v>5790575.1434723996</v>
      </c>
      <c r="N72" s="659">
        <v>99.287192515876228</v>
      </c>
      <c r="P72" s="125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</row>
    <row r="73" spans="1:28">
      <c r="A73" s="653"/>
      <c r="B73" s="670"/>
      <c r="C73" s="670"/>
      <c r="D73" s="664" t="s">
        <v>502</v>
      </c>
      <c r="E73" s="279">
        <v>1372.4076677999999</v>
      </c>
      <c r="F73" s="659">
        <v>0.69654748833375835</v>
      </c>
      <c r="G73" s="279">
        <v>17236.456817800001</v>
      </c>
      <c r="H73" s="659">
        <v>0.70768765496826491</v>
      </c>
      <c r="I73" s="279">
        <v>11237.3197162</v>
      </c>
      <c r="J73" s="659">
        <v>0.69142325032604124</v>
      </c>
      <c r="K73" s="279">
        <v>11725.7969878</v>
      </c>
      <c r="L73" s="659">
        <v>0.74484022584182186</v>
      </c>
      <c r="M73" s="279">
        <v>41571.981189700004</v>
      </c>
      <c r="N73" s="659">
        <v>0.71280748412375783</v>
      </c>
      <c r="P73" s="125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</row>
    <row r="74" spans="1:28" ht="6" customHeight="1" thickBot="1">
      <c r="B74" s="671"/>
      <c r="C74" s="671"/>
      <c r="D74" s="672"/>
      <c r="E74" s="672"/>
      <c r="F74" s="672"/>
      <c r="G74" s="674"/>
      <c r="H74" s="245"/>
      <c r="I74" s="674"/>
      <c r="J74" s="245"/>
      <c r="K74" s="674"/>
      <c r="L74" s="245"/>
      <c r="M74" s="674"/>
      <c r="N74" s="674"/>
      <c r="Q74" s="700"/>
    </row>
    <row r="75" spans="1:28">
      <c r="A75" s="222"/>
      <c r="B75" s="675" t="s">
        <v>508</v>
      </c>
      <c r="C75" s="701"/>
      <c r="D75" s="676"/>
      <c r="E75" s="676"/>
      <c r="F75" s="676"/>
      <c r="G75" s="680"/>
      <c r="H75" s="677"/>
      <c r="I75" s="680"/>
      <c r="J75" s="677"/>
      <c r="K75" s="677"/>
      <c r="L75" s="677"/>
      <c r="M75" s="679"/>
      <c r="N75" s="702"/>
      <c r="Q75" s="700"/>
    </row>
    <row r="76" spans="1:28">
      <c r="A76" s="222"/>
      <c r="B76" s="675" t="s">
        <v>504</v>
      </c>
      <c r="C76" s="701"/>
      <c r="D76" s="676"/>
      <c r="E76" s="676"/>
      <c r="F76" s="676"/>
      <c r="G76" s="680"/>
      <c r="H76" s="677"/>
      <c r="I76" s="680"/>
      <c r="J76" s="677"/>
      <c r="K76" s="677"/>
      <c r="L76" s="677"/>
      <c r="N76" s="679"/>
    </row>
    <row r="77" spans="1:28">
      <c r="A77" s="222"/>
      <c r="B77" s="675" t="s">
        <v>509</v>
      </c>
      <c r="C77" s="701"/>
      <c r="D77" s="676"/>
      <c r="E77" s="676"/>
      <c r="F77" s="676"/>
      <c r="G77" s="680"/>
      <c r="H77" s="677"/>
      <c r="I77" s="680"/>
      <c r="J77" s="677"/>
      <c r="K77" s="677"/>
      <c r="L77" s="677"/>
      <c r="M77" s="679"/>
      <c r="N77" s="679"/>
    </row>
    <row r="78" spans="1:28">
      <c r="A78" s="222"/>
      <c r="B78" s="675" t="s">
        <v>510</v>
      </c>
      <c r="C78" s="675"/>
      <c r="D78" s="675"/>
      <c r="E78" s="675"/>
      <c r="F78" s="675"/>
      <c r="G78" s="128"/>
      <c r="H78" s="128"/>
      <c r="I78" s="128"/>
      <c r="J78" s="657"/>
      <c r="K78" s="128"/>
      <c r="L78" s="128"/>
      <c r="M78" s="703"/>
      <c r="N78" s="675"/>
    </row>
    <row r="79" spans="1:28" ht="13.8">
      <c r="A79" s="222"/>
      <c r="B79" s="675" t="s">
        <v>507</v>
      </c>
      <c r="C79" s="683"/>
      <c r="D79" s="683"/>
      <c r="E79" s="683"/>
      <c r="F79" s="683"/>
      <c r="G79" s="686"/>
      <c r="H79" s="686"/>
      <c r="I79" s="686"/>
      <c r="J79" s="686"/>
      <c r="K79" s="686"/>
      <c r="L79" s="686"/>
      <c r="M79" s="686"/>
      <c r="N79" s="635"/>
    </row>
    <row r="80" spans="1:28" ht="13.8">
      <c r="A80" s="222"/>
      <c r="B80" s="675"/>
      <c r="C80" s="683"/>
      <c r="D80" s="683"/>
      <c r="E80" s="704"/>
      <c r="F80" s="704"/>
      <c r="G80" s="705"/>
      <c r="H80" s="706"/>
      <c r="I80" s="705"/>
      <c r="J80" s="706"/>
      <c r="K80" s="705"/>
      <c r="L80" s="390"/>
    </row>
    <row r="81" spans="2:14" ht="13.8">
      <c r="B81" s="650"/>
      <c r="C81" s="683"/>
      <c r="D81" s="683"/>
      <c r="E81" s="705"/>
      <c r="F81" s="705"/>
      <c r="G81" s="705"/>
      <c r="H81" s="706"/>
      <c r="I81" s="705"/>
      <c r="J81" s="706"/>
      <c r="K81" s="705"/>
      <c r="L81" s="390"/>
    </row>
    <row r="82" spans="2:14">
      <c r="D82" s="223"/>
      <c r="E82" s="537"/>
      <c r="F82" s="537"/>
      <c r="G82" s="537"/>
      <c r="H82" s="537"/>
      <c r="I82" s="537"/>
      <c r="J82" s="537"/>
      <c r="K82" s="537"/>
      <c r="L82" s="537"/>
      <c r="M82" s="537"/>
      <c r="N82" s="537"/>
    </row>
    <row r="83" spans="2:14">
      <c r="D83" s="223"/>
      <c r="E83" s="537"/>
      <c r="F83" s="537"/>
      <c r="G83" s="537"/>
      <c r="H83" s="537"/>
      <c r="I83" s="537"/>
      <c r="J83" s="537"/>
      <c r="K83" s="537"/>
      <c r="L83" s="537"/>
      <c r="M83" s="537"/>
      <c r="N83" s="537"/>
    </row>
    <row r="84" spans="2:14">
      <c r="D84" s="223"/>
      <c r="E84" s="537"/>
      <c r="F84" s="537"/>
      <c r="G84" s="537"/>
      <c r="H84" s="537"/>
      <c r="I84" s="537"/>
      <c r="J84" s="537"/>
      <c r="K84" s="537"/>
      <c r="L84" s="537"/>
      <c r="M84" s="537"/>
      <c r="N84" s="537"/>
    </row>
    <row r="85" spans="2:14"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2:14">
      <c r="E86" s="125"/>
      <c r="F86" s="125"/>
      <c r="G86" s="125"/>
      <c r="H86" s="125"/>
      <c r="I86" s="125"/>
      <c r="J86" s="125"/>
      <c r="K86" s="125"/>
      <c r="L86" s="125"/>
      <c r="M86" s="125"/>
      <c r="N86" s="125"/>
    </row>
    <row r="87" spans="2:14">
      <c r="E87" s="390"/>
      <c r="F87" s="390"/>
      <c r="G87" s="390"/>
      <c r="H87" s="390"/>
      <c r="I87" s="390"/>
      <c r="J87" s="390"/>
      <c r="K87" s="390"/>
      <c r="L87" s="390"/>
      <c r="M87" s="390"/>
      <c r="N87" s="390"/>
    </row>
    <row r="89" spans="2:14">
      <c r="D89" s="654"/>
      <c r="E89" s="707"/>
      <c r="G89" s="707"/>
      <c r="I89" s="707"/>
      <c r="K89" s="707"/>
    </row>
    <row r="90" spans="2:14">
      <c r="D90" s="654"/>
      <c r="E90" s="707"/>
      <c r="G90" s="707"/>
      <c r="I90" s="707"/>
      <c r="K90" s="707"/>
    </row>
    <row r="202" spans="3:3">
      <c r="C202" s="91" t="s">
        <v>123</v>
      </c>
    </row>
    <row r="204" spans="3:3">
      <c r="C204" s="91" t="s">
        <v>123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5EB62-4CE1-4470-9932-7BC49F1D6A05}">
  <sheetPr codeName="Hoja36"/>
  <dimension ref="A1:N89"/>
  <sheetViews>
    <sheetView zoomScale="70" zoomScaleNormal="70" workbookViewId="0"/>
  </sheetViews>
  <sheetFormatPr baseColWidth="10" defaultColWidth="11.44140625" defaultRowHeight="13.2"/>
  <cols>
    <col min="1" max="1" width="5.44140625" style="91" customWidth="1"/>
    <col min="2" max="3" width="5.109375" style="91" customWidth="1"/>
    <col min="4" max="4" width="45.44140625" style="91" customWidth="1"/>
    <col min="5" max="5" width="13.33203125" style="91" customWidth="1"/>
    <col min="6" max="6" width="8.6640625" style="91" customWidth="1"/>
    <col min="7" max="7" width="12.44140625" style="91" customWidth="1"/>
    <col min="8" max="8" width="8.6640625" style="91" customWidth="1"/>
    <col min="9" max="9" width="13.44140625" style="91" customWidth="1"/>
    <col min="10" max="10" width="8.6640625" style="91" customWidth="1"/>
    <col min="11" max="11" width="14.109375" style="91" customWidth="1"/>
    <col min="12" max="12" width="8.6640625" style="91" customWidth="1"/>
    <col min="13" max="13" width="12.109375" style="91" customWidth="1"/>
    <col min="14" max="14" width="8.6640625" style="91" customWidth="1"/>
    <col min="15" max="15" width="6.44140625" style="91" customWidth="1"/>
    <col min="16" max="256" width="11.44140625" style="91"/>
    <col min="257" max="257" width="5.44140625" style="91" customWidth="1"/>
    <col min="258" max="259" width="5.109375" style="91" customWidth="1"/>
    <col min="260" max="260" width="45.44140625" style="91" customWidth="1"/>
    <col min="261" max="261" width="13.33203125" style="91" customWidth="1"/>
    <col min="262" max="262" width="8.6640625" style="91" customWidth="1"/>
    <col min="263" max="263" width="12.44140625" style="91" customWidth="1"/>
    <col min="264" max="264" width="8.6640625" style="91" customWidth="1"/>
    <col min="265" max="265" width="13.44140625" style="91" customWidth="1"/>
    <col min="266" max="266" width="8.6640625" style="91" customWidth="1"/>
    <col min="267" max="267" width="14.109375" style="91" customWidth="1"/>
    <col min="268" max="268" width="8.6640625" style="91" customWidth="1"/>
    <col min="269" max="269" width="12.109375" style="91" customWidth="1"/>
    <col min="270" max="270" width="8.6640625" style="91" customWidth="1"/>
    <col min="271" max="271" width="6.44140625" style="91" customWidth="1"/>
    <col min="272" max="512" width="11.44140625" style="91"/>
    <col min="513" max="513" width="5.44140625" style="91" customWidth="1"/>
    <col min="514" max="515" width="5.109375" style="91" customWidth="1"/>
    <col min="516" max="516" width="45.44140625" style="91" customWidth="1"/>
    <col min="517" max="517" width="13.33203125" style="91" customWidth="1"/>
    <col min="518" max="518" width="8.6640625" style="91" customWidth="1"/>
    <col min="519" max="519" width="12.44140625" style="91" customWidth="1"/>
    <col min="520" max="520" width="8.6640625" style="91" customWidth="1"/>
    <col min="521" max="521" width="13.44140625" style="91" customWidth="1"/>
    <col min="522" max="522" width="8.6640625" style="91" customWidth="1"/>
    <col min="523" max="523" width="14.109375" style="91" customWidth="1"/>
    <col min="524" max="524" width="8.6640625" style="91" customWidth="1"/>
    <col min="525" max="525" width="12.109375" style="91" customWidth="1"/>
    <col min="526" max="526" width="8.6640625" style="91" customWidth="1"/>
    <col min="527" max="527" width="6.44140625" style="91" customWidth="1"/>
    <col min="528" max="768" width="11.44140625" style="91"/>
    <col min="769" max="769" width="5.44140625" style="91" customWidth="1"/>
    <col min="770" max="771" width="5.109375" style="91" customWidth="1"/>
    <col min="772" max="772" width="45.44140625" style="91" customWidth="1"/>
    <col min="773" max="773" width="13.33203125" style="91" customWidth="1"/>
    <col min="774" max="774" width="8.6640625" style="91" customWidth="1"/>
    <col min="775" max="775" width="12.44140625" style="91" customWidth="1"/>
    <col min="776" max="776" width="8.6640625" style="91" customWidth="1"/>
    <col min="777" max="777" width="13.44140625" style="91" customWidth="1"/>
    <col min="778" max="778" width="8.6640625" style="91" customWidth="1"/>
    <col min="779" max="779" width="14.109375" style="91" customWidth="1"/>
    <col min="780" max="780" width="8.6640625" style="91" customWidth="1"/>
    <col min="781" max="781" width="12.109375" style="91" customWidth="1"/>
    <col min="782" max="782" width="8.6640625" style="91" customWidth="1"/>
    <col min="783" max="783" width="6.44140625" style="91" customWidth="1"/>
    <col min="784" max="1024" width="11.44140625" style="91"/>
    <col min="1025" max="1025" width="5.44140625" style="91" customWidth="1"/>
    <col min="1026" max="1027" width="5.109375" style="91" customWidth="1"/>
    <col min="1028" max="1028" width="45.44140625" style="91" customWidth="1"/>
    <col min="1029" max="1029" width="13.33203125" style="91" customWidth="1"/>
    <col min="1030" max="1030" width="8.6640625" style="91" customWidth="1"/>
    <col min="1031" max="1031" width="12.44140625" style="91" customWidth="1"/>
    <col min="1032" max="1032" width="8.6640625" style="91" customWidth="1"/>
    <col min="1033" max="1033" width="13.44140625" style="91" customWidth="1"/>
    <col min="1034" max="1034" width="8.6640625" style="91" customWidth="1"/>
    <col min="1035" max="1035" width="14.109375" style="91" customWidth="1"/>
    <col min="1036" max="1036" width="8.6640625" style="91" customWidth="1"/>
    <col min="1037" max="1037" width="12.109375" style="91" customWidth="1"/>
    <col min="1038" max="1038" width="8.6640625" style="91" customWidth="1"/>
    <col min="1039" max="1039" width="6.44140625" style="91" customWidth="1"/>
    <col min="1040" max="1280" width="11.44140625" style="91"/>
    <col min="1281" max="1281" width="5.44140625" style="91" customWidth="1"/>
    <col min="1282" max="1283" width="5.109375" style="91" customWidth="1"/>
    <col min="1284" max="1284" width="45.44140625" style="91" customWidth="1"/>
    <col min="1285" max="1285" width="13.33203125" style="91" customWidth="1"/>
    <col min="1286" max="1286" width="8.6640625" style="91" customWidth="1"/>
    <col min="1287" max="1287" width="12.44140625" style="91" customWidth="1"/>
    <col min="1288" max="1288" width="8.6640625" style="91" customWidth="1"/>
    <col min="1289" max="1289" width="13.44140625" style="91" customWidth="1"/>
    <col min="1290" max="1290" width="8.6640625" style="91" customWidth="1"/>
    <col min="1291" max="1291" width="14.109375" style="91" customWidth="1"/>
    <col min="1292" max="1292" width="8.6640625" style="91" customWidth="1"/>
    <col min="1293" max="1293" width="12.109375" style="91" customWidth="1"/>
    <col min="1294" max="1294" width="8.6640625" style="91" customWidth="1"/>
    <col min="1295" max="1295" width="6.44140625" style="91" customWidth="1"/>
    <col min="1296" max="1536" width="11.44140625" style="91"/>
    <col min="1537" max="1537" width="5.44140625" style="91" customWidth="1"/>
    <col min="1538" max="1539" width="5.109375" style="91" customWidth="1"/>
    <col min="1540" max="1540" width="45.44140625" style="91" customWidth="1"/>
    <col min="1541" max="1541" width="13.33203125" style="91" customWidth="1"/>
    <col min="1542" max="1542" width="8.6640625" style="91" customWidth="1"/>
    <col min="1543" max="1543" width="12.44140625" style="91" customWidth="1"/>
    <col min="1544" max="1544" width="8.6640625" style="91" customWidth="1"/>
    <col min="1545" max="1545" width="13.44140625" style="91" customWidth="1"/>
    <col min="1546" max="1546" width="8.6640625" style="91" customWidth="1"/>
    <col min="1547" max="1547" width="14.109375" style="91" customWidth="1"/>
    <col min="1548" max="1548" width="8.6640625" style="91" customWidth="1"/>
    <col min="1549" max="1549" width="12.109375" style="91" customWidth="1"/>
    <col min="1550" max="1550" width="8.6640625" style="91" customWidth="1"/>
    <col min="1551" max="1551" width="6.44140625" style="91" customWidth="1"/>
    <col min="1552" max="1792" width="11.44140625" style="91"/>
    <col min="1793" max="1793" width="5.44140625" style="91" customWidth="1"/>
    <col min="1794" max="1795" width="5.109375" style="91" customWidth="1"/>
    <col min="1796" max="1796" width="45.44140625" style="91" customWidth="1"/>
    <col min="1797" max="1797" width="13.33203125" style="91" customWidth="1"/>
    <col min="1798" max="1798" width="8.6640625" style="91" customWidth="1"/>
    <col min="1799" max="1799" width="12.44140625" style="91" customWidth="1"/>
    <col min="1800" max="1800" width="8.6640625" style="91" customWidth="1"/>
    <col min="1801" max="1801" width="13.44140625" style="91" customWidth="1"/>
    <col min="1802" max="1802" width="8.6640625" style="91" customWidth="1"/>
    <col min="1803" max="1803" width="14.109375" style="91" customWidth="1"/>
    <col min="1804" max="1804" width="8.6640625" style="91" customWidth="1"/>
    <col min="1805" max="1805" width="12.109375" style="91" customWidth="1"/>
    <col min="1806" max="1806" width="8.6640625" style="91" customWidth="1"/>
    <col min="1807" max="1807" width="6.44140625" style="91" customWidth="1"/>
    <col min="1808" max="2048" width="11.44140625" style="91"/>
    <col min="2049" max="2049" width="5.44140625" style="91" customWidth="1"/>
    <col min="2050" max="2051" width="5.109375" style="91" customWidth="1"/>
    <col min="2052" max="2052" width="45.44140625" style="91" customWidth="1"/>
    <col min="2053" max="2053" width="13.33203125" style="91" customWidth="1"/>
    <col min="2054" max="2054" width="8.6640625" style="91" customWidth="1"/>
    <col min="2055" max="2055" width="12.44140625" style="91" customWidth="1"/>
    <col min="2056" max="2056" width="8.6640625" style="91" customWidth="1"/>
    <col min="2057" max="2057" width="13.44140625" style="91" customWidth="1"/>
    <col min="2058" max="2058" width="8.6640625" style="91" customWidth="1"/>
    <col min="2059" max="2059" width="14.109375" style="91" customWidth="1"/>
    <col min="2060" max="2060" width="8.6640625" style="91" customWidth="1"/>
    <col min="2061" max="2061" width="12.109375" style="91" customWidth="1"/>
    <col min="2062" max="2062" width="8.6640625" style="91" customWidth="1"/>
    <col min="2063" max="2063" width="6.44140625" style="91" customWidth="1"/>
    <col min="2064" max="2304" width="11.44140625" style="91"/>
    <col min="2305" max="2305" width="5.44140625" style="91" customWidth="1"/>
    <col min="2306" max="2307" width="5.109375" style="91" customWidth="1"/>
    <col min="2308" max="2308" width="45.44140625" style="91" customWidth="1"/>
    <col min="2309" max="2309" width="13.33203125" style="91" customWidth="1"/>
    <col min="2310" max="2310" width="8.6640625" style="91" customWidth="1"/>
    <col min="2311" max="2311" width="12.44140625" style="91" customWidth="1"/>
    <col min="2312" max="2312" width="8.6640625" style="91" customWidth="1"/>
    <col min="2313" max="2313" width="13.44140625" style="91" customWidth="1"/>
    <col min="2314" max="2314" width="8.6640625" style="91" customWidth="1"/>
    <col min="2315" max="2315" width="14.109375" style="91" customWidth="1"/>
    <col min="2316" max="2316" width="8.6640625" style="91" customWidth="1"/>
    <col min="2317" max="2317" width="12.109375" style="91" customWidth="1"/>
    <col min="2318" max="2318" width="8.6640625" style="91" customWidth="1"/>
    <col min="2319" max="2319" width="6.44140625" style="91" customWidth="1"/>
    <col min="2320" max="2560" width="11.44140625" style="91"/>
    <col min="2561" max="2561" width="5.44140625" style="91" customWidth="1"/>
    <col min="2562" max="2563" width="5.109375" style="91" customWidth="1"/>
    <col min="2564" max="2564" width="45.44140625" style="91" customWidth="1"/>
    <col min="2565" max="2565" width="13.33203125" style="91" customWidth="1"/>
    <col min="2566" max="2566" width="8.6640625" style="91" customWidth="1"/>
    <col min="2567" max="2567" width="12.44140625" style="91" customWidth="1"/>
    <col min="2568" max="2568" width="8.6640625" style="91" customWidth="1"/>
    <col min="2569" max="2569" width="13.44140625" style="91" customWidth="1"/>
    <col min="2570" max="2570" width="8.6640625" style="91" customWidth="1"/>
    <col min="2571" max="2571" width="14.109375" style="91" customWidth="1"/>
    <col min="2572" max="2572" width="8.6640625" style="91" customWidth="1"/>
    <col min="2573" max="2573" width="12.109375" style="91" customWidth="1"/>
    <col min="2574" max="2574" width="8.6640625" style="91" customWidth="1"/>
    <col min="2575" max="2575" width="6.44140625" style="91" customWidth="1"/>
    <col min="2576" max="2816" width="11.44140625" style="91"/>
    <col min="2817" max="2817" width="5.44140625" style="91" customWidth="1"/>
    <col min="2818" max="2819" width="5.109375" style="91" customWidth="1"/>
    <col min="2820" max="2820" width="45.44140625" style="91" customWidth="1"/>
    <col min="2821" max="2821" width="13.33203125" style="91" customWidth="1"/>
    <col min="2822" max="2822" width="8.6640625" style="91" customWidth="1"/>
    <col min="2823" max="2823" width="12.44140625" style="91" customWidth="1"/>
    <col min="2824" max="2824" width="8.6640625" style="91" customWidth="1"/>
    <col min="2825" max="2825" width="13.44140625" style="91" customWidth="1"/>
    <col min="2826" max="2826" width="8.6640625" style="91" customWidth="1"/>
    <col min="2827" max="2827" width="14.109375" style="91" customWidth="1"/>
    <col min="2828" max="2828" width="8.6640625" style="91" customWidth="1"/>
    <col min="2829" max="2829" width="12.109375" style="91" customWidth="1"/>
    <col min="2830" max="2830" width="8.6640625" style="91" customWidth="1"/>
    <col min="2831" max="2831" width="6.44140625" style="91" customWidth="1"/>
    <col min="2832" max="3072" width="11.44140625" style="91"/>
    <col min="3073" max="3073" width="5.44140625" style="91" customWidth="1"/>
    <col min="3074" max="3075" width="5.109375" style="91" customWidth="1"/>
    <col min="3076" max="3076" width="45.44140625" style="91" customWidth="1"/>
    <col min="3077" max="3077" width="13.33203125" style="91" customWidth="1"/>
    <col min="3078" max="3078" width="8.6640625" style="91" customWidth="1"/>
    <col min="3079" max="3079" width="12.44140625" style="91" customWidth="1"/>
    <col min="3080" max="3080" width="8.6640625" style="91" customWidth="1"/>
    <col min="3081" max="3081" width="13.44140625" style="91" customWidth="1"/>
    <col min="3082" max="3082" width="8.6640625" style="91" customWidth="1"/>
    <col min="3083" max="3083" width="14.109375" style="91" customWidth="1"/>
    <col min="3084" max="3084" width="8.6640625" style="91" customWidth="1"/>
    <col min="3085" max="3085" width="12.109375" style="91" customWidth="1"/>
    <col min="3086" max="3086" width="8.6640625" style="91" customWidth="1"/>
    <col min="3087" max="3087" width="6.44140625" style="91" customWidth="1"/>
    <col min="3088" max="3328" width="11.44140625" style="91"/>
    <col min="3329" max="3329" width="5.44140625" style="91" customWidth="1"/>
    <col min="3330" max="3331" width="5.109375" style="91" customWidth="1"/>
    <col min="3332" max="3332" width="45.44140625" style="91" customWidth="1"/>
    <col min="3333" max="3333" width="13.33203125" style="91" customWidth="1"/>
    <col min="3334" max="3334" width="8.6640625" style="91" customWidth="1"/>
    <col min="3335" max="3335" width="12.44140625" style="91" customWidth="1"/>
    <col min="3336" max="3336" width="8.6640625" style="91" customWidth="1"/>
    <col min="3337" max="3337" width="13.44140625" style="91" customWidth="1"/>
    <col min="3338" max="3338" width="8.6640625" style="91" customWidth="1"/>
    <col min="3339" max="3339" width="14.109375" style="91" customWidth="1"/>
    <col min="3340" max="3340" width="8.6640625" style="91" customWidth="1"/>
    <col min="3341" max="3341" width="12.109375" style="91" customWidth="1"/>
    <col min="3342" max="3342" width="8.6640625" style="91" customWidth="1"/>
    <col min="3343" max="3343" width="6.44140625" style="91" customWidth="1"/>
    <col min="3344" max="3584" width="11.44140625" style="91"/>
    <col min="3585" max="3585" width="5.44140625" style="91" customWidth="1"/>
    <col min="3586" max="3587" width="5.109375" style="91" customWidth="1"/>
    <col min="3588" max="3588" width="45.44140625" style="91" customWidth="1"/>
    <col min="3589" max="3589" width="13.33203125" style="91" customWidth="1"/>
    <col min="3590" max="3590" width="8.6640625" style="91" customWidth="1"/>
    <col min="3591" max="3591" width="12.44140625" style="91" customWidth="1"/>
    <col min="3592" max="3592" width="8.6640625" style="91" customWidth="1"/>
    <col min="3593" max="3593" width="13.44140625" style="91" customWidth="1"/>
    <col min="3594" max="3594" width="8.6640625" style="91" customWidth="1"/>
    <col min="3595" max="3595" width="14.109375" style="91" customWidth="1"/>
    <col min="3596" max="3596" width="8.6640625" style="91" customWidth="1"/>
    <col min="3597" max="3597" width="12.109375" style="91" customWidth="1"/>
    <col min="3598" max="3598" width="8.6640625" style="91" customWidth="1"/>
    <col min="3599" max="3599" width="6.44140625" style="91" customWidth="1"/>
    <col min="3600" max="3840" width="11.44140625" style="91"/>
    <col min="3841" max="3841" width="5.44140625" style="91" customWidth="1"/>
    <col min="3842" max="3843" width="5.109375" style="91" customWidth="1"/>
    <col min="3844" max="3844" width="45.44140625" style="91" customWidth="1"/>
    <col min="3845" max="3845" width="13.33203125" style="91" customWidth="1"/>
    <col min="3846" max="3846" width="8.6640625" style="91" customWidth="1"/>
    <col min="3847" max="3847" width="12.44140625" style="91" customWidth="1"/>
    <col min="3848" max="3848" width="8.6640625" style="91" customWidth="1"/>
    <col min="3849" max="3849" width="13.44140625" style="91" customWidth="1"/>
    <col min="3850" max="3850" width="8.6640625" style="91" customWidth="1"/>
    <col min="3851" max="3851" width="14.109375" style="91" customWidth="1"/>
    <col min="3852" max="3852" width="8.6640625" style="91" customWidth="1"/>
    <col min="3853" max="3853" width="12.109375" style="91" customWidth="1"/>
    <col min="3854" max="3854" width="8.6640625" style="91" customWidth="1"/>
    <col min="3855" max="3855" width="6.44140625" style="91" customWidth="1"/>
    <col min="3856" max="4096" width="11.44140625" style="91"/>
    <col min="4097" max="4097" width="5.44140625" style="91" customWidth="1"/>
    <col min="4098" max="4099" width="5.109375" style="91" customWidth="1"/>
    <col min="4100" max="4100" width="45.44140625" style="91" customWidth="1"/>
    <col min="4101" max="4101" width="13.33203125" style="91" customWidth="1"/>
    <col min="4102" max="4102" width="8.6640625" style="91" customWidth="1"/>
    <col min="4103" max="4103" width="12.44140625" style="91" customWidth="1"/>
    <col min="4104" max="4104" width="8.6640625" style="91" customWidth="1"/>
    <col min="4105" max="4105" width="13.44140625" style="91" customWidth="1"/>
    <col min="4106" max="4106" width="8.6640625" style="91" customWidth="1"/>
    <col min="4107" max="4107" width="14.109375" style="91" customWidth="1"/>
    <col min="4108" max="4108" width="8.6640625" style="91" customWidth="1"/>
    <col min="4109" max="4109" width="12.109375" style="91" customWidth="1"/>
    <col min="4110" max="4110" width="8.6640625" style="91" customWidth="1"/>
    <col min="4111" max="4111" width="6.44140625" style="91" customWidth="1"/>
    <col min="4112" max="4352" width="11.44140625" style="91"/>
    <col min="4353" max="4353" width="5.44140625" style="91" customWidth="1"/>
    <col min="4354" max="4355" width="5.109375" style="91" customWidth="1"/>
    <col min="4356" max="4356" width="45.44140625" style="91" customWidth="1"/>
    <col min="4357" max="4357" width="13.33203125" style="91" customWidth="1"/>
    <col min="4358" max="4358" width="8.6640625" style="91" customWidth="1"/>
    <col min="4359" max="4359" width="12.44140625" style="91" customWidth="1"/>
    <col min="4360" max="4360" width="8.6640625" style="91" customWidth="1"/>
    <col min="4361" max="4361" width="13.44140625" style="91" customWidth="1"/>
    <col min="4362" max="4362" width="8.6640625" style="91" customWidth="1"/>
    <col min="4363" max="4363" width="14.109375" style="91" customWidth="1"/>
    <col min="4364" max="4364" width="8.6640625" style="91" customWidth="1"/>
    <col min="4365" max="4365" width="12.109375" style="91" customWidth="1"/>
    <col min="4366" max="4366" width="8.6640625" style="91" customWidth="1"/>
    <col min="4367" max="4367" width="6.44140625" style="91" customWidth="1"/>
    <col min="4368" max="4608" width="11.44140625" style="91"/>
    <col min="4609" max="4609" width="5.44140625" style="91" customWidth="1"/>
    <col min="4610" max="4611" width="5.109375" style="91" customWidth="1"/>
    <col min="4612" max="4612" width="45.44140625" style="91" customWidth="1"/>
    <col min="4613" max="4613" width="13.33203125" style="91" customWidth="1"/>
    <col min="4614" max="4614" width="8.6640625" style="91" customWidth="1"/>
    <col min="4615" max="4615" width="12.44140625" style="91" customWidth="1"/>
    <col min="4616" max="4616" width="8.6640625" style="91" customWidth="1"/>
    <col min="4617" max="4617" width="13.44140625" style="91" customWidth="1"/>
    <col min="4618" max="4618" width="8.6640625" style="91" customWidth="1"/>
    <col min="4619" max="4619" width="14.109375" style="91" customWidth="1"/>
    <col min="4620" max="4620" width="8.6640625" style="91" customWidth="1"/>
    <col min="4621" max="4621" width="12.109375" style="91" customWidth="1"/>
    <col min="4622" max="4622" width="8.6640625" style="91" customWidth="1"/>
    <col min="4623" max="4623" width="6.44140625" style="91" customWidth="1"/>
    <col min="4624" max="4864" width="11.44140625" style="91"/>
    <col min="4865" max="4865" width="5.44140625" style="91" customWidth="1"/>
    <col min="4866" max="4867" width="5.109375" style="91" customWidth="1"/>
    <col min="4868" max="4868" width="45.44140625" style="91" customWidth="1"/>
    <col min="4869" max="4869" width="13.33203125" style="91" customWidth="1"/>
    <col min="4870" max="4870" width="8.6640625" style="91" customWidth="1"/>
    <col min="4871" max="4871" width="12.44140625" style="91" customWidth="1"/>
    <col min="4872" max="4872" width="8.6640625" style="91" customWidth="1"/>
    <col min="4873" max="4873" width="13.44140625" style="91" customWidth="1"/>
    <col min="4874" max="4874" width="8.6640625" style="91" customWidth="1"/>
    <col min="4875" max="4875" width="14.109375" style="91" customWidth="1"/>
    <col min="4876" max="4876" width="8.6640625" style="91" customWidth="1"/>
    <col min="4877" max="4877" width="12.109375" style="91" customWidth="1"/>
    <col min="4878" max="4878" width="8.6640625" style="91" customWidth="1"/>
    <col min="4879" max="4879" width="6.44140625" style="91" customWidth="1"/>
    <col min="4880" max="5120" width="11.44140625" style="91"/>
    <col min="5121" max="5121" width="5.44140625" style="91" customWidth="1"/>
    <col min="5122" max="5123" width="5.109375" style="91" customWidth="1"/>
    <col min="5124" max="5124" width="45.44140625" style="91" customWidth="1"/>
    <col min="5125" max="5125" width="13.33203125" style="91" customWidth="1"/>
    <col min="5126" max="5126" width="8.6640625" style="91" customWidth="1"/>
    <col min="5127" max="5127" width="12.44140625" style="91" customWidth="1"/>
    <col min="5128" max="5128" width="8.6640625" style="91" customWidth="1"/>
    <col min="5129" max="5129" width="13.44140625" style="91" customWidth="1"/>
    <col min="5130" max="5130" width="8.6640625" style="91" customWidth="1"/>
    <col min="5131" max="5131" width="14.109375" style="91" customWidth="1"/>
    <col min="5132" max="5132" width="8.6640625" style="91" customWidth="1"/>
    <col min="5133" max="5133" width="12.109375" style="91" customWidth="1"/>
    <col min="5134" max="5134" width="8.6640625" style="91" customWidth="1"/>
    <col min="5135" max="5135" width="6.44140625" style="91" customWidth="1"/>
    <col min="5136" max="5376" width="11.44140625" style="91"/>
    <col min="5377" max="5377" width="5.44140625" style="91" customWidth="1"/>
    <col min="5378" max="5379" width="5.109375" style="91" customWidth="1"/>
    <col min="5380" max="5380" width="45.44140625" style="91" customWidth="1"/>
    <col min="5381" max="5381" width="13.33203125" style="91" customWidth="1"/>
    <col min="5382" max="5382" width="8.6640625" style="91" customWidth="1"/>
    <col min="5383" max="5383" width="12.44140625" style="91" customWidth="1"/>
    <col min="5384" max="5384" width="8.6640625" style="91" customWidth="1"/>
    <col min="5385" max="5385" width="13.44140625" style="91" customWidth="1"/>
    <col min="5386" max="5386" width="8.6640625" style="91" customWidth="1"/>
    <col min="5387" max="5387" width="14.109375" style="91" customWidth="1"/>
    <col min="5388" max="5388" width="8.6640625" style="91" customWidth="1"/>
    <col min="5389" max="5389" width="12.109375" style="91" customWidth="1"/>
    <col min="5390" max="5390" width="8.6640625" style="91" customWidth="1"/>
    <col min="5391" max="5391" width="6.44140625" style="91" customWidth="1"/>
    <col min="5392" max="5632" width="11.44140625" style="91"/>
    <col min="5633" max="5633" width="5.44140625" style="91" customWidth="1"/>
    <col min="5634" max="5635" width="5.109375" style="91" customWidth="1"/>
    <col min="5636" max="5636" width="45.44140625" style="91" customWidth="1"/>
    <col min="5637" max="5637" width="13.33203125" style="91" customWidth="1"/>
    <col min="5638" max="5638" width="8.6640625" style="91" customWidth="1"/>
    <col min="5639" max="5639" width="12.44140625" style="91" customWidth="1"/>
    <col min="5640" max="5640" width="8.6640625" style="91" customWidth="1"/>
    <col min="5641" max="5641" width="13.44140625" style="91" customWidth="1"/>
    <col min="5642" max="5642" width="8.6640625" style="91" customWidth="1"/>
    <col min="5643" max="5643" width="14.109375" style="91" customWidth="1"/>
    <col min="5644" max="5644" width="8.6640625" style="91" customWidth="1"/>
    <col min="5645" max="5645" width="12.109375" style="91" customWidth="1"/>
    <col min="5646" max="5646" width="8.6640625" style="91" customWidth="1"/>
    <col min="5647" max="5647" width="6.44140625" style="91" customWidth="1"/>
    <col min="5648" max="5888" width="11.44140625" style="91"/>
    <col min="5889" max="5889" width="5.44140625" style="91" customWidth="1"/>
    <col min="5890" max="5891" width="5.109375" style="91" customWidth="1"/>
    <col min="5892" max="5892" width="45.44140625" style="91" customWidth="1"/>
    <col min="5893" max="5893" width="13.33203125" style="91" customWidth="1"/>
    <col min="5894" max="5894" width="8.6640625" style="91" customWidth="1"/>
    <col min="5895" max="5895" width="12.44140625" style="91" customWidth="1"/>
    <col min="5896" max="5896" width="8.6640625" style="91" customWidth="1"/>
    <col min="5897" max="5897" width="13.44140625" style="91" customWidth="1"/>
    <col min="5898" max="5898" width="8.6640625" style="91" customWidth="1"/>
    <col min="5899" max="5899" width="14.109375" style="91" customWidth="1"/>
    <col min="5900" max="5900" width="8.6640625" style="91" customWidth="1"/>
    <col min="5901" max="5901" width="12.109375" style="91" customWidth="1"/>
    <col min="5902" max="5902" width="8.6640625" style="91" customWidth="1"/>
    <col min="5903" max="5903" width="6.44140625" style="91" customWidth="1"/>
    <col min="5904" max="6144" width="11.44140625" style="91"/>
    <col min="6145" max="6145" width="5.44140625" style="91" customWidth="1"/>
    <col min="6146" max="6147" width="5.109375" style="91" customWidth="1"/>
    <col min="6148" max="6148" width="45.44140625" style="91" customWidth="1"/>
    <col min="6149" max="6149" width="13.33203125" style="91" customWidth="1"/>
    <col min="6150" max="6150" width="8.6640625" style="91" customWidth="1"/>
    <col min="6151" max="6151" width="12.44140625" style="91" customWidth="1"/>
    <col min="6152" max="6152" width="8.6640625" style="91" customWidth="1"/>
    <col min="6153" max="6153" width="13.44140625" style="91" customWidth="1"/>
    <col min="6154" max="6154" width="8.6640625" style="91" customWidth="1"/>
    <col min="6155" max="6155" width="14.109375" style="91" customWidth="1"/>
    <col min="6156" max="6156" width="8.6640625" style="91" customWidth="1"/>
    <col min="6157" max="6157" width="12.109375" style="91" customWidth="1"/>
    <col min="6158" max="6158" width="8.6640625" style="91" customWidth="1"/>
    <col min="6159" max="6159" width="6.44140625" style="91" customWidth="1"/>
    <col min="6160" max="6400" width="11.44140625" style="91"/>
    <col min="6401" max="6401" width="5.44140625" style="91" customWidth="1"/>
    <col min="6402" max="6403" width="5.109375" style="91" customWidth="1"/>
    <col min="6404" max="6404" width="45.44140625" style="91" customWidth="1"/>
    <col min="6405" max="6405" width="13.33203125" style="91" customWidth="1"/>
    <col min="6406" max="6406" width="8.6640625" style="91" customWidth="1"/>
    <col min="6407" max="6407" width="12.44140625" style="91" customWidth="1"/>
    <col min="6408" max="6408" width="8.6640625" style="91" customWidth="1"/>
    <col min="6409" max="6409" width="13.44140625" style="91" customWidth="1"/>
    <col min="6410" max="6410" width="8.6640625" style="91" customWidth="1"/>
    <col min="6411" max="6411" width="14.109375" style="91" customWidth="1"/>
    <col min="6412" max="6412" width="8.6640625" style="91" customWidth="1"/>
    <col min="6413" max="6413" width="12.109375" style="91" customWidth="1"/>
    <col min="6414" max="6414" width="8.6640625" style="91" customWidth="1"/>
    <col min="6415" max="6415" width="6.44140625" style="91" customWidth="1"/>
    <col min="6416" max="6656" width="11.44140625" style="91"/>
    <col min="6657" max="6657" width="5.44140625" style="91" customWidth="1"/>
    <col min="6658" max="6659" width="5.109375" style="91" customWidth="1"/>
    <col min="6660" max="6660" width="45.44140625" style="91" customWidth="1"/>
    <col min="6661" max="6661" width="13.33203125" style="91" customWidth="1"/>
    <col min="6662" max="6662" width="8.6640625" style="91" customWidth="1"/>
    <col min="6663" max="6663" width="12.44140625" style="91" customWidth="1"/>
    <col min="6664" max="6664" width="8.6640625" style="91" customWidth="1"/>
    <col min="6665" max="6665" width="13.44140625" style="91" customWidth="1"/>
    <col min="6666" max="6666" width="8.6640625" style="91" customWidth="1"/>
    <col min="6667" max="6667" width="14.109375" style="91" customWidth="1"/>
    <col min="6668" max="6668" width="8.6640625" style="91" customWidth="1"/>
    <col min="6669" max="6669" width="12.109375" style="91" customWidth="1"/>
    <col min="6670" max="6670" width="8.6640625" style="91" customWidth="1"/>
    <col min="6671" max="6671" width="6.44140625" style="91" customWidth="1"/>
    <col min="6672" max="6912" width="11.44140625" style="91"/>
    <col min="6913" max="6913" width="5.44140625" style="91" customWidth="1"/>
    <col min="6914" max="6915" width="5.109375" style="91" customWidth="1"/>
    <col min="6916" max="6916" width="45.44140625" style="91" customWidth="1"/>
    <col min="6917" max="6917" width="13.33203125" style="91" customWidth="1"/>
    <col min="6918" max="6918" width="8.6640625" style="91" customWidth="1"/>
    <col min="6919" max="6919" width="12.44140625" style="91" customWidth="1"/>
    <col min="6920" max="6920" width="8.6640625" style="91" customWidth="1"/>
    <col min="6921" max="6921" width="13.44140625" style="91" customWidth="1"/>
    <col min="6922" max="6922" width="8.6640625" style="91" customWidth="1"/>
    <col min="6923" max="6923" width="14.109375" style="91" customWidth="1"/>
    <col min="6924" max="6924" width="8.6640625" style="91" customWidth="1"/>
    <col min="6925" max="6925" width="12.109375" style="91" customWidth="1"/>
    <col min="6926" max="6926" width="8.6640625" style="91" customWidth="1"/>
    <col min="6927" max="6927" width="6.44140625" style="91" customWidth="1"/>
    <col min="6928" max="7168" width="11.44140625" style="91"/>
    <col min="7169" max="7169" width="5.44140625" style="91" customWidth="1"/>
    <col min="7170" max="7171" width="5.109375" style="91" customWidth="1"/>
    <col min="7172" max="7172" width="45.44140625" style="91" customWidth="1"/>
    <col min="7173" max="7173" width="13.33203125" style="91" customWidth="1"/>
    <col min="7174" max="7174" width="8.6640625" style="91" customWidth="1"/>
    <col min="7175" max="7175" width="12.44140625" style="91" customWidth="1"/>
    <col min="7176" max="7176" width="8.6640625" style="91" customWidth="1"/>
    <col min="7177" max="7177" width="13.44140625" style="91" customWidth="1"/>
    <col min="7178" max="7178" width="8.6640625" style="91" customWidth="1"/>
    <col min="7179" max="7179" width="14.109375" style="91" customWidth="1"/>
    <col min="7180" max="7180" width="8.6640625" style="91" customWidth="1"/>
    <col min="7181" max="7181" width="12.109375" style="91" customWidth="1"/>
    <col min="7182" max="7182" width="8.6640625" style="91" customWidth="1"/>
    <col min="7183" max="7183" width="6.44140625" style="91" customWidth="1"/>
    <col min="7184" max="7424" width="11.44140625" style="91"/>
    <col min="7425" max="7425" width="5.44140625" style="91" customWidth="1"/>
    <col min="7426" max="7427" width="5.109375" style="91" customWidth="1"/>
    <col min="7428" max="7428" width="45.44140625" style="91" customWidth="1"/>
    <col min="7429" max="7429" width="13.33203125" style="91" customWidth="1"/>
    <col min="7430" max="7430" width="8.6640625" style="91" customWidth="1"/>
    <col min="7431" max="7431" width="12.44140625" style="91" customWidth="1"/>
    <col min="7432" max="7432" width="8.6640625" style="91" customWidth="1"/>
    <col min="7433" max="7433" width="13.44140625" style="91" customWidth="1"/>
    <col min="7434" max="7434" width="8.6640625" style="91" customWidth="1"/>
    <col min="7435" max="7435" width="14.109375" style="91" customWidth="1"/>
    <col min="7436" max="7436" width="8.6640625" style="91" customWidth="1"/>
    <col min="7437" max="7437" width="12.109375" style="91" customWidth="1"/>
    <col min="7438" max="7438" width="8.6640625" style="91" customWidth="1"/>
    <col min="7439" max="7439" width="6.44140625" style="91" customWidth="1"/>
    <col min="7440" max="7680" width="11.44140625" style="91"/>
    <col min="7681" max="7681" width="5.44140625" style="91" customWidth="1"/>
    <col min="7682" max="7683" width="5.109375" style="91" customWidth="1"/>
    <col min="7684" max="7684" width="45.44140625" style="91" customWidth="1"/>
    <col min="7685" max="7685" width="13.33203125" style="91" customWidth="1"/>
    <col min="7686" max="7686" width="8.6640625" style="91" customWidth="1"/>
    <col min="7687" max="7687" width="12.44140625" style="91" customWidth="1"/>
    <col min="7688" max="7688" width="8.6640625" style="91" customWidth="1"/>
    <col min="7689" max="7689" width="13.44140625" style="91" customWidth="1"/>
    <col min="7690" max="7690" width="8.6640625" style="91" customWidth="1"/>
    <col min="7691" max="7691" width="14.109375" style="91" customWidth="1"/>
    <col min="7692" max="7692" width="8.6640625" style="91" customWidth="1"/>
    <col min="7693" max="7693" width="12.109375" style="91" customWidth="1"/>
    <col min="7694" max="7694" width="8.6640625" style="91" customWidth="1"/>
    <col min="7695" max="7695" width="6.44140625" style="91" customWidth="1"/>
    <col min="7696" max="7936" width="11.44140625" style="91"/>
    <col min="7937" max="7937" width="5.44140625" style="91" customWidth="1"/>
    <col min="7938" max="7939" width="5.109375" style="91" customWidth="1"/>
    <col min="7940" max="7940" width="45.44140625" style="91" customWidth="1"/>
    <col min="7941" max="7941" width="13.33203125" style="91" customWidth="1"/>
    <col min="7942" max="7942" width="8.6640625" style="91" customWidth="1"/>
    <col min="7943" max="7943" width="12.44140625" style="91" customWidth="1"/>
    <col min="7944" max="7944" width="8.6640625" style="91" customWidth="1"/>
    <col min="7945" max="7945" width="13.44140625" style="91" customWidth="1"/>
    <col min="7946" max="7946" width="8.6640625" style="91" customWidth="1"/>
    <col min="7947" max="7947" width="14.109375" style="91" customWidth="1"/>
    <col min="7948" max="7948" width="8.6640625" style="91" customWidth="1"/>
    <col min="7949" max="7949" width="12.109375" style="91" customWidth="1"/>
    <col min="7950" max="7950" width="8.6640625" style="91" customWidth="1"/>
    <col min="7951" max="7951" width="6.44140625" style="91" customWidth="1"/>
    <col min="7952" max="8192" width="11.44140625" style="91"/>
    <col min="8193" max="8193" width="5.44140625" style="91" customWidth="1"/>
    <col min="8194" max="8195" width="5.109375" style="91" customWidth="1"/>
    <col min="8196" max="8196" width="45.44140625" style="91" customWidth="1"/>
    <col min="8197" max="8197" width="13.33203125" style="91" customWidth="1"/>
    <col min="8198" max="8198" width="8.6640625" style="91" customWidth="1"/>
    <col min="8199" max="8199" width="12.44140625" style="91" customWidth="1"/>
    <col min="8200" max="8200" width="8.6640625" style="91" customWidth="1"/>
    <col min="8201" max="8201" width="13.44140625" style="91" customWidth="1"/>
    <col min="8202" max="8202" width="8.6640625" style="91" customWidth="1"/>
    <col min="8203" max="8203" width="14.109375" style="91" customWidth="1"/>
    <col min="8204" max="8204" width="8.6640625" style="91" customWidth="1"/>
    <col min="8205" max="8205" width="12.109375" style="91" customWidth="1"/>
    <col min="8206" max="8206" width="8.6640625" style="91" customWidth="1"/>
    <col min="8207" max="8207" width="6.44140625" style="91" customWidth="1"/>
    <col min="8208" max="8448" width="11.44140625" style="91"/>
    <col min="8449" max="8449" width="5.44140625" style="91" customWidth="1"/>
    <col min="8450" max="8451" width="5.109375" style="91" customWidth="1"/>
    <col min="8452" max="8452" width="45.44140625" style="91" customWidth="1"/>
    <col min="8453" max="8453" width="13.33203125" style="91" customWidth="1"/>
    <col min="8454" max="8454" width="8.6640625" style="91" customWidth="1"/>
    <col min="8455" max="8455" width="12.44140625" style="91" customWidth="1"/>
    <col min="8456" max="8456" width="8.6640625" style="91" customWidth="1"/>
    <col min="8457" max="8457" width="13.44140625" style="91" customWidth="1"/>
    <col min="8458" max="8458" width="8.6640625" style="91" customWidth="1"/>
    <col min="8459" max="8459" width="14.109375" style="91" customWidth="1"/>
    <col min="8460" max="8460" width="8.6640625" style="91" customWidth="1"/>
    <col min="8461" max="8461" width="12.109375" style="91" customWidth="1"/>
    <col min="8462" max="8462" width="8.6640625" style="91" customWidth="1"/>
    <col min="8463" max="8463" width="6.44140625" style="91" customWidth="1"/>
    <col min="8464" max="8704" width="11.44140625" style="91"/>
    <col min="8705" max="8705" width="5.44140625" style="91" customWidth="1"/>
    <col min="8706" max="8707" width="5.109375" style="91" customWidth="1"/>
    <col min="8708" max="8708" width="45.44140625" style="91" customWidth="1"/>
    <col min="8709" max="8709" width="13.33203125" style="91" customWidth="1"/>
    <col min="8710" max="8710" width="8.6640625" style="91" customWidth="1"/>
    <col min="8711" max="8711" width="12.44140625" style="91" customWidth="1"/>
    <col min="8712" max="8712" width="8.6640625" style="91" customWidth="1"/>
    <col min="8713" max="8713" width="13.44140625" style="91" customWidth="1"/>
    <col min="8714" max="8714" width="8.6640625" style="91" customWidth="1"/>
    <col min="8715" max="8715" width="14.109375" style="91" customWidth="1"/>
    <col min="8716" max="8716" width="8.6640625" style="91" customWidth="1"/>
    <col min="8717" max="8717" width="12.109375" style="91" customWidth="1"/>
    <col min="8718" max="8718" width="8.6640625" style="91" customWidth="1"/>
    <col min="8719" max="8719" width="6.44140625" style="91" customWidth="1"/>
    <col min="8720" max="8960" width="11.44140625" style="91"/>
    <col min="8961" max="8961" width="5.44140625" style="91" customWidth="1"/>
    <col min="8962" max="8963" width="5.109375" style="91" customWidth="1"/>
    <col min="8964" max="8964" width="45.44140625" style="91" customWidth="1"/>
    <col min="8965" max="8965" width="13.33203125" style="91" customWidth="1"/>
    <col min="8966" max="8966" width="8.6640625" style="91" customWidth="1"/>
    <col min="8967" max="8967" width="12.44140625" style="91" customWidth="1"/>
    <col min="8968" max="8968" width="8.6640625" style="91" customWidth="1"/>
    <col min="8969" max="8969" width="13.44140625" style="91" customWidth="1"/>
    <col min="8970" max="8970" width="8.6640625" style="91" customWidth="1"/>
    <col min="8971" max="8971" width="14.109375" style="91" customWidth="1"/>
    <col min="8972" max="8972" width="8.6640625" style="91" customWidth="1"/>
    <col min="8973" max="8973" width="12.109375" style="91" customWidth="1"/>
    <col min="8974" max="8974" width="8.6640625" style="91" customWidth="1"/>
    <col min="8975" max="8975" width="6.44140625" style="91" customWidth="1"/>
    <col min="8976" max="9216" width="11.44140625" style="91"/>
    <col min="9217" max="9217" width="5.44140625" style="91" customWidth="1"/>
    <col min="9218" max="9219" width="5.109375" style="91" customWidth="1"/>
    <col min="9220" max="9220" width="45.44140625" style="91" customWidth="1"/>
    <col min="9221" max="9221" width="13.33203125" style="91" customWidth="1"/>
    <col min="9222" max="9222" width="8.6640625" style="91" customWidth="1"/>
    <col min="9223" max="9223" width="12.44140625" style="91" customWidth="1"/>
    <col min="9224" max="9224" width="8.6640625" style="91" customWidth="1"/>
    <col min="9225" max="9225" width="13.44140625" style="91" customWidth="1"/>
    <col min="9226" max="9226" width="8.6640625" style="91" customWidth="1"/>
    <col min="9227" max="9227" width="14.109375" style="91" customWidth="1"/>
    <col min="9228" max="9228" width="8.6640625" style="91" customWidth="1"/>
    <col min="9229" max="9229" width="12.109375" style="91" customWidth="1"/>
    <col min="9230" max="9230" width="8.6640625" style="91" customWidth="1"/>
    <col min="9231" max="9231" width="6.44140625" style="91" customWidth="1"/>
    <col min="9232" max="9472" width="11.44140625" style="91"/>
    <col min="9473" max="9473" width="5.44140625" style="91" customWidth="1"/>
    <col min="9474" max="9475" width="5.109375" style="91" customWidth="1"/>
    <col min="9476" max="9476" width="45.44140625" style="91" customWidth="1"/>
    <col min="9477" max="9477" width="13.33203125" style="91" customWidth="1"/>
    <col min="9478" max="9478" width="8.6640625" style="91" customWidth="1"/>
    <col min="9479" max="9479" width="12.44140625" style="91" customWidth="1"/>
    <col min="9480" max="9480" width="8.6640625" style="91" customWidth="1"/>
    <col min="9481" max="9481" width="13.44140625" style="91" customWidth="1"/>
    <col min="9482" max="9482" width="8.6640625" style="91" customWidth="1"/>
    <col min="9483" max="9483" width="14.109375" style="91" customWidth="1"/>
    <col min="9484" max="9484" width="8.6640625" style="91" customWidth="1"/>
    <col min="9485" max="9485" width="12.109375" style="91" customWidth="1"/>
    <col min="9486" max="9486" width="8.6640625" style="91" customWidth="1"/>
    <col min="9487" max="9487" width="6.44140625" style="91" customWidth="1"/>
    <col min="9488" max="9728" width="11.44140625" style="91"/>
    <col min="9729" max="9729" width="5.44140625" style="91" customWidth="1"/>
    <col min="9730" max="9731" width="5.109375" style="91" customWidth="1"/>
    <col min="9732" max="9732" width="45.44140625" style="91" customWidth="1"/>
    <col min="9733" max="9733" width="13.33203125" style="91" customWidth="1"/>
    <col min="9734" max="9734" width="8.6640625" style="91" customWidth="1"/>
    <col min="9735" max="9735" width="12.44140625" style="91" customWidth="1"/>
    <col min="9736" max="9736" width="8.6640625" style="91" customWidth="1"/>
    <col min="9737" max="9737" width="13.44140625" style="91" customWidth="1"/>
    <col min="9738" max="9738" width="8.6640625" style="91" customWidth="1"/>
    <col min="9739" max="9739" width="14.109375" style="91" customWidth="1"/>
    <col min="9740" max="9740" width="8.6640625" style="91" customWidth="1"/>
    <col min="9741" max="9741" width="12.109375" style="91" customWidth="1"/>
    <col min="9742" max="9742" width="8.6640625" style="91" customWidth="1"/>
    <col min="9743" max="9743" width="6.44140625" style="91" customWidth="1"/>
    <col min="9744" max="9984" width="11.44140625" style="91"/>
    <col min="9985" max="9985" width="5.44140625" style="91" customWidth="1"/>
    <col min="9986" max="9987" width="5.109375" style="91" customWidth="1"/>
    <col min="9988" max="9988" width="45.44140625" style="91" customWidth="1"/>
    <col min="9989" max="9989" width="13.33203125" style="91" customWidth="1"/>
    <col min="9990" max="9990" width="8.6640625" style="91" customWidth="1"/>
    <col min="9991" max="9991" width="12.44140625" style="91" customWidth="1"/>
    <col min="9992" max="9992" width="8.6640625" style="91" customWidth="1"/>
    <col min="9993" max="9993" width="13.44140625" style="91" customWidth="1"/>
    <col min="9994" max="9994" width="8.6640625" style="91" customWidth="1"/>
    <col min="9995" max="9995" width="14.109375" style="91" customWidth="1"/>
    <col min="9996" max="9996" width="8.6640625" style="91" customWidth="1"/>
    <col min="9997" max="9997" width="12.109375" style="91" customWidth="1"/>
    <col min="9998" max="9998" width="8.6640625" style="91" customWidth="1"/>
    <col min="9999" max="9999" width="6.44140625" style="91" customWidth="1"/>
    <col min="10000" max="10240" width="11.44140625" style="91"/>
    <col min="10241" max="10241" width="5.44140625" style="91" customWidth="1"/>
    <col min="10242" max="10243" width="5.109375" style="91" customWidth="1"/>
    <col min="10244" max="10244" width="45.44140625" style="91" customWidth="1"/>
    <col min="10245" max="10245" width="13.33203125" style="91" customWidth="1"/>
    <col min="10246" max="10246" width="8.6640625" style="91" customWidth="1"/>
    <col min="10247" max="10247" width="12.44140625" style="91" customWidth="1"/>
    <col min="10248" max="10248" width="8.6640625" style="91" customWidth="1"/>
    <col min="10249" max="10249" width="13.44140625" style="91" customWidth="1"/>
    <col min="10250" max="10250" width="8.6640625" style="91" customWidth="1"/>
    <col min="10251" max="10251" width="14.109375" style="91" customWidth="1"/>
    <col min="10252" max="10252" width="8.6640625" style="91" customWidth="1"/>
    <col min="10253" max="10253" width="12.109375" style="91" customWidth="1"/>
    <col min="10254" max="10254" width="8.6640625" style="91" customWidth="1"/>
    <col min="10255" max="10255" width="6.44140625" style="91" customWidth="1"/>
    <col min="10256" max="10496" width="11.44140625" style="91"/>
    <col min="10497" max="10497" width="5.44140625" style="91" customWidth="1"/>
    <col min="10498" max="10499" width="5.109375" style="91" customWidth="1"/>
    <col min="10500" max="10500" width="45.44140625" style="91" customWidth="1"/>
    <col min="10501" max="10501" width="13.33203125" style="91" customWidth="1"/>
    <col min="10502" max="10502" width="8.6640625" style="91" customWidth="1"/>
    <col min="10503" max="10503" width="12.44140625" style="91" customWidth="1"/>
    <col min="10504" max="10504" width="8.6640625" style="91" customWidth="1"/>
    <col min="10505" max="10505" width="13.44140625" style="91" customWidth="1"/>
    <col min="10506" max="10506" width="8.6640625" style="91" customWidth="1"/>
    <col min="10507" max="10507" width="14.109375" style="91" customWidth="1"/>
    <col min="10508" max="10508" width="8.6640625" style="91" customWidth="1"/>
    <col min="10509" max="10509" width="12.109375" style="91" customWidth="1"/>
    <col min="10510" max="10510" width="8.6640625" style="91" customWidth="1"/>
    <col min="10511" max="10511" width="6.44140625" style="91" customWidth="1"/>
    <col min="10512" max="10752" width="11.44140625" style="91"/>
    <col min="10753" max="10753" width="5.44140625" style="91" customWidth="1"/>
    <col min="10754" max="10755" width="5.109375" style="91" customWidth="1"/>
    <col min="10756" max="10756" width="45.44140625" style="91" customWidth="1"/>
    <col min="10757" max="10757" width="13.33203125" style="91" customWidth="1"/>
    <col min="10758" max="10758" width="8.6640625" style="91" customWidth="1"/>
    <col min="10759" max="10759" width="12.44140625" style="91" customWidth="1"/>
    <col min="10760" max="10760" width="8.6640625" style="91" customWidth="1"/>
    <col min="10761" max="10761" width="13.44140625" style="91" customWidth="1"/>
    <col min="10762" max="10762" width="8.6640625" style="91" customWidth="1"/>
    <col min="10763" max="10763" width="14.109375" style="91" customWidth="1"/>
    <col min="10764" max="10764" width="8.6640625" style="91" customWidth="1"/>
    <col min="10765" max="10765" width="12.109375" style="91" customWidth="1"/>
    <col min="10766" max="10766" width="8.6640625" style="91" customWidth="1"/>
    <col min="10767" max="10767" width="6.44140625" style="91" customWidth="1"/>
    <col min="10768" max="11008" width="11.44140625" style="91"/>
    <col min="11009" max="11009" width="5.44140625" style="91" customWidth="1"/>
    <col min="11010" max="11011" width="5.109375" style="91" customWidth="1"/>
    <col min="11012" max="11012" width="45.44140625" style="91" customWidth="1"/>
    <col min="11013" max="11013" width="13.33203125" style="91" customWidth="1"/>
    <col min="11014" max="11014" width="8.6640625" style="91" customWidth="1"/>
    <col min="11015" max="11015" width="12.44140625" style="91" customWidth="1"/>
    <col min="11016" max="11016" width="8.6640625" style="91" customWidth="1"/>
    <col min="11017" max="11017" width="13.44140625" style="91" customWidth="1"/>
    <col min="11018" max="11018" width="8.6640625" style="91" customWidth="1"/>
    <col min="11019" max="11019" width="14.109375" style="91" customWidth="1"/>
    <col min="11020" max="11020" width="8.6640625" style="91" customWidth="1"/>
    <col min="11021" max="11021" width="12.109375" style="91" customWidth="1"/>
    <col min="11022" max="11022" width="8.6640625" style="91" customWidth="1"/>
    <col min="11023" max="11023" width="6.44140625" style="91" customWidth="1"/>
    <col min="11024" max="11264" width="11.44140625" style="91"/>
    <col min="11265" max="11265" width="5.44140625" style="91" customWidth="1"/>
    <col min="11266" max="11267" width="5.109375" style="91" customWidth="1"/>
    <col min="11268" max="11268" width="45.44140625" style="91" customWidth="1"/>
    <col min="11269" max="11269" width="13.33203125" style="91" customWidth="1"/>
    <col min="11270" max="11270" width="8.6640625" style="91" customWidth="1"/>
    <col min="11271" max="11271" width="12.44140625" style="91" customWidth="1"/>
    <col min="11272" max="11272" width="8.6640625" style="91" customWidth="1"/>
    <col min="11273" max="11273" width="13.44140625" style="91" customWidth="1"/>
    <col min="11274" max="11274" width="8.6640625" style="91" customWidth="1"/>
    <col min="11275" max="11275" width="14.109375" style="91" customWidth="1"/>
    <col min="11276" max="11276" width="8.6640625" style="91" customWidth="1"/>
    <col min="11277" max="11277" width="12.109375" style="91" customWidth="1"/>
    <col min="11278" max="11278" width="8.6640625" style="91" customWidth="1"/>
    <col min="11279" max="11279" width="6.44140625" style="91" customWidth="1"/>
    <col min="11280" max="11520" width="11.44140625" style="91"/>
    <col min="11521" max="11521" width="5.44140625" style="91" customWidth="1"/>
    <col min="11522" max="11523" width="5.109375" style="91" customWidth="1"/>
    <col min="11524" max="11524" width="45.44140625" style="91" customWidth="1"/>
    <col min="11525" max="11525" width="13.33203125" style="91" customWidth="1"/>
    <col min="11526" max="11526" width="8.6640625" style="91" customWidth="1"/>
    <col min="11527" max="11527" width="12.44140625" style="91" customWidth="1"/>
    <col min="11528" max="11528" width="8.6640625" style="91" customWidth="1"/>
    <col min="11529" max="11529" width="13.44140625" style="91" customWidth="1"/>
    <col min="11530" max="11530" width="8.6640625" style="91" customWidth="1"/>
    <col min="11531" max="11531" width="14.109375" style="91" customWidth="1"/>
    <col min="11532" max="11532" width="8.6640625" style="91" customWidth="1"/>
    <col min="11533" max="11533" width="12.109375" style="91" customWidth="1"/>
    <col min="11534" max="11534" width="8.6640625" style="91" customWidth="1"/>
    <col min="11535" max="11535" width="6.44140625" style="91" customWidth="1"/>
    <col min="11536" max="11776" width="11.44140625" style="91"/>
    <col min="11777" max="11777" width="5.44140625" style="91" customWidth="1"/>
    <col min="11778" max="11779" width="5.109375" style="91" customWidth="1"/>
    <col min="11780" max="11780" width="45.44140625" style="91" customWidth="1"/>
    <col min="11781" max="11781" width="13.33203125" style="91" customWidth="1"/>
    <col min="11782" max="11782" width="8.6640625" style="91" customWidth="1"/>
    <col min="11783" max="11783" width="12.44140625" style="91" customWidth="1"/>
    <col min="11784" max="11784" width="8.6640625" style="91" customWidth="1"/>
    <col min="11785" max="11785" width="13.44140625" style="91" customWidth="1"/>
    <col min="11786" max="11786" width="8.6640625" style="91" customWidth="1"/>
    <col min="11787" max="11787" width="14.109375" style="91" customWidth="1"/>
    <col min="11788" max="11788" width="8.6640625" style="91" customWidth="1"/>
    <col min="11789" max="11789" width="12.109375" style="91" customWidth="1"/>
    <col min="11790" max="11790" width="8.6640625" style="91" customWidth="1"/>
    <col min="11791" max="11791" width="6.44140625" style="91" customWidth="1"/>
    <col min="11792" max="12032" width="11.44140625" style="91"/>
    <col min="12033" max="12033" width="5.44140625" style="91" customWidth="1"/>
    <col min="12034" max="12035" width="5.109375" style="91" customWidth="1"/>
    <col min="12036" max="12036" width="45.44140625" style="91" customWidth="1"/>
    <col min="12037" max="12037" width="13.33203125" style="91" customWidth="1"/>
    <col min="12038" max="12038" width="8.6640625" style="91" customWidth="1"/>
    <col min="12039" max="12039" width="12.44140625" style="91" customWidth="1"/>
    <col min="12040" max="12040" width="8.6640625" style="91" customWidth="1"/>
    <col min="12041" max="12041" width="13.44140625" style="91" customWidth="1"/>
    <col min="12042" max="12042" width="8.6640625" style="91" customWidth="1"/>
    <col min="12043" max="12043" width="14.109375" style="91" customWidth="1"/>
    <col min="12044" max="12044" width="8.6640625" style="91" customWidth="1"/>
    <col min="12045" max="12045" width="12.109375" style="91" customWidth="1"/>
    <col min="12046" max="12046" width="8.6640625" style="91" customWidth="1"/>
    <col min="12047" max="12047" width="6.44140625" style="91" customWidth="1"/>
    <col min="12048" max="12288" width="11.44140625" style="91"/>
    <col min="12289" max="12289" width="5.44140625" style="91" customWidth="1"/>
    <col min="12290" max="12291" width="5.109375" style="91" customWidth="1"/>
    <col min="12292" max="12292" width="45.44140625" style="91" customWidth="1"/>
    <col min="12293" max="12293" width="13.33203125" style="91" customWidth="1"/>
    <col min="12294" max="12294" width="8.6640625" style="91" customWidth="1"/>
    <col min="12295" max="12295" width="12.44140625" style="91" customWidth="1"/>
    <col min="12296" max="12296" width="8.6640625" style="91" customWidth="1"/>
    <col min="12297" max="12297" width="13.44140625" style="91" customWidth="1"/>
    <col min="12298" max="12298" width="8.6640625" style="91" customWidth="1"/>
    <col min="12299" max="12299" width="14.109375" style="91" customWidth="1"/>
    <col min="12300" max="12300" width="8.6640625" style="91" customWidth="1"/>
    <col min="12301" max="12301" width="12.109375" style="91" customWidth="1"/>
    <col min="12302" max="12302" width="8.6640625" style="91" customWidth="1"/>
    <col min="12303" max="12303" width="6.44140625" style="91" customWidth="1"/>
    <col min="12304" max="12544" width="11.44140625" style="91"/>
    <col min="12545" max="12545" width="5.44140625" style="91" customWidth="1"/>
    <col min="12546" max="12547" width="5.109375" style="91" customWidth="1"/>
    <col min="12548" max="12548" width="45.44140625" style="91" customWidth="1"/>
    <col min="12549" max="12549" width="13.33203125" style="91" customWidth="1"/>
    <col min="12550" max="12550" width="8.6640625" style="91" customWidth="1"/>
    <col min="12551" max="12551" width="12.44140625" style="91" customWidth="1"/>
    <col min="12552" max="12552" width="8.6640625" style="91" customWidth="1"/>
    <col min="12553" max="12553" width="13.44140625" style="91" customWidth="1"/>
    <col min="12554" max="12554" width="8.6640625" style="91" customWidth="1"/>
    <col min="12555" max="12555" width="14.109375" style="91" customWidth="1"/>
    <col min="12556" max="12556" width="8.6640625" style="91" customWidth="1"/>
    <col min="12557" max="12557" width="12.109375" style="91" customWidth="1"/>
    <col min="12558" max="12558" width="8.6640625" style="91" customWidth="1"/>
    <col min="12559" max="12559" width="6.44140625" style="91" customWidth="1"/>
    <col min="12560" max="12800" width="11.44140625" style="91"/>
    <col min="12801" max="12801" width="5.44140625" style="91" customWidth="1"/>
    <col min="12802" max="12803" width="5.109375" style="91" customWidth="1"/>
    <col min="12804" max="12804" width="45.44140625" style="91" customWidth="1"/>
    <col min="12805" max="12805" width="13.33203125" style="91" customWidth="1"/>
    <col min="12806" max="12806" width="8.6640625" style="91" customWidth="1"/>
    <col min="12807" max="12807" width="12.44140625" style="91" customWidth="1"/>
    <col min="12808" max="12808" width="8.6640625" style="91" customWidth="1"/>
    <col min="12809" max="12809" width="13.44140625" style="91" customWidth="1"/>
    <col min="12810" max="12810" width="8.6640625" style="91" customWidth="1"/>
    <col min="12811" max="12811" width="14.109375" style="91" customWidth="1"/>
    <col min="12812" max="12812" width="8.6640625" style="91" customWidth="1"/>
    <col min="12813" max="12813" width="12.109375" style="91" customWidth="1"/>
    <col min="12814" max="12814" width="8.6640625" style="91" customWidth="1"/>
    <col min="12815" max="12815" width="6.44140625" style="91" customWidth="1"/>
    <col min="12816" max="13056" width="11.44140625" style="91"/>
    <col min="13057" max="13057" width="5.44140625" style="91" customWidth="1"/>
    <col min="13058" max="13059" width="5.109375" style="91" customWidth="1"/>
    <col min="13060" max="13060" width="45.44140625" style="91" customWidth="1"/>
    <col min="13061" max="13061" width="13.33203125" style="91" customWidth="1"/>
    <col min="13062" max="13062" width="8.6640625" style="91" customWidth="1"/>
    <col min="13063" max="13063" width="12.44140625" style="91" customWidth="1"/>
    <col min="13064" max="13064" width="8.6640625" style="91" customWidth="1"/>
    <col min="13065" max="13065" width="13.44140625" style="91" customWidth="1"/>
    <col min="13066" max="13066" width="8.6640625" style="91" customWidth="1"/>
    <col min="13067" max="13067" width="14.109375" style="91" customWidth="1"/>
    <col min="13068" max="13068" width="8.6640625" style="91" customWidth="1"/>
    <col min="13069" max="13069" width="12.109375" style="91" customWidth="1"/>
    <col min="13070" max="13070" width="8.6640625" style="91" customWidth="1"/>
    <col min="13071" max="13071" width="6.44140625" style="91" customWidth="1"/>
    <col min="13072" max="13312" width="11.44140625" style="91"/>
    <col min="13313" max="13313" width="5.44140625" style="91" customWidth="1"/>
    <col min="13314" max="13315" width="5.109375" style="91" customWidth="1"/>
    <col min="13316" max="13316" width="45.44140625" style="91" customWidth="1"/>
    <col min="13317" max="13317" width="13.33203125" style="91" customWidth="1"/>
    <col min="13318" max="13318" width="8.6640625" style="91" customWidth="1"/>
    <col min="13319" max="13319" width="12.44140625" style="91" customWidth="1"/>
    <col min="13320" max="13320" width="8.6640625" style="91" customWidth="1"/>
    <col min="13321" max="13321" width="13.44140625" style="91" customWidth="1"/>
    <col min="13322" max="13322" width="8.6640625" style="91" customWidth="1"/>
    <col min="13323" max="13323" width="14.109375" style="91" customWidth="1"/>
    <col min="13324" max="13324" width="8.6640625" style="91" customWidth="1"/>
    <col min="13325" max="13325" width="12.109375" style="91" customWidth="1"/>
    <col min="13326" max="13326" width="8.6640625" style="91" customWidth="1"/>
    <col min="13327" max="13327" width="6.44140625" style="91" customWidth="1"/>
    <col min="13328" max="13568" width="11.44140625" style="91"/>
    <col min="13569" max="13569" width="5.44140625" style="91" customWidth="1"/>
    <col min="13570" max="13571" width="5.109375" style="91" customWidth="1"/>
    <col min="13572" max="13572" width="45.44140625" style="91" customWidth="1"/>
    <col min="13573" max="13573" width="13.33203125" style="91" customWidth="1"/>
    <col min="13574" max="13574" width="8.6640625" style="91" customWidth="1"/>
    <col min="13575" max="13575" width="12.44140625" style="91" customWidth="1"/>
    <col min="13576" max="13576" width="8.6640625" style="91" customWidth="1"/>
    <col min="13577" max="13577" width="13.44140625" style="91" customWidth="1"/>
    <col min="13578" max="13578" width="8.6640625" style="91" customWidth="1"/>
    <col min="13579" max="13579" width="14.109375" style="91" customWidth="1"/>
    <col min="13580" max="13580" width="8.6640625" style="91" customWidth="1"/>
    <col min="13581" max="13581" width="12.109375" style="91" customWidth="1"/>
    <col min="13582" max="13582" width="8.6640625" style="91" customWidth="1"/>
    <col min="13583" max="13583" width="6.44140625" style="91" customWidth="1"/>
    <col min="13584" max="13824" width="11.44140625" style="91"/>
    <col min="13825" max="13825" width="5.44140625" style="91" customWidth="1"/>
    <col min="13826" max="13827" width="5.109375" style="91" customWidth="1"/>
    <col min="13828" max="13828" width="45.44140625" style="91" customWidth="1"/>
    <col min="13829" max="13829" width="13.33203125" style="91" customWidth="1"/>
    <col min="13830" max="13830" width="8.6640625" style="91" customWidth="1"/>
    <col min="13831" max="13831" width="12.44140625" style="91" customWidth="1"/>
    <col min="13832" max="13832" width="8.6640625" style="91" customWidth="1"/>
    <col min="13833" max="13833" width="13.44140625" style="91" customWidth="1"/>
    <col min="13834" max="13834" width="8.6640625" style="91" customWidth="1"/>
    <col min="13835" max="13835" width="14.109375" style="91" customWidth="1"/>
    <col min="13836" max="13836" width="8.6640625" style="91" customWidth="1"/>
    <col min="13837" max="13837" width="12.109375" style="91" customWidth="1"/>
    <col min="13838" max="13838" width="8.6640625" style="91" customWidth="1"/>
    <col min="13839" max="13839" width="6.44140625" style="91" customWidth="1"/>
    <col min="13840" max="14080" width="11.44140625" style="91"/>
    <col min="14081" max="14081" width="5.44140625" style="91" customWidth="1"/>
    <col min="14082" max="14083" width="5.109375" style="91" customWidth="1"/>
    <col min="14084" max="14084" width="45.44140625" style="91" customWidth="1"/>
    <col min="14085" max="14085" width="13.33203125" style="91" customWidth="1"/>
    <col min="14086" max="14086" width="8.6640625" style="91" customWidth="1"/>
    <col min="14087" max="14087" width="12.44140625" style="91" customWidth="1"/>
    <col min="14088" max="14088" width="8.6640625" style="91" customWidth="1"/>
    <col min="14089" max="14089" width="13.44140625" style="91" customWidth="1"/>
    <col min="14090" max="14090" width="8.6640625" style="91" customWidth="1"/>
    <col min="14091" max="14091" width="14.109375" style="91" customWidth="1"/>
    <col min="14092" max="14092" width="8.6640625" style="91" customWidth="1"/>
    <col min="14093" max="14093" width="12.109375" style="91" customWidth="1"/>
    <col min="14094" max="14094" width="8.6640625" style="91" customWidth="1"/>
    <col min="14095" max="14095" width="6.44140625" style="91" customWidth="1"/>
    <col min="14096" max="14336" width="11.44140625" style="91"/>
    <col min="14337" max="14337" width="5.44140625" style="91" customWidth="1"/>
    <col min="14338" max="14339" width="5.109375" style="91" customWidth="1"/>
    <col min="14340" max="14340" width="45.44140625" style="91" customWidth="1"/>
    <col min="14341" max="14341" width="13.33203125" style="91" customWidth="1"/>
    <col min="14342" max="14342" width="8.6640625" style="91" customWidth="1"/>
    <col min="14343" max="14343" width="12.44140625" style="91" customWidth="1"/>
    <col min="14344" max="14344" width="8.6640625" style="91" customWidth="1"/>
    <col min="14345" max="14345" width="13.44140625" style="91" customWidth="1"/>
    <col min="14346" max="14346" width="8.6640625" style="91" customWidth="1"/>
    <col min="14347" max="14347" width="14.109375" style="91" customWidth="1"/>
    <col min="14348" max="14348" width="8.6640625" style="91" customWidth="1"/>
    <col min="14349" max="14349" width="12.109375" style="91" customWidth="1"/>
    <col min="14350" max="14350" width="8.6640625" style="91" customWidth="1"/>
    <col min="14351" max="14351" width="6.44140625" style="91" customWidth="1"/>
    <col min="14352" max="14592" width="11.44140625" style="91"/>
    <col min="14593" max="14593" width="5.44140625" style="91" customWidth="1"/>
    <col min="14594" max="14595" width="5.109375" style="91" customWidth="1"/>
    <col min="14596" max="14596" width="45.44140625" style="91" customWidth="1"/>
    <col min="14597" max="14597" width="13.33203125" style="91" customWidth="1"/>
    <col min="14598" max="14598" width="8.6640625" style="91" customWidth="1"/>
    <col min="14599" max="14599" width="12.44140625" style="91" customWidth="1"/>
    <col min="14600" max="14600" width="8.6640625" style="91" customWidth="1"/>
    <col min="14601" max="14601" width="13.44140625" style="91" customWidth="1"/>
    <col min="14602" max="14602" width="8.6640625" style="91" customWidth="1"/>
    <col min="14603" max="14603" width="14.109375" style="91" customWidth="1"/>
    <col min="14604" max="14604" width="8.6640625" style="91" customWidth="1"/>
    <col min="14605" max="14605" width="12.109375" style="91" customWidth="1"/>
    <col min="14606" max="14606" width="8.6640625" style="91" customWidth="1"/>
    <col min="14607" max="14607" width="6.44140625" style="91" customWidth="1"/>
    <col min="14608" max="14848" width="11.44140625" style="91"/>
    <col min="14849" max="14849" width="5.44140625" style="91" customWidth="1"/>
    <col min="14850" max="14851" width="5.109375" style="91" customWidth="1"/>
    <col min="14852" max="14852" width="45.44140625" style="91" customWidth="1"/>
    <col min="14853" max="14853" width="13.33203125" style="91" customWidth="1"/>
    <col min="14854" max="14854" width="8.6640625" style="91" customWidth="1"/>
    <col min="14855" max="14855" width="12.44140625" style="91" customWidth="1"/>
    <col min="14856" max="14856" width="8.6640625" style="91" customWidth="1"/>
    <col min="14857" max="14857" width="13.44140625" style="91" customWidth="1"/>
    <col min="14858" max="14858" width="8.6640625" style="91" customWidth="1"/>
    <col min="14859" max="14859" width="14.109375" style="91" customWidth="1"/>
    <col min="14860" max="14860" width="8.6640625" style="91" customWidth="1"/>
    <col min="14861" max="14861" width="12.109375" style="91" customWidth="1"/>
    <col min="14862" max="14862" width="8.6640625" style="91" customWidth="1"/>
    <col min="14863" max="14863" width="6.44140625" style="91" customWidth="1"/>
    <col min="14864" max="15104" width="11.44140625" style="91"/>
    <col min="15105" max="15105" width="5.44140625" style="91" customWidth="1"/>
    <col min="15106" max="15107" width="5.109375" style="91" customWidth="1"/>
    <col min="15108" max="15108" width="45.44140625" style="91" customWidth="1"/>
    <col min="15109" max="15109" width="13.33203125" style="91" customWidth="1"/>
    <col min="15110" max="15110" width="8.6640625" style="91" customWidth="1"/>
    <col min="15111" max="15111" width="12.44140625" style="91" customWidth="1"/>
    <col min="15112" max="15112" width="8.6640625" style="91" customWidth="1"/>
    <col min="15113" max="15113" width="13.44140625" style="91" customWidth="1"/>
    <col min="15114" max="15114" width="8.6640625" style="91" customWidth="1"/>
    <col min="15115" max="15115" width="14.109375" style="91" customWidth="1"/>
    <col min="15116" max="15116" width="8.6640625" style="91" customWidth="1"/>
    <col min="15117" max="15117" width="12.109375" style="91" customWidth="1"/>
    <col min="15118" max="15118" width="8.6640625" style="91" customWidth="1"/>
    <col min="15119" max="15119" width="6.44140625" style="91" customWidth="1"/>
    <col min="15120" max="15360" width="11.44140625" style="91"/>
    <col min="15361" max="15361" width="5.44140625" style="91" customWidth="1"/>
    <col min="15362" max="15363" width="5.109375" style="91" customWidth="1"/>
    <col min="15364" max="15364" width="45.44140625" style="91" customWidth="1"/>
    <col min="15365" max="15365" width="13.33203125" style="91" customWidth="1"/>
    <col min="15366" max="15366" width="8.6640625" style="91" customWidth="1"/>
    <col min="15367" max="15367" width="12.44140625" style="91" customWidth="1"/>
    <col min="15368" max="15368" width="8.6640625" style="91" customWidth="1"/>
    <col min="15369" max="15369" width="13.44140625" style="91" customWidth="1"/>
    <col min="15370" max="15370" width="8.6640625" style="91" customWidth="1"/>
    <col min="15371" max="15371" width="14.109375" style="91" customWidth="1"/>
    <col min="15372" max="15372" width="8.6640625" style="91" customWidth="1"/>
    <col min="15373" max="15373" width="12.109375" style="91" customWidth="1"/>
    <col min="15374" max="15374" width="8.6640625" style="91" customWidth="1"/>
    <col min="15375" max="15375" width="6.44140625" style="91" customWidth="1"/>
    <col min="15376" max="15616" width="11.44140625" style="91"/>
    <col min="15617" max="15617" width="5.44140625" style="91" customWidth="1"/>
    <col min="15618" max="15619" width="5.109375" style="91" customWidth="1"/>
    <col min="15620" max="15620" width="45.44140625" style="91" customWidth="1"/>
    <col min="15621" max="15621" width="13.33203125" style="91" customWidth="1"/>
    <col min="15622" max="15622" width="8.6640625" style="91" customWidth="1"/>
    <col min="15623" max="15623" width="12.44140625" style="91" customWidth="1"/>
    <col min="15624" max="15624" width="8.6640625" style="91" customWidth="1"/>
    <col min="15625" max="15625" width="13.44140625" style="91" customWidth="1"/>
    <col min="15626" max="15626" width="8.6640625" style="91" customWidth="1"/>
    <col min="15627" max="15627" width="14.109375" style="91" customWidth="1"/>
    <col min="15628" max="15628" width="8.6640625" style="91" customWidth="1"/>
    <col min="15629" max="15629" width="12.109375" style="91" customWidth="1"/>
    <col min="15630" max="15630" width="8.6640625" style="91" customWidth="1"/>
    <col min="15631" max="15631" width="6.44140625" style="91" customWidth="1"/>
    <col min="15632" max="15872" width="11.44140625" style="91"/>
    <col min="15873" max="15873" width="5.44140625" style="91" customWidth="1"/>
    <col min="15874" max="15875" width="5.109375" style="91" customWidth="1"/>
    <col min="15876" max="15876" width="45.44140625" style="91" customWidth="1"/>
    <col min="15877" max="15877" width="13.33203125" style="91" customWidth="1"/>
    <col min="15878" max="15878" width="8.6640625" style="91" customWidth="1"/>
    <col min="15879" max="15879" width="12.44140625" style="91" customWidth="1"/>
    <col min="15880" max="15880" width="8.6640625" style="91" customWidth="1"/>
    <col min="15881" max="15881" width="13.44140625" style="91" customWidth="1"/>
    <col min="15882" max="15882" width="8.6640625" style="91" customWidth="1"/>
    <col min="15883" max="15883" width="14.109375" style="91" customWidth="1"/>
    <col min="15884" max="15884" width="8.6640625" style="91" customWidth="1"/>
    <col min="15885" max="15885" width="12.109375" style="91" customWidth="1"/>
    <col min="15886" max="15886" width="8.6640625" style="91" customWidth="1"/>
    <col min="15887" max="15887" width="6.44140625" style="91" customWidth="1"/>
    <col min="15888" max="16128" width="11.44140625" style="91"/>
    <col min="16129" max="16129" width="5.44140625" style="91" customWidth="1"/>
    <col min="16130" max="16131" width="5.109375" style="91" customWidth="1"/>
    <col min="16132" max="16132" width="45.44140625" style="91" customWidth="1"/>
    <col min="16133" max="16133" width="13.33203125" style="91" customWidth="1"/>
    <col min="16134" max="16134" width="8.6640625" style="91" customWidth="1"/>
    <col min="16135" max="16135" width="12.44140625" style="91" customWidth="1"/>
    <col min="16136" max="16136" width="8.6640625" style="91" customWidth="1"/>
    <col min="16137" max="16137" width="13.44140625" style="91" customWidth="1"/>
    <col min="16138" max="16138" width="8.6640625" style="91" customWidth="1"/>
    <col min="16139" max="16139" width="14.109375" style="91" customWidth="1"/>
    <col min="16140" max="16140" width="8.6640625" style="91" customWidth="1"/>
    <col min="16141" max="16141" width="12.109375" style="91" customWidth="1"/>
    <col min="16142" max="16142" width="8.6640625" style="91" customWidth="1"/>
    <col min="16143" max="16143" width="6.44140625" style="91" customWidth="1"/>
    <col min="16144" max="16384" width="11.44140625" style="91"/>
  </cols>
  <sheetData>
    <row r="1" spans="1:14" s="222" customFormat="1" ht="23.25" customHeight="1">
      <c r="A1" s="708"/>
      <c r="B1" s="709"/>
      <c r="C1" s="709"/>
      <c r="D1" s="709"/>
    </row>
    <row r="2" spans="1:14" ht="28.2">
      <c r="B2" s="1855" t="s">
        <v>43</v>
      </c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</row>
    <row r="3" spans="1:14" ht="16.8">
      <c r="B3" s="25">
        <v>45382</v>
      </c>
      <c r="C3" s="693"/>
      <c r="D3" s="637"/>
      <c r="E3" s="637"/>
      <c r="F3" s="637"/>
      <c r="G3" s="642"/>
      <c r="H3" s="642"/>
      <c r="I3" s="642"/>
      <c r="J3" s="694"/>
      <c r="K3" s="642"/>
      <c r="L3" s="694"/>
      <c r="M3" s="642"/>
      <c r="N3" s="637"/>
    </row>
    <row r="4" spans="1:14" ht="15.6">
      <c r="B4" s="304" t="s">
        <v>231</v>
      </c>
      <c r="C4" s="641"/>
      <c r="D4" s="637"/>
      <c r="E4" s="637"/>
      <c r="F4" s="637"/>
      <c r="G4" s="642"/>
      <c r="H4" s="642"/>
      <c r="I4" s="642"/>
      <c r="J4" s="694"/>
      <c r="K4" s="642"/>
      <c r="L4" s="694"/>
      <c r="M4" s="642"/>
      <c r="N4" s="637"/>
    </row>
    <row r="5" spans="1:14" ht="13.8" thickBot="1">
      <c r="B5" s="643"/>
      <c r="C5" s="259"/>
      <c r="D5" s="259"/>
      <c r="E5" s="522"/>
      <c r="F5" s="522"/>
      <c r="G5" s="522"/>
      <c r="H5" s="522"/>
      <c r="I5" s="522"/>
      <c r="J5" s="522"/>
      <c r="K5" s="522"/>
      <c r="L5" s="522"/>
      <c r="M5" s="522"/>
      <c r="N5" s="695"/>
    </row>
    <row r="6" spans="1:14" s="128" customFormat="1" ht="16.5" customHeight="1">
      <c r="A6" s="91"/>
      <c r="B6" s="644"/>
      <c r="C6" s="644"/>
      <c r="D6" s="645"/>
      <c r="E6" s="1903" t="s">
        <v>114</v>
      </c>
      <c r="F6" s="1903"/>
      <c r="G6" s="696" t="s">
        <v>117</v>
      </c>
      <c r="H6" s="696"/>
      <c r="I6" s="696" t="s">
        <v>118</v>
      </c>
      <c r="J6" s="696"/>
      <c r="K6" s="696" t="s">
        <v>119</v>
      </c>
      <c r="L6" s="696"/>
      <c r="M6" s="696" t="s">
        <v>389</v>
      </c>
      <c r="N6" s="696"/>
    </row>
    <row r="7" spans="1:14" s="128" customFormat="1" ht="15.75" customHeight="1">
      <c r="A7" s="91"/>
      <c r="B7" s="646"/>
      <c r="C7" s="646"/>
      <c r="D7" s="647"/>
      <c r="E7" s="697" t="s">
        <v>449</v>
      </c>
      <c r="F7" s="697" t="s">
        <v>129</v>
      </c>
      <c r="G7" s="697" t="s">
        <v>449</v>
      </c>
      <c r="H7" s="697" t="s">
        <v>129</v>
      </c>
      <c r="I7" s="697" t="s">
        <v>449</v>
      </c>
      <c r="J7" s="697" t="s">
        <v>129</v>
      </c>
      <c r="K7" s="697" t="s">
        <v>449</v>
      </c>
      <c r="L7" s="697" t="s">
        <v>129</v>
      </c>
      <c r="M7" s="697" t="s">
        <v>449</v>
      </c>
      <c r="N7" s="697" t="s">
        <v>129</v>
      </c>
    </row>
    <row r="8" spans="1:14" ht="6" customHeight="1">
      <c r="B8" s="644"/>
      <c r="C8" s="644"/>
      <c r="D8" s="645"/>
      <c r="E8" s="645"/>
      <c r="F8" s="645"/>
      <c r="G8" s="278"/>
      <c r="H8" s="278"/>
      <c r="I8" s="278"/>
      <c r="J8" s="278"/>
      <c r="K8" s="278"/>
      <c r="L8" s="278"/>
      <c r="M8" s="278"/>
      <c r="N8" s="278"/>
    </row>
    <row r="9" spans="1:14">
      <c r="A9" s="653"/>
      <c r="B9" s="654" t="s">
        <v>450</v>
      </c>
      <c r="C9" s="654"/>
      <c r="D9" s="654"/>
      <c r="E9" s="278">
        <v>631160.32367850002</v>
      </c>
      <c r="F9" s="655">
        <v>45.855746696552572</v>
      </c>
      <c r="G9" s="278">
        <v>3976138.46037</v>
      </c>
      <c r="H9" s="655">
        <v>51.499466588167699</v>
      </c>
      <c r="I9" s="278">
        <v>3367104.0190014001</v>
      </c>
      <c r="J9" s="655">
        <v>51.480853584414234</v>
      </c>
      <c r="K9" s="278">
        <v>2204930.7472446002</v>
      </c>
      <c r="L9" s="655">
        <v>44.071192047293962</v>
      </c>
      <c r="M9" s="278">
        <v>10179333.550294399</v>
      </c>
      <c r="N9" s="655">
        <v>49.316684450580993</v>
      </c>
    </row>
    <row r="10" spans="1:14">
      <c r="A10" s="653"/>
      <c r="B10" s="72"/>
      <c r="C10" s="658" t="s">
        <v>451</v>
      </c>
      <c r="D10" s="658"/>
      <c r="E10" s="278">
        <v>238882.0683981</v>
      </c>
      <c r="F10" s="655">
        <v>17.355519996836204</v>
      </c>
      <c r="G10" s="278">
        <v>1816812.8518300999</v>
      </c>
      <c r="H10" s="655">
        <v>23.531598230880324</v>
      </c>
      <c r="I10" s="278">
        <v>1730255.7847752001</v>
      </c>
      <c r="J10" s="655">
        <v>26.454497460406728</v>
      </c>
      <c r="K10" s="278">
        <v>1119509.1999943999</v>
      </c>
      <c r="L10" s="655">
        <v>22.376260575676206</v>
      </c>
      <c r="M10" s="278">
        <v>4905459.9049977995</v>
      </c>
      <c r="N10" s="655">
        <v>23.765899508495508</v>
      </c>
    </row>
    <row r="11" spans="1:14">
      <c r="A11" s="653"/>
      <c r="B11" s="72"/>
      <c r="C11" s="650"/>
      <c r="D11" s="650" t="s">
        <v>452</v>
      </c>
      <c r="E11" s="279">
        <v>0</v>
      </c>
      <c r="F11" s="659">
        <v>0</v>
      </c>
      <c r="G11" s="279">
        <v>0</v>
      </c>
      <c r="H11" s="659">
        <v>0</v>
      </c>
      <c r="I11" s="279">
        <v>0</v>
      </c>
      <c r="J11" s="659">
        <v>0</v>
      </c>
      <c r="K11" s="279">
        <v>0</v>
      </c>
      <c r="L11" s="659">
        <v>0</v>
      </c>
      <c r="M11" s="279">
        <v>0</v>
      </c>
      <c r="N11" s="659">
        <v>0</v>
      </c>
    </row>
    <row r="12" spans="1:14">
      <c r="A12" s="653"/>
      <c r="B12" s="72"/>
      <c r="C12" s="650"/>
      <c r="D12" s="650" t="s">
        <v>453</v>
      </c>
      <c r="E12" s="279">
        <v>238882.0683981</v>
      </c>
      <c r="F12" s="659">
        <v>17.355519996836204</v>
      </c>
      <c r="G12" s="279">
        <v>1816812.8518300999</v>
      </c>
      <c r="H12" s="659">
        <v>23.531598230880324</v>
      </c>
      <c r="I12" s="279">
        <v>1730255.7847752001</v>
      </c>
      <c r="J12" s="659">
        <v>26.454497460406728</v>
      </c>
      <c r="K12" s="279">
        <v>1119509.1999943999</v>
      </c>
      <c r="L12" s="659">
        <v>22.376260575676206</v>
      </c>
      <c r="M12" s="279">
        <v>4905459.9049977995</v>
      </c>
      <c r="N12" s="659">
        <v>23.765899508495508</v>
      </c>
    </row>
    <row r="13" spans="1:14">
      <c r="A13" s="653"/>
      <c r="B13" s="72"/>
      <c r="C13" s="650"/>
      <c r="D13" s="650" t="s">
        <v>454</v>
      </c>
      <c r="E13" s="279">
        <v>0</v>
      </c>
      <c r="F13" s="660">
        <v>0</v>
      </c>
      <c r="G13" s="279">
        <v>0</v>
      </c>
      <c r="H13" s="660">
        <v>0</v>
      </c>
      <c r="I13" s="279">
        <v>0</v>
      </c>
      <c r="J13" s="660">
        <v>0</v>
      </c>
      <c r="K13" s="279">
        <v>0</v>
      </c>
      <c r="L13" s="660">
        <v>0</v>
      </c>
      <c r="M13" s="279">
        <v>0</v>
      </c>
      <c r="N13" s="660">
        <v>0</v>
      </c>
    </row>
    <row r="14" spans="1:14">
      <c r="A14" s="653"/>
      <c r="B14" s="72"/>
      <c r="C14" s="650"/>
      <c r="D14" s="650" t="s">
        <v>455</v>
      </c>
      <c r="E14" s="279">
        <v>0</v>
      </c>
      <c r="F14" s="660">
        <v>0</v>
      </c>
      <c r="G14" s="279">
        <v>0</v>
      </c>
      <c r="H14" s="660">
        <v>0</v>
      </c>
      <c r="I14" s="279">
        <v>0</v>
      </c>
      <c r="J14" s="660">
        <v>0</v>
      </c>
      <c r="K14" s="279">
        <v>0</v>
      </c>
      <c r="L14" s="660">
        <v>0</v>
      </c>
      <c r="M14" s="279">
        <v>0</v>
      </c>
      <c r="N14" s="660">
        <v>0</v>
      </c>
    </row>
    <row r="15" spans="1:14">
      <c r="A15" s="653"/>
      <c r="B15" s="72"/>
      <c r="C15" s="658" t="s">
        <v>456</v>
      </c>
      <c r="D15" s="658"/>
      <c r="E15" s="278">
        <v>164587.44980179999</v>
      </c>
      <c r="F15" s="655">
        <v>11.957786515407342</v>
      </c>
      <c r="G15" s="278">
        <v>517321.69401560002</v>
      </c>
      <c r="H15" s="655">
        <v>6.7004183988631905</v>
      </c>
      <c r="I15" s="278">
        <v>525243.30256490002</v>
      </c>
      <c r="J15" s="655">
        <v>8.0306320811428904</v>
      </c>
      <c r="K15" s="278">
        <v>119409.981783</v>
      </c>
      <c r="L15" s="655">
        <v>2.3867145242991503</v>
      </c>
      <c r="M15" s="278">
        <v>1326562.4281653001</v>
      </c>
      <c r="N15" s="655">
        <v>6.4269100084585151</v>
      </c>
    </row>
    <row r="16" spans="1:14">
      <c r="A16" s="653"/>
      <c r="B16" s="72"/>
      <c r="C16" s="658"/>
      <c r="D16" s="650" t="s">
        <v>457</v>
      </c>
      <c r="E16" s="279">
        <v>30358.1239714</v>
      </c>
      <c r="F16" s="659">
        <v>2.2056114600197256</v>
      </c>
      <c r="G16" s="279">
        <v>12733.487231499999</v>
      </c>
      <c r="H16" s="659">
        <v>0.16492579591115941</v>
      </c>
      <c r="I16" s="279">
        <v>107352.31771829999</v>
      </c>
      <c r="J16" s="659">
        <v>1.641347852402365</v>
      </c>
      <c r="K16" s="279">
        <v>8910.4196689</v>
      </c>
      <c r="L16" s="659">
        <v>0.17809757378584673</v>
      </c>
      <c r="M16" s="279">
        <v>159354.34859000001</v>
      </c>
      <c r="N16" s="659">
        <v>0.77203758835603042</v>
      </c>
    </row>
    <row r="17" spans="1:14">
      <c r="A17" s="653"/>
      <c r="B17" s="72"/>
      <c r="C17" s="658"/>
      <c r="D17" s="650" t="s">
        <v>458</v>
      </c>
      <c r="E17" s="279">
        <v>0</v>
      </c>
      <c r="F17" s="659">
        <v>0</v>
      </c>
      <c r="G17" s="279">
        <v>0</v>
      </c>
      <c r="H17" s="659">
        <v>0</v>
      </c>
      <c r="I17" s="279">
        <v>0</v>
      </c>
      <c r="J17" s="660">
        <v>0</v>
      </c>
      <c r="K17" s="279">
        <v>0</v>
      </c>
      <c r="L17" s="659">
        <v>0</v>
      </c>
      <c r="M17" s="279">
        <v>0</v>
      </c>
      <c r="N17" s="659">
        <v>0</v>
      </c>
    </row>
    <row r="18" spans="1:14">
      <c r="A18" s="653"/>
      <c r="B18" s="72"/>
      <c r="C18" s="658"/>
      <c r="D18" s="650" t="s">
        <v>459</v>
      </c>
      <c r="E18" s="279">
        <v>0</v>
      </c>
      <c r="F18" s="659">
        <v>0</v>
      </c>
      <c r="G18" s="279">
        <v>0</v>
      </c>
      <c r="H18" s="659">
        <v>0</v>
      </c>
      <c r="I18" s="279">
        <v>0</v>
      </c>
      <c r="J18" s="660">
        <v>0</v>
      </c>
      <c r="K18" s="279">
        <v>0</v>
      </c>
      <c r="L18" s="659">
        <v>0</v>
      </c>
      <c r="M18" s="279">
        <v>0</v>
      </c>
      <c r="N18" s="659">
        <v>0</v>
      </c>
    </row>
    <row r="19" spans="1:14">
      <c r="A19" s="653"/>
      <c r="B19" s="72"/>
      <c r="C19" s="658"/>
      <c r="D19" s="650" t="s">
        <v>460</v>
      </c>
      <c r="E19" s="279">
        <v>0</v>
      </c>
      <c r="F19" s="659">
        <v>0</v>
      </c>
      <c r="G19" s="279">
        <v>0</v>
      </c>
      <c r="H19" s="659">
        <v>0</v>
      </c>
      <c r="I19" s="279">
        <v>0</v>
      </c>
      <c r="J19" s="660">
        <v>0</v>
      </c>
      <c r="K19" s="279">
        <v>0</v>
      </c>
      <c r="L19" s="659">
        <v>0</v>
      </c>
      <c r="M19" s="279">
        <v>0</v>
      </c>
      <c r="N19" s="659">
        <v>0</v>
      </c>
    </row>
    <row r="20" spans="1:14">
      <c r="A20" s="653"/>
      <c r="B20" s="72"/>
      <c r="C20" s="650"/>
      <c r="D20" s="650" t="s">
        <v>461</v>
      </c>
      <c r="E20" s="279">
        <v>0</v>
      </c>
      <c r="F20" s="659">
        <v>0</v>
      </c>
      <c r="G20" s="279">
        <v>0</v>
      </c>
      <c r="H20" s="659">
        <v>0</v>
      </c>
      <c r="I20" s="279">
        <v>0</v>
      </c>
      <c r="J20" s="659">
        <v>0</v>
      </c>
      <c r="K20" s="279">
        <v>0</v>
      </c>
      <c r="L20" s="659">
        <v>0</v>
      </c>
      <c r="M20" s="279">
        <v>0</v>
      </c>
      <c r="N20" s="659">
        <v>0</v>
      </c>
    </row>
    <row r="21" spans="1:14">
      <c r="A21" s="653"/>
      <c r="B21" s="72"/>
      <c r="C21" s="650"/>
      <c r="D21" s="650" t="s">
        <v>462</v>
      </c>
      <c r="E21" s="279">
        <v>34002.009766399999</v>
      </c>
      <c r="F21" s="659">
        <v>2.4703510162593214</v>
      </c>
      <c r="G21" s="279">
        <v>39355.871784299998</v>
      </c>
      <c r="H21" s="659">
        <v>0.50974241068435144</v>
      </c>
      <c r="I21" s="279">
        <v>51563.719354399997</v>
      </c>
      <c r="J21" s="659">
        <v>0.78837608561287187</v>
      </c>
      <c r="K21" s="279">
        <v>8387.5678124999995</v>
      </c>
      <c r="L21" s="659">
        <v>0.16764703940762013</v>
      </c>
      <c r="M21" s="279">
        <v>133309.1687175</v>
      </c>
      <c r="N21" s="659">
        <v>0.64585428658245225</v>
      </c>
    </row>
    <row r="22" spans="1:14">
      <c r="A22" s="653"/>
      <c r="B22" s="72"/>
      <c r="C22" s="650"/>
      <c r="D22" s="650" t="s">
        <v>463</v>
      </c>
      <c r="E22" s="279">
        <v>90256.964548699994</v>
      </c>
      <c r="F22" s="659">
        <v>6.5574472105967345</v>
      </c>
      <c r="G22" s="279">
        <v>427079.91474470001</v>
      </c>
      <c r="H22" s="659">
        <v>5.5315950435552734</v>
      </c>
      <c r="I22" s="279">
        <v>317294.85762949998</v>
      </c>
      <c r="J22" s="659">
        <v>4.8512341812226794</v>
      </c>
      <c r="K22" s="279">
        <v>84858.8272038</v>
      </c>
      <c r="L22" s="659">
        <v>1.6961211481495713</v>
      </c>
      <c r="M22" s="279">
        <v>919490.56412670005</v>
      </c>
      <c r="N22" s="659">
        <v>4.4547342694170489</v>
      </c>
    </row>
    <row r="23" spans="1:14">
      <c r="A23" s="653"/>
      <c r="B23" s="72"/>
      <c r="C23" s="650"/>
      <c r="D23" s="650" t="s">
        <v>464</v>
      </c>
      <c r="E23" s="279">
        <v>0</v>
      </c>
      <c r="F23" s="660">
        <v>0</v>
      </c>
      <c r="G23" s="279">
        <v>0</v>
      </c>
      <c r="H23" s="660">
        <v>0</v>
      </c>
      <c r="I23" s="279">
        <v>0</v>
      </c>
      <c r="J23" s="659">
        <v>0</v>
      </c>
      <c r="K23" s="279">
        <v>0</v>
      </c>
      <c r="L23" s="660">
        <v>0</v>
      </c>
      <c r="M23" s="279">
        <v>0</v>
      </c>
      <c r="N23" s="659">
        <v>0</v>
      </c>
    </row>
    <row r="24" spans="1:14">
      <c r="A24" s="653"/>
      <c r="B24" s="72"/>
      <c r="C24" s="650"/>
      <c r="D24" s="650" t="s">
        <v>465</v>
      </c>
      <c r="E24" s="279">
        <v>0</v>
      </c>
      <c r="F24" s="659">
        <v>0</v>
      </c>
      <c r="G24" s="279">
        <v>0</v>
      </c>
      <c r="H24" s="659">
        <v>0</v>
      </c>
      <c r="I24" s="279">
        <v>0</v>
      </c>
      <c r="J24" s="659">
        <v>0</v>
      </c>
      <c r="K24" s="279">
        <v>0</v>
      </c>
      <c r="L24" s="660">
        <v>0</v>
      </c>
      <c r="M24" s="279">
        <v>0</v>
      </c>
      <c r="N24" s="659">
        <v>0</v>
      </c>
    </row>
    <row r="25" spans="1:14">
      <c r="A25" s="653"/>
      <c r="B25" s="72"/>
      <c r="C25" s="650"/>
      <c r="D25" s="662" t="s">
        <v>466</v>
      </c>
      <c r="E25" s="279">
        <v>9970.3515152</v>
      </c>
      <c r="F25" s="659">
        <v>0.72437682852429652</v>
      </c>
      <c r="G25" s="279">
        <v>38152.420255099998</v>
      </c>
      <c r="H25" s="659">
        <v>0.49415514871240612</v>
      </c>
      <c r="I25" s="279">
        <v>49032.407862799999</v>
      </c>
      <c r="J25" s="659">
        <v>0.74967396190650282</v>
      </c>
      <c r="K25" s="279">
        <v>17253.167097900001</v>
      </c>
      <c r="L25" s="659">
        <v>0.34484876295811129</v>
      </c>
      <c r="M25" s="279">
        <v>114408.346731</v>
      </c>
      <c r="N25" s="659">
        <v>0.55428386410249875</v>
      </c>
    </row>
    <row r="26" spans="1:14">
      <c r="A26" s="653"/>
      <c r="B26" s="72"/>
      <c r="C26" s="650"/>
      <c r="D26" s="662" t="s">
        <v>366</v>
      </c>
      <c r="E26" s="278">
        <v>0</v>
      </c>
      <c r="F26" s="659">
        <v>0</v>
      </c>
      <c r="G26" s="278">
        <v>0</v>
      </c>
      <c r="H26" s="659">
        <v>0</v>
      </c>
      <c r="I26" s="278">
        <v>0</v>
      </c>
      <c r="J26" s="659">
        <v>0</v>
      </c>
      <c r="K26" s="278">
        <v>0</v>
      </c>
      <c r="L26" s="659">
        <v>0</v>
      </c>
      <c r="M26" s="278">
        <v>0</v>
      </c>
      <c r="N26" s="659">
        <v>0</v>
      </c>
    </row>
    <row r="27" spans="1:14">
      <c r="A27" s="653"/>
      <c r="B27" s="72"/>
      <c r="C27" s="658" t="s">
        <v>467</v>
      </c>
      <c r="D27" s="658"/>
      <c r="E27" s="278">
        <v>109555.8060886</v>
      </c>
      <c r="F27" s="655">
        <v>7.9595676481313076</v>
      </c>
      <c r="G27" s="278">
        <v>1367492.2227487001</v>
      </c>
      <c r="H27" s="655">
        <v>17.711938539603182</v>
      </c>
      <c r="I27" s="278">
        <v>1002832.8042956</v>
      </c>
      <c r="J27" s="655">
        <v>15.332668214657808</v>
      </c>
      <c r="K27" s="278">
        <v>618620.31418290001</v>
      </c>
      <c r="L27" s="655">
        <v>12.364712454022259</v>
      </c>
      <c r="M27" s="278">
        <v>3098501.1473158002</v>
      </c>
      <c r="N27" s="655">
        <v>15.011572476423773</v>
      </c>
    </row>
    <row r="28" spans="1:14">
      <c r="A28" s="653"/>
      <c r="B28" s="72"/>
      <c r="C28" s="650"/>
      <c r="D28" s="650" t="s">
        <v>458</v>
      </c>
      <c r="E28" s="279">
        <v>0</v>
      </c>
      <c r="F28" s="659">
        <v>0</v>
      </c>
      <c r="G28" s="279">
        <v>0</v>
      </c>
      <c r="H28" s="659">
        <v>0</v>
      </c>
      <c r="I28" s="279">
        <v>0</v>
      </c>
      <c r="J28" s="659">
        <v>0</v>
      </c>
      <c r="K28" s="279">
        <v>0</v>
      </c>
      <c r="L28" s="659">
        <v>0</v>
      </c>
      <c r="M28" s="279">
        <v>0</v>
      </c>
      <c r="N28" s="659">
        <v>0</v>
      </c>
    </row>
    <row r="29" spans="1:14">
      <c r="A29" s="653"/>
      <c r="B29" s="72"/>
      <c r="C29" s="650"/>
      <c r="D29" s="650" t="s">
        <v>468</v>
      </c>
      <c r="E29" s="279">
        <v>0</v>
      </c>
      <c r="F29" s="659">
        <v>0</v>
      </c>
      <c r="G29" s="279">
        <v>0</v>
      </c>
      <c r="H29" s="659">
        <v>0</v>
      </c>
      <c r="I29" s="279">
        <v>0</v>
      </c>
      <c r="J29" s="659">
        <v>0</v>
      </c>
      <c r="K29" s="279">
        <v>0</v>
      </c>
      <c r="L29" s="659">
        <v>0</v>
      </c>
      <c r="M29" s="279">
        <v>0</v>
      </c>
      <c r="N29" s="659">
        <v>0</v>
      </c>
    </row>
    <row r="30" spans="1:14">
      <c r="A30" s="653"/>
      <c r="B30" s="72"/>
      <c r="C30" s="650"/>
      <c r="D30" s="650" t="s">
        <v>469</v>
      </c>
      <c r="E30" s="279">
        <v>0</v>
      </c>
      <c r="F30" s="659">
        <v>0</v>
      </c>
      <c r="G30" s="279">
        <v>0</v>
      </c>
      <c r="H30" s="659">
        <v>0</v>
      </c>
      <c r="I30" s="279">
        <v>0</v>
      </c>
      <c r="J30" s="659">
        <v>0</v>
      </c>
      <c r="K30" s="279">
        <v>0</v>
      </c>
      <c r="L30" s="659">
        <v>0</v>
      </c>
      <c r="M30" s="279">
        <v>0</v>
      </c>
      <c r="N30" s="659">
        <v>0</v>
      </c>
    </row>
    <row r="31" spans="1:14">
      <c r="A31" s="653"/>
      <c r="B31" s="72"/>
      <c r="C31" s="650"/>
      <c r="D31" s="650" t="s">
        <v>470</v>
      </c>
      <c r="E31" s="279">
        <v>51556.427263400001</v>
      </c>
      <c r="F31" s="659">
        <v>3.7457336598584425</v>
      </c>
      <c r="G31" s="279">
        <v>922554.48757410003</v>
      </c>
      <c r="H31" s="659">
        <v>11.949046664779724</v>
      </c>
      <c r="I31" s="279">
        <v>611981.64646980003</v>
      </c>
      <c r="J31" s="659">
        <v>9.356805539855058</v>
      </c>
      <c r="K31" s="279">
        <v>364169.3342021</v>
      </c>
      <c r="L31" s="659">
        <v>7.278857481311868</v>
      </c>
      <c r="M31" s="279">
        <v>1950261.8955095001</v>
      </c>
      <c r="N31" s="659">
        <v>9.4485999522092801</v>
      </c>
    </row>
    <row r="32" spans="1:14">
      <c r="A32" s="653"/>
      <c r="B32" s="72"/>
      <c r="C32" s="650"/>
      <c r="D32" s="650" t="s">
        <v>471</v>
      </c>
      <c r="E32" s="279">
        <v>0</v>
      </c>
      <c r="F32" s="659">
        <v>0</v>
      </c>
      <c r="G32" s="279">
        <v>21176.117152300001</v>
      </c>
      <c r="H32" s="659">
        <v>0.2742758454268005</v>
      </c>
      <c r="I32" s="279">
        <v>2184.1401212000001</v>
      </c>
      <c r="J32" s="659">
        <v>3.3394096871616492E-2</v>
      </c>
      <c r="K32" s="279">
        <v>32616.036021299999</v>
      </c>
      <c r="L32" s="659">
        <v>0.65191507221369949</v>
      </c>
      <c r="M32" s="279">
        <v>55976.293294800002</v>
      </c>
      <c r="N32" s="659">
        <v>0.27119311686696673</v>
      </c>
    </row>
    <row r="33" spans="1:14">
      <c r="A33" s="653"/>
      <c r="B33" s="72"/>
      <c r="C33" s="650"/>
      <c r="D33" s="650" t="s">
        <v>472</v>
      </c>
      <c r="E33" s="279">
        <v>0</v>
      </c>
      <c r="F33" s="659">
        <v>0</v>
      </c>
      <c r="G33" s="279">
        <v>0</v>
      </c>
      <c r="H33" s="659">
        <v>0</v>
      </c>
      <c r="I33" s="279">
        <v>0</v>
      </c>
      <c r="J33" s="659">
        <v>0</v>
      </c>
      <c r="K33" s="279">
        <v>0</v>
      </c>
      <c r="L33" s="659">
        <v>0</v>
      </c>
      <c r="M33" s="279">
        <v>0</v>
      </c>
      <c r="N33" s="659">
        <v>0</v>
      </c>
    </row>
    <row r="34" spans="1:14">
      <c r="A34" s="653"/>
      <c r="B34" s="72"/>
      <c r="C34" s="650"/>
      <c r="D34" s="650" t="s">
        <v>473</v>
      </c>
      <c r="E34" s="279">
        <v>0</v>
      </c>
      <c r="F34" s="659">
        <v>0</v>
      </c>
      <c r="G34" s="279">
        <v>0</v>
      </c>
      <c r="H34" s="659">
        <v>0</v>
      </c>
      <c r="I34" s="279">
        <v>0</v>
      </c>
      <c r="J34" s="659">
        <v>0</v>
      </c>
      <c r="K34" s="279">
        <v>0</v>
      </c>
      <c r="L34" s="659">
        <v>0</v>
      </c>
      <c r="M34" s="279">
        <v>0</v>
      </c>
      <c r="N34" s="659">
        <v>0</v>
      </c>
    </row>
    <row r="35" spans="1:14">
      <c r="A35" s="653"/>
      <c r="B35" s="72"/>
      <c r="C35" s="650"/>
      <c r="D35" s="662" t="s">
        <v>466</v>
      </c>
      <c r="E35" s="279">
        <v>57999.378825200001</v>
      </c>
      <c r="F35" s="659">
        <v>4.2138339882728646</v>
      </c>
      <c r="G35" s="279">
        <v>423761.61802230001</v>
      </c>
      <c r="H35" s="659">
        <v>5.4886160293966553</v>
      </c>
      <c r="I35" s="279">
        <v>388667.0177045</v>
      </c>
      <c r="J35" s="659">
        <v>5.9424685779296027</v>
      </c>
      <c r="K35" s="279">
        <v>221834.9439595</v>
      </c>
      <c r="L35" s="659">
        <v>4.4339399004966911</v>
      </c>
      <c r="M35" s="279">
        <v>1092262.9585114999</v>
      </c>
      <c r="N35" s="659">
        <v>5.2917794073475255</v>
      </c>
    </row>
    <row r="36" spans="1:14">
      <c r="A36" s="653"/>
      <c r="B36" s="72"/>
      <c r="C36" s="650"/>
      <c r="D36" s="662" t="s">
        <v>474</v>
      </c>
      <c r="E36" s="278">
        <v>0</v>
      </c>
      <c r="F36" s="659">
        <v>0</v>
      </c>
      <c r="G36" s="278">
        <v>0</v>
      </c>
      <c r="H36" s="659">
        <v>0</v>
      </c>
      <c r="I36" s="278">
        <v>0</v>
      </c>
      <c r="J36" s="659">
        <v>0</v>
      </c>
      <c r="K36" s="278">
        <v>0</v>
      </c>
      <c r="L36" s="659">
        <v>0</v>
      </c>
      <c r="M36" s="278">
        <v>0</v>
      </c>
      <c r="N36" s="659">
        <v>0</v>
      </c>
    </row>
    <row r="37" spans="1:14">
      <c r="A37" s="653"/>
      <c r="B37" s="72"/>
      <c r="C37" s="650"/>
      <c r="D37" s="662" t="s">
        <v>475</v>
      </c>
      <c r="E37" s="278">
        <v>0</v>
      </c>
      <c r="F37" s="659">
        <v>0</v>
      </c>
      <c r="G37" s="278">
        <v>0</v>
      </c>
      <c r="H37" s="659">
        <v>0</v>
      </c>
      <c r="I37" s="278">
        <v>0</v>
      </c>
      <c r="J37" s="659">
        <v>0</v>
      </c>
      <c r="K37" s="278">
        <v>0</v>
      </c>
      <c r="L37" s="659">
        <v>0</v>
      </c>
      <c r="M37" s="278">
        <v>0</v>
      </c>
      <c r="N37" s="659">
        <v>0</v>
      </c>
    </row>
    <row r="38" spans="1:14">
      <c r="A38" s="653"/>
      <c r="B38" s="72"/>
      <c r="C38" s="650"/>
      <c r="D38" s="662" t="s">
        <v>476</v>
      </c>
      <c r="E38" s="279">
        <v>0</v>
      </c>
      <c r="F38" s="659">
        <v>0</v>
      </c>
      <c r="G38" s="279">
        <v>0</v>
      </c>
      <c r="H38" s="659">
        <v>0</v>
      </c>
      <c r="I38" s="279">
        <v>0</v>
      </c>
      <c r="J38" s="659">
        <v>0</v>
      </c>
      <c r="K38" s="279">
        <v>0</v>
      </c>
      <c r="L38" s="659">
        <v>0</v>
      </c>
      <c r="M38" s="279">
        <v>0</v>
      </c>
      <c r="N38" s="659">
        <v>0</v>
      </c>
    </row>
    <row r="39" spans="1:14">
      <c r="A39" s="653"/>
      <c r="B39" s="72"/>
      <c r="C39" s="658" t="s">
        <v>477</v>
      </c>
      <c r="D39" s="658"/>
      <c r="E39" s="278">
        <v>66998.151590299996</v>
      </c>
      <c r="F39" s="655">
        <v>4.867622620123643</v>
      </c>
      <c r="G39" s="278">
        <v>104122.5640591</v>
      </c>
      <c r="H39" s="655">
        <v>1.3486090995777309</v>
      </c>
      <c r="I39" s="278">
        <v>86447.512071699995</v>
      </c>
      <c r="J39" s="655">
        <v>1.3217268271444569</v>
      </c>
      <c r="K39" s="278">
        <v>187381.64956369999</v>
      </c>
      <c r="L39" s="655">
        <v>3.7453025109202933</v>
      </c>
      <c r="M39" s="278">
        <v>444949.87728489999</v>
      </c>
      <c r="N39" s="655">
        <v>2.1556865767257931</v>
      </c>
    </row>
    <row r="40" spans="1:14">
      <c r="A40" s="653"/>
      <c r="B40" s="72"/>
      <c r="C40" s="650"/>
      <c r="D40" s="662" t="s">
        <v>478</v>
      </c>
      <c r="E40" s="279">
        <v>0</v>
      </c>
      <c r="F40" s="659">
        <v>0</v>
      </c>
      <c r="G40" s="279">
        <v>0</v>
      </c>
      <c r="H40" s="659">
        <v>0</v>
      </c>
      <c r="I40" s="279">
        <v>2.0383285</v>
      </c>
      <c r="J40" s="659">
        <v>3.1164731019079059E-5</v>
      </c>
      <c r="K40" s="279">
        <v>0</v>
      </c>
      <c r="L40" s="659">
        <v>0</v>
      </c>
      <c r="M40" s="279">
        <v>2.0383285</v>
      </c>
      <c r="N40" s="659">
        <v>9.875263733569161E-6</v>
      </c>
    </row>
    <row r="41" spans="1:14">
      <c r="A41" s="653"/>
      <c r="B41" s="215"/>
      <c r="C41" s="650"/>
      <c r="D41" s="662" t="s">
        <v>479</v>
      </c>
      <c r="E41" s="279">
        <v>0</v>
      </c>
      <c r="F41" s="660">
        <v>0</v>
      </c>
      <c r="G41" s="279">
        <v>0</v>
      </c>
      <c r="H41" s="660">
        <v>0</v>
      </c>
      <c r="I41" s="279">
        <v>0</v>
      </c>
      <c r="J41" s="660">
        <v>0</v>
      </c>
      <c r="K41" s="279">
        <v>0</v>
      </c>
      <c r="L41" s="660">
        <v>0</v>
      </c>
      <c r="M41" s="279">
        <v>0</v>
      </c>
      <c r="N41" s="660">
        <v>0</v>
      </c>
    </row>
    <row r="42" spans="1:14">
      <c r="A42" s="653"/>
      <c r="B42" s="215"/>
      <c r="C42" s="650"/>
      <c r="D42" s="662" t="s">
        <v>480</v>
      </c>
      <c r="E42" s="279">
        <v>0</v>
      </c>
      <c r="F42" s="660">
        <v>0</v>
      </c>
      <c r="G42" s="279">
        <v>0</v>
      </c>
      <c r="H42" s="660">
        <v>0</v>
      </c>
      <c r="I42" s="279">
        <v>0</v>
      </c>
      <c r="J42" s="660">
        <v>0</v>
      </c>
      <c r="K42" s="279">
        <v>0</v>
      </c>
      <c r="L42" s="660">
        <v>0</v>
      </c>
      <c r="M42" s="279">
        <v>0</v>
      </c>
      <c r="N42" s="660">
        <v>0</v>
      </c>
    </row>
    <row r="43" spans="1:14">
      <c r="A43" s="653"/>
      <c r="B43" s="215"/>
      <c r="C43" s="650"/>
      <c r="D43" s="662" t="s">
        <v>481</v>
      </c>
      <c r="E43" s="279">
        <v>66998.151590299996</v>
      </c>
      <c r="F43" s="660">
        <v>4.867622620123643</v>
      </c>
      <c r="G43" s="279">
        <v>104122.5640591</v>
      </c>
      <c r="H43" s="660">
        <v>1.3486090995777309</v>
      </c>
      <c r="I43" s="279">
        <v>86445.473743299997</v>
      </c>
      <c r="J43" s="660">
        <v>1.3216956624149667</v>
      </c>
      <c r="K43" s="279">
        <v>187369.49969729999</v>
      </c>
      <c r="L43" s="660">
        <v>3.7450596647011398</v>
      </c>
      <c r="M43" s="279">
        <v>444935.68909</v>
      </c>
      <c r="N43" s="660">
        <v>2.1556178379692383</v>
      </c>
    </row>
    <row r="44" spans="1:14">
      <c r="A44" s="653"/>
      <c r="B44" s="215"/>
      <c r="C44" s="650"/>
      <c r="D44" s="662" t="s">
        <v>482</v>
      </c>
      <c r="E44" s="279">
        <v>0</v>
      </c>
      <c r="F44" s="660">
        <v>0</v>
      </c>
      <c r="G44" s="279">
        <v>0</v>
      </c>
      <c r="H44" s="660">
        <v>0</v>
      </c>
      <c r="I44" s="279">
        <v>0</v>
      </c>
      <c r="J44" s="660">
        <v>0</v>
      </c>
      <c r="K44" s="279">
        <v>12.149866400000001</v>
      </c>
      <c r="L44" s="660">
        <v>2.4284621915336913E-4</v>
      </c>
      <c r="M44" s="279">
        <v>12.149866400000001</v>
      </c>
      <c r="N44" s="660">
        <v>5.8863492821510619E-5</v>
      </c>
    </row>
    <row r="45" spans="1:14">
      <c r="A45" s="653"/>
      <c r="B45" s="72"/>
      <c r="C45" s="658" t="s">
        <v>483</v>
      </c>
      <c r="D45" s="658"/>
      <c r="E45" s="278">
        <v>51136.847799700001</v>
      </c>
      <c r="F45" s="655">
        <v>3.7152499160540668</v>
      </c>
      <c r="G45" s="278">
        <v>170389.12771649999</v>
      </c>
      <c r="H45" s="655">
        <v>2.2069023192432731</v>
      </c>
      <c r="I45" s="278">
        <v>22324.615293999999</v>
      </c>
      <c r="J45" s="655">
        <v>0.34132900106235503</v>
      </c>
      <c r="K45" s="278">
        <v>160009.60172050001</v>
      </c>
      <c r="L45" s="655">
        <v>3.1982019823740493</v>
      </c>
      <c r="M45" s="278">
        <v>403860.19253070001</v>
      </c>
      <c r="N45" s="655">
        <v>1.9566158804778917</v>
      </c>
    </row>
    <row r="46" spans="1:14">
      <c r="A46" s="653"/>
      <c r="B46" s="72"/>
      <c r="C46" s="650"/>
      <c r="D46" s="650" t="s">
        <v>484</v>
      </c>
      <c r="E46" s="279">
        <v>51136.847799700001</v>
      </c>
      <c r="F46" s="659">
        <v>3.7152499160540668</v>
      </c>
      <c r="G46" s="279">
        <v>170389.12771649999</v>
      </c>
      <c r="H46" s="659">
        <v>2.2069023192432731</v>
      </c>
      <c r="I46" s="279">
        <v>22324.615293999999</v>
      </c>
      <c r="J46" s="659">
        <v>0.34132900106235503</v>
      </c>
      <c r="K46" s="279">
        <v>160009.60172050001</v>
      </c>
      <c r="L46" s="659">
        <v>3.1982019823740493</v>
      </c>
      <c r="M46" s="279">
        <v>403860.19253070001</v>
      </c>
      <c r="N46" s="659">
        <v>1.9566158804778917</v>
      </c>
    </row>
    <row r="47" spans="1:14">
      <c r="A47" s="653"/>
      <c r="B47" s="72"/>
      <c r="C47" s="650"/>
      <c r="D47" s="650" t="s">
        <v>485</v>
      </c>
      <c r="E47" s="279">
        <v>0</v>
      </c>
      <c r="F47" s="659">
        <v>0</v>
      </c>
      <c r="G47" s="279">
        <v>0</v>
      </c>
      <c r="H47" s="659">
        <v>0</v>
      </c>
      <c r="I47" s="279">
        <v>0</v>
      </c>
      <c r="J47" s="659">
        <v>0</v>
      </c>
      <c r="K47" s="279">
        <v>0</v>
      </c>
      <c r="L47" s="659">
        <v>0</v>
      </c>
      <c r="M47" s="279">
        <v>0</v>
      </c>
      <c r="N47" s="659">
        <v>0</v>
      </c>
    </row>
    <row r="48" spans="1:14" ht="12" customHeight="1">
      <c r="A48" s="653"/>
      <c r="B48" s="72"/>
      <c r="C48" s="72"/>
      <c r="D48" s="650" t="s">
        <v>486</v>
      </c>
      <c r="E48" s="279">
        <v>0</v>
      </c>
      <c r="F48" s="659">
        <v>0</v>
      </c>
      <c r="G48" s="279">
        <v>0</v>
      </c>
      <c r="H48" s="659">
        <v>0</v>
      </c>
      <c r="I48" s="279">
        <v>0</v>
      </c>
      <c r="J48" s="659">
        <v>0</v>
      </c>
      <c r="K48" s="279">
        <v>0</v>
      </c>
      <c r="L48" s="659">
        <v>0</v>
      </c>
      <c r="M48" s="279">
        <v>0</v>
      </c>
      <c r="N48" s="659">
        <v>0</v>
      </c>
    </row>
    <row r="49" spans="1:14" ht="12" customHeight="1">
      <c r="A49" s="653"/>
      <c r="B49" s="72"/>
      <c r="C49" s="72"/>
      <c r="D49" s="650" t="s">
        <v>487</v>
      </c>
      <c r="E49" s="279">
        <v>0</v>
      </c>
      <c r="F49" s="659">
        <v>0</v>
      </c>
      <c r="G49" s="279">
        <v>0</v>
      </c>
      <c r="H49" s="659">
        <v>0</v>
      </c>
      <c r="I49" s="279">
        <v>0</v>
      </c>
      <c r="J49" s="659">
        <v>0</v>
      </c>
      <c r="K49" s="279">
        <v>0</v>
      </c>
      <c r="L49" s="659">
        <v>0</v>
      </c>
      <c r="M49" s="279">
        <v>0</v>
      </c>
      <c r="N49" s="659">
        <v>0</v>
      </c>
    </row>
    <row r="50" spans="1:14">
      <c r="A50" s="653"/>
      <c r="B50" s="654" t="s">
        <v>488</v>
      </c>
      <c r="C50" s="654"/>
      <c r="D50" s="658"/>
      <c r="E50" s="278">
        <v>811229.20406080002</v>
      </c>
      <c r="F50" s="655">
        <v>58.938306954172013</v>
      </c>
      <c r="G50" s="278">
        <v>3721879.5008398001</v>
      </c>
      <c r="H50" s="655">
        <v>48.206271212408744</v>
      </c>
      <c r="I50" s="278">
        <v>3221634.6046060999</v>
      </c>
      <c r="J50" s="655">
        <v>49.2567198536969</v>
      </c>
      <c r="K50" s="278">
        <v>2801825.6981270001</v>
      </c>
      <c r="L50" s="655">
        <v>56.001667435362975</v>
      </c>
      <c r="M50" s="278">
        <v>10556569.007633699</v>
      </c>
      <c r="N50" s="655">
        <v>51.144309208258264</v>
      </c>
    </row>
    <row r="51" spans="1:14">
      <c r="A51" s="653"/>
      <c r="B51" s="654"/>
      <c r="C51" s="654" t="s">
        <v>451</v>
      </c>
      <c r="D51" s="658"/>
      <c r="E51" s="278">
        <v>367096.63814230001</v>
      </c>
      <c r="F51" s="655">
        <v>26.67070444748672</v>
      </c>
      <c r="G51" s="278">
        <v>1808675.9402719</v>
      </c>
      <c r="H51" s="655">
        <v>23.426207885675041</v>
      </c>
      <c r="I51" s="278">
        <v>1793443.6613489001</v>
      </c>
      <c r="J51" s="655">
        <v>27.420599429292569</v>
      </c>
      <c r="K51" s="278">
        <v>1333952.0585912</v>
      </c>
      <c r="L51" s="655">
        <v>26.662450704867542</v>
      </c>
      <c r="M51" s="278">
        <v>5303168.2983542997</v>
      </c>
      <c r="N51" s="655">
        <v>25.692711243429063</v>
      </c>
    </row>
    <row r="52" spans="1:14">
      <c r="A52" s="653"/>
      <c r="B52" s="654"/>
      <c r="C52" s="654"/>
      <c r="D52" s="650" t="s">
        <v>489</v>
      </c>
      <c r="E52" s="279">
        <v>367096.63814230001</v>
      </c>
      <c r="F52" s="659">
        <v>26.67070444748672</v>
      </c>
      <c r="G52" s="279">
        <v>1808675.9402719</v>
      </c>
      <c r="H52" s="659">
        <v>23.426207885675041</v>
      </c>
      <c r="I52" s="279">
        <v>1793443.6613489001</v>
      </c>
      <c r="J52" s="659">
        <v>27.420599429292569</v>
      </c>
      <c r="K52" s="279">
        <v>1333952.0585912</v>
      </c>
      <c r="L52" s="659">
        <v>26.662450704867542</v>
      </c>
      <c r="M52" s="279">
        <v>5303168.2983542997</v>
      </c>
      <c r="N52" s="659">
        <v>25.692711243429063</v>
      </c>
    </row>
    <row r="53" spans="1:14">
      <c r="A53" s="653"/>
      <c r="B53" s="654"/>
      <c r="C53" s="654" t="s">
        <v>456</v>
      </c>
      <c r="D53" s="658"/>
      <c r="E53" s="278">
        <v>37360.435119499998</v>
      </c>
      <c r="F53" s="655">
        <v>2.7143509898214742</v>
      </c>
      <c r="G53" s="278">
        <v>200516.74932870001</v>
      </c>
      <c r="H53" s="655">
        <v>2.5971192239267369</v>
      </c>
      <c r="I53" s="278">
        <v>77168.743281400006</v>
      </c>
      <c r="J53" s="655">
        <v>1.1798604235996286</v>
      </c>
      <c r="K53" s="278">
        <v>89368.864780999997</v>
      </c>
      <c r="L53" s="655">
        <v>1.7862658080005336</v>
      </c>
      <c r="M53" s="278">
        <v>404414.7925106</v>
      </c>
      <c r="N53" s="655">
        <v>1.9593027982480866</v>
      </c>
    </row>
    <row r="54" spans="1:14">
      <c r="A54" s="653"/>
      <c r="B54" s="654"/>
      <c r="C54" s="654"/>
      <c r="D54" s="650" t="s">
        <v>490</v>
      </c>
      <c r="E54" s="279">
        <v>0</v>
      </c>
      <c r="F54" s="660">
        <v>0</v>
      </c>
      <c r="G54" s="279">
        <v>110365.22818239999</v>
      </c>
      <c r="H54" s="660">
        <v>1.4294649036809726</v>
      </c>
      <c r="I54" s="279">
        <v>980.55234340000004</v>
      </c>
      <c r="J54" s="659">
        <v>1.4992014305931865E-2</v>
      </c>
      <c r="K54" s="279">
        <v>80231.985916699996</v>
      </c>
      <c r="L54" s="660">
        <v>1.6036418667975603</v>
      </c>
      <c r="M54" s="279">
        <v>191577.7664426</v>
      </c>
      <c r="N54" s="659">
        <v>0.92815312600927213</v>
      </c>
    </row>
    <row r="55" spans="1:14">
      <c r="A55" s="653"/>
      <c r="B55" s="654"/>
      <c r="C55" s="654"/>
      <c r="D55" s="650" t="s">
        <v>491</v>
      </c>
      <c r="E55" s="279">
        <v>0</v>
      </c>
      <c r="F55" s="660">
        <v>0</v>
      </c>
      <c r="G55" s="279">
        <v>0</v>
      </c>
      <c r="H55" s="660">
        <v>0</v>
      </c>
      <c r="I55" s="279">
        <v>0</v>
      </c>
      <c r="J55" s="660">
        <v>0</v>
      </c>
      <c r="K55" s="279">
        <v>0</v>
      </c>
      <c r="L55" s="660">
        <v>0</v>
      </c>
      <c r="M55" s="279">
        <v>0</v>
      </c>
      <c r="N55" s="660">
        <v>0</v>
      </c>
    </row>
    <row r="56" spans="1:14">
      <c r="A56" s="653"/>
      <c r="B56" s="654"/>
      <c r="C56" s="654"/>
      <c r="D56" s="650" t="s">
        <v>492</v>
      </c>
      <c r="E56" s="279">
        <v>37360.435119499998</v>
      </c>
      <c r="F56" s="660">
        <v>2.7143509898214742</v>
      </c>
      <c r="G56" s="279">
        <v>90151.521146200001</v>
      </c>
      <c r="H56" s="660">
        <v>1.1676543202444687</v>
      </c>
      <c r="I56" s="279">
        <v>76188.190937899999</v>
      </c>
      <c r="J56" s="660">
        <v>1.1648684092921677</v>
      </c>
      <c r="K56" s="279">
        <v>9136.8788643000007</v>
      </c>
      <c r="L56" s="660">
        <v>0.18262394120297357</v>
      </c>
      <c r="M56" s="279">
        <v>212837.02606800001</v>
      </c>
      <c r="N56" s="660">
        <v>1.0311496722388145</v>
      </c>
    </row>
    <row r="57" spans="1:14">
      <c r="A57" s="653"/>
      <c r="B57" s="654"/>
      <c r="C57" s="654"/>
      <c r="D57" s="650" t="s">
        <v>493</v>
      </c>
      <c r="E57" s="279">
        <v>0</v>
      </c>
      <c r="F57" s="660">
        <v>0</v>
      </c>
      <c r="G57" s="279">
        <v>0</v>
      </c>
      <c r="H57" s="660">
        <v>0</v>
      </c>
      <c r="I57" s="279">
        <v>0</v>
      </c>
      <c r="J57" s="660">
        <v>0</v>
      </c>
      <c r="K57" s="279">
        <v>0</v>
      </c>
      <c r="L57" s="660">
        <v>0</v>
      </c>
      <c r="M57" s="279">
        <v>0</v>
      </c>
      <c r="N57" s="660">
        <v>0</v>
      </c>
    </row>
    <row r="58" spans="1:14">
      <c r="A58" s="653"/>
      <c r="B58" s="654"/>
      <c r="C58" s="654"/>
      <c r="D58" s="662" t="s">
        <v>466</v>
      </c>
      <c r="E58" s="279">
        <v>0</v>
      </c>
      <c r="F58" s="660">
        <v>0</v>
      </c>
      <c r="G58" s="279">
        <v>0</v>
      </c>
      <c r="H58" s="660">
        <v>0</v>
      </c>
      <c r="I58" s="279">
        <v>0</v>
      </c>
      <c r="J58" s="660">
        <v>0</v>
      </c>
      <c r="K58" s="279">
        <v>0</v>
      </c>
      <c r="L58" s="660">
        <v>0</v>
      </c>
      <c r="M58" s="279">
        <v>0</v>
      </c>
      <c r="N58" s="660">
        <v>0</v>
      </c>
    </row>
    <row r="59" spans="1:14">
      <c r="A59" s="653"/>
      <c r="B59" s="654"/>
      <c r="C59" s="654" t="s">
        <v>494</v>
      </c>
      <c r="D59" s="658"/>
      <c r="E59" s="278">
        <v>161270.9267489</v>
      </c>
      <c r="F59" s="651">
        <v>11.71683087335953</v>
      </c>
      <c r="G59" s="278">
        <v>429235.87182639999</v>
      </c>
      <c r="H59" s="651">
        <v>5.5595192823113351</v>
      </c>
      <c r="I59" s="278">
        <v>381972.55452080001</v>
      </c>
      <c r="J59" s="651">
        <v>5.8401145440056608</v>
      </c>
      <c r="K59" s="278">
        <v>290940.63091120002</v>
      </c>
      <c r="L59" s="651">
        <v>5.8151941666519686</v>
      </c>
      <c r="M59" s="278">
        <v>1263419.9840072</v>
      </c>
      <c r="N59" s="651">
        <v>6.1209984300042066</v>
      </c>
    </row>
    <row r="60" spans="1:14">
      <c r="A60" s="653"/>
      <c r="B60" s="654"/>
      <c r="C60" s="654"/>
      <c r="D60" s="662" t="s">
        <v>495</v>
      </c>
      <c r="E60" s="279">
        <v>161270.9267489</v>
      </c>
      <c r="F60" s="659">
        <v>11.71683087335953</v>
      </c>
      <c r="G60" s="279">
        <v>429228.58996419999</v>
      </c>
      <c r="H60" s="659">
        <v>5.5594249666775095</v>
      </c>
      <c r="I60" s="279">
        <v>381972.55452080001</v>
      </c>
      <c r="J60" s="659">
        <v>5.8401145440056608</v>
      </c>
      <c r="K60" s="279">
        <v>290940.63091120002</v>
      </c>
      <c r="L60" s="660">
        <v>5.8151941666519686</v>
      </c>
      <c r="M60" s="279">
        <v>1263412.702145</v>
      </c>
      <c r="N60" s="655">
        <v>6.1209631509460491</v>
      </c>
    </row>
    <row r="61" spans="1:14">
      <c r="A61" s="653"/>
      <c r="B61" s="654"/>
      <c r="C61" s="664"/>
      <c r="D61" s="662" t="s">
        <v>496</v>
      </c>
      <c r="E61" s="279">
        <v>0</v>
      </c>
      <c r="F61" s="659">
        <v>0</v>
      </c>
      <c r="G61" s="279">
        <v>0</v>
      </c>
      <c r="H61" s="659">
        <v>0</v>
      </c>
      <c r="I61" s="279">
        <v>0</v>
      </c>
      <c r="J61" s="659">
        <v>0</v>
      </c>
      <c r="K61" s="279">
        <v>0</v>
      </c>
      <c r="L61" s="660">
        <v>0</v>
      </c>
      <c r="M61" s="279">
        <v>0</v>
      </c>
      <c r="N61" s="659">
        <v>0</v>
      </c>
    </row>
    <row r="62" spans="1:14">
      <c r="A62" s="653"/>
      <c r="B62" s="654"/>
      <c r="C62" s="664"/>
      <c r="D62" s="662" t="s">
        <v>466</v>
      </c>
      <c r="E62" s="279">
        <v>0</v>
      </c>
      <c r="F62" s="659">
        <v>0</v>
      </c>
      <c r="G62" s="279">
        <v>7.2818622</v>
      </c>
      <c r="H62" s="659">
        <v>9.4315633825700455E-5</v>
      </c>
      <c r="I62" s="279">
        <v>0</v>
      </c>
      <c r="J62" s="659">
        <v>0</v>
      </c>
      <c r="K62" s="279">
        <v>0</v>
      </c>
      <c r="L62" s="660">
        <v>0</v>
      </c>
      <c r="M62" s="279">
        <v>7.2818622</v>
      </c>
      <c r="N62" s="659">
        <v>3.5279058157950568E-5</v>
      </c>
    </row>
    <row r="63" spans="1:14">
      <c r="A63" s="653"/>
      <c r="B63" s="654"/>
      <c r="C63" s="654" t="s">
        <v>477</v>
      </c>
      <c r="D63" s="658"/>
      <c r="E63" s="278">
        <v>245501.2040501</v>
      </c>
      <c r="F63" s="655">
        <v>17.836420643504297</v>
      </c>
      <c r="G63" s="278">
        <v>1283450.9394127999</v>
      </c>
      <c r="H63" s="655">
        <v>16.623424820495629</v>
      </c>
      <c r="I63" s="278">
        <v>969049.64545509999</v>
      </c>
      <c r="J63" s="655">
        <v>14.816145456800569</v>
      </c>
      <c r="K63" s="278">
        <v>1087564.1438436999</v>
      </c>
      <c r="L63" s="655">
        <v>21.737756755844938</v>
      </c>
      <c r="M63" s="278">
        <v>3585565.9327615998</v>
      </c>
      <c r="N63" s="655">
        <v>17.371296736576909</v>
      </c>
    </row>
    <row r="64" spans="1:14">
      <c r="A64" s="653"/>
      <c r="B64" s="654"/>
      <c r="C64" s="664"/>
      <c r="D64" s="662" t="s">
        <v>497</v>
      </c>
      <c r="E64" s="279">
        <v>0</v>
      </c>
      <c r="F64" s="659">
        <v>0</v>
      </c>
      <c r="G64" s="279">
        <v>0</v>
      </c>
      <c r="H64" s="659">
        <v>0</v>
      </c>
      <c r="I64" s="279">
        <v>0</v>
      </c>
      <c r="J64" s="659">
        <v>0</v>
      </c>
      <c r="K64" s="279">
        <v>0</v>
      </c>
      <c r="L64" s="659">
        <v>0</v>
      </c>
      <c r="M64" s="279">
        <v>0</v>
      </c>
      <c r="N64" s="659">
        <v>0</v>
      </c>
    </row>
    <row r="65" spans="1:14">
      <c r="A65" s="653"/>
      <c r="B65" s="654"/>
      <c r="C65" s="664"/>
      <c r="D65" s="662" t="s">
        <v>498</v>
      </c>
      <c r="E65" s="279">
        <v>245501.2040501</v>
      </c>
      <c r="F65" s="659">
        <v>17.836420643504297</v>
      </c>
      <c r="G65" s="279">
        <v>1283450.9394127999</v>
      </c>
      <c r="H65" s="659">
        <v>16.623424820495629</v>
      </c>
      <c r="I65" s="279">
        <v>969049.64545509999</v>
      </c>
      <c r="J65" s="659">
        <v>14.816145456800569</v>
      </c>
      <c r="K65" s="279">
        <v>1087564.1438436999</v>
      </c>
      <c r="L65" s="659">
        <v>21.737756755844938</v>
      </c>
      <c r="M65" s="279">
        <v>3585565.9327615998</v>
      </c>
      <c r="N65" s="659">
        <v>17.371296736576909</v>
      </c>
    </row>
    <row r="66" spans="1:14">
      <c r="A66" s="653"/>
      <c r="B66" s="654"/>
      <c r="C66" s="664"/>
      <c r="D66" s="662" t="s">
        <v>499</v>
      </c>
      <c r="E66" s="279">
        <v>0</v>
      </c>
      <c r="F66" s="659">
        <v>0</v>
      </c>
      <c r="G66" s="279">
        <v>0</v>
      </c>
      <c r="H66" s="659">
        <v>0</v>
      </c>
      <c r="I66" s="279">
        <v>0</v>
      </c>
      <c r="J66" s="659">
        <v>0</v>
      </c>
      <c r="K66" s="279">
        <v>0</v>
      </c>
      <c r="L66" s="659">
        <v>0</v>
      </c>
      <c r="M66" s="279">
        <v>0</v>
      </c>
      <c r="N66" s="659">
        <v>0</v>
      </c>
    </row>
    <row r="67" spans="1:14">
      <c r="A67" s="653"/>
      <c r="B67" s="654"/>
      <c r="C67" s="654" t="s">
        <v>483</v>
      </c>
      <c r="D67" s="658"/>
      <c r="E67" s="278">
        <v>0</v>
      </c>
      <c r="F67" s="655">
        <v>0</v>
      </c>
      <c r="G67" s="278">
        <v>0</v>
      </c>
      <c r="H67" s="655">
        <v>0</v>
      </c>
      <c r="I67" s="278">
        <v>0</v>
      </c>
      <c r="J67" s="655">
        <v>0</v>
      </c>
      <c r="K67" s="278">
        <v>0</v>
      </c>
      <c r="L67" s="655">
        <v>0</v>
      </c>
      <c r="M67" s="278">
        <v>0</v>
      </c>
      <c r="N67" s="655">
        <v>0</v>
      </c>
    </row>
    <row r="68" spans="1:14">
      <c r="A68" s="653"/>
      <c r="B68" s="654"/>
      <c r="C68" s="664"/>
      <c r="D68" s="650" t="s">
        <v>500</v>
      </c>
      <c r="E68" s="278">
        <v>0</v>
      </c>
      <c r="F68" s="659">
        <v>0</v>
      </c>
      <c r="G68" s="278">
        <v>0</v>
      </c>
      <c r="H68" s="659">
        <v>0</v>
      </c>
      <c r="I68" s="278">
        <v>0</v>
      </c>
      <c r="J68" s="659">
        <v>0</v>
      </c>
      <c r="K68" s="278">
        <v>0</v>
      </c>
      <c r="L68" s="659">
        <v>0</v>
      </c>
      <c r="M68" s="278">
        <v>0</v>
      </c>
      <c r="N68" s="659">
        <v>0</v>
      </c>
    </row>
    <row r="69" spans="1:14" ht="6" customHeight="1">
      <c r="A69" s="653"/>
      <c r="B69" s="72"/>
      <c r="C69" s="72"/>
      <c r="D69" s="650"/>
      <c r="E69" s="278"/>
      <c r="F69" s="651"/>
      <c r="G69" s="278"/>
      <c r="H69" s="651"/>
      <c r="I69" s="278"/>
      <c r="J69" s="651"/>
      <c r="K69" s="278"/>
      <c r="L69" s="651"/>
      <c r="M69" s="278"/>
      <c r="N69" s="652"/>
    </row>
    <row r="70" spans="1:14">
      <c r="A70" s="653"/>
      <c r="B70" s="665" t="s">
        <v>388</v>
      </c>
      <c r="C70" s="665"/>
      <c r="D70" s="666"/>
      <c r="E70" s="278">
        <v>-65985.545365700003</v>
      </c>
      <c r="F70" s="247">
        <v>-4.7940536507245755</v>
      </c>
      <c r="G70" s="278">
        <v>22719.211014699998</v>
      </c>
      <c r="H70" s="247">
        <v>0.29426219942355758</v>
      </c>
      <c r="I70" s="278">
        <v>-48240.973388300001</v>
      </c>
      <c r="J70" s="247">
        <v>-0.73757343811113885</v>
      </c>
      <c r="K70" s="278">
        <v>-3645.2409403000001</v>
      </c>
      <c r="L70" s="247">
        <v>-7.2859482656939104E-2</v>
      </c>
      <c r="M70" s="667">
        <v>-95152.548679600004</v>
      </c>
      <c r="N70" s="247">
        <v>-0.46099365883974441</v>
      </c>
    </row>
    <row r="71" spans="1:14">
      <c r="A71" s="653"/>
      <c r="B71" s="654" t="s">
        <v>389</v>
      </c>
      <c r="C71" s="654"/>
      <c r="D71" s="654"/>
      <c r="E71" s="668">
        <v>1376403.9823735999</v>
      </c>
      <c r="F71" s="669">
        <v>100</v>
      </c>
      <c r="G71" s="668">
        <v>7720737.1722245002</v>
      </c>
      <c r="H71" s="669">
        <v>100</v>
      </c>
      <c r="I71" s="668">
        <v>6540497.6502192002</v>
      </c>
      <c r="J71" s="669">
        <v>100</v>
      </c>
      <c r="K71" s="668">
        <v>5003111.2044313001</v>
      </c>
      <c r="L71" s="669">
        <v>100</v>
      </c>
      <c r="M71" s="668">
        <v>20640750.009248599</v>
      </c>
      <c r="N71" s="669">
        <v>100</v>
      </c>
    </row>
    <row r="72" spans="1:14">
      <c r="A72" s="653"/>
      <c r="B72" s="670"/>
      <c r="C72" s="670"/>
      <c r="D72" s="664" t="s">
        <v>501</v>
      </c>
      <c r="E72" s="279">
        <v>1364973.6297454</v>
      </c>
      <c r="F72" s="659">
        <v>99.169549581766816</v>
      </c>
      <c r="G72" s="279">
        <v>7655615.9834655002</v>
      </c>
      <c r="H72" s="659">
        <v>99.156541826170766</v>
      </c>
      <c r="I72" s="279">
        <v>6485754.0783727001</v>
      </c>
      <c r="J72" s="659">
        <v>99.163006016145189</v>
      </c>
      <c r="K72" s="279">
        <v>4953460.3240882</v>
      </c>
      <c r="L72" s="659">
        <v>99.007599905052601</v>
      </c>
      <c r="M72" s="279">
        <v>20459804.015671801</v>
      </c>
      <c r="N72" s="659">
        <v>99.123355529737438</v>
      </c>
    </row>
    <row r="73" spans="1:14">
      <c r="A73" s="653"/>
      <c r="B73" s="670"/>
      <c r="C73" s="670"/>
      <c r="D73" s="664" t="s">
        <v>502</v>
      </c>
      <c r="E73" s="279">
        <v>11430.3526282</v>
      </c>
      <c r="F73" s="659">
        <v>0.83045041823320154</v>
      </c>
      <c r="G73" s="279">
        <v>65121.188758999997</v>
      </c>
      <c r="H73" s="659">
        <v>0.84345817382923904</v>
      </c>
      <c r="I73" s="279">
        <v>54743.571846500003</v>
      </c>
      <c r="J73" s="659">
        <v>0.83699398385481127</v>
      </c>
      <c r="K73" s="279">
        <v>49650.880343099998</v>
      </c>
      <c r="L73" s="659">
        <v>0.99240009494739534</v>
      </c>
      <c r="M73" s="279">
        <v>180945.99357670001</v>
      </c>
      <c r="N73" s="659">
        <v>0.87664447026209158</v>
      </c>
    </row>
    <row r="74" spans="1:14" ht="6" customHeight="1" thickBot="1">
      <c r="B74" s="671"/>
      <c r="C74" s="671"/>
      <c r="D74" s="672"/>
      <c r="E74" s="672"/>
      <c r="F74" s="672"/>
      <c r="G74" s="674"/>
      <c r="H74" s="245"/>
      <c r="I74" s="674"/>
      <c r="J74" s="245"/>
      <c r="K74" s="674"/>
      <c r="L74" s="245"/>
      <c r="M74" s="674"/>
      <c r="N74" s="245"/>
    </row>
    <row r="75" spans="1:14">
      <c r="B75" s="650" t="s">
        <v>508</v>
      </c>
      <c r="C75" s="664"/>
      <c r="D75" s="710"/>
      <c r="E75" s="710"/>
      <c r="F75" s="710"/>
      <c r="G75" s="680"/>
      <c r="H75" s="677"/>
      <c r="I75" s="680"/>
      <c r="J75" s="677"/>
      <c r="K75" s="677"/>
      <c r="L75" s="677"/>
      <c r="M75" s="679"/>
      <c r="N75" s="679"/>
    </row>
    <row r="76" spans="1:14">
      <c r="B76" s="650" t="s">
        <v>504</v>
      </c>
      <c r="C76" s="664"/>
      <c r="D76" s="710"/>
      <c r="E76" s="710"/>
      <c r="F76" s="710"/>
      <c r="G76" s="680"/>
      <c r="H76" s="677"/>
      <c r="I76" s="680"/>
      <c r="J76" s="677"/>
      <c r="K76" s="677"/>
      <c r="L76" s="677"/>
      <c r="M76" s="679"/>
      <c r="N76" s="679"/>
    </row>
    <row r="77" spans="1:14">
      <c r="B77" s="650" t="s">
        <v>509</v>
      </c>
      <c r="C77" s="664"/>
      <c r="D77" s="710"/>
      <c r="E77" s="710"/>
      <c r="F77" s="710"/>
      <c r="G77" s="680"/>
      <c r="H77" s="677"/>
      <c r="I77" s="680"/>
      <c r="J77" s="677"/>
      <c r="K77" s="677"/>
      <c r="L77" s="677"/>
      <c r="M77" s="679"/>
      <c r="N77" s="679"/>
    </row>
    <row r="78" spans="1:14">
      <c r="B78" s="650" t="s">
        <v>510</v>
      </c>
      <c r="C78" s="675"/>
      <c r="D78" s="675"/>
      <c r="E78" s="675"/>
      <c r="F78" s="675"/>
      <c r="G78" s="128"/>
      <c r="H78" s="128"/>
      <c r="I78" s="128"/>
      <c r="J78" s="128"/>
      <c r="K78" s="128"/>
      <c r="L78" s="128"/>
      <c r="M78" s="703"/>
      <c r="N78" s="675"/>
    </row>
    <row r="79" spans="1:14" ht="13.8">
      <c r="B79" s="650" t="s">
        <v>507</v>
      </c>
      <c r="C79" s="683"/>
      <c r="D79" s="683"/>
      <c r="E79" s="683"/>
      <c r="F79" s="683"/>
      <c r="G79" s="686"/>
      <c r="H79" s="686"/>
      <c r="I79" s="686"/>
      <c r="J79" s="686"/>
      <c r="K79" s="686"/>
      <c r="L79" s="686"/>
      <c r="M79" s="686"/>
      <c r="N79" s="635"/>
    </row>
    <row r="80" spans="1:14" ht="13.8">
      <c r="C80" s="223"/>
      <c r="D80" s="223"/>
      <c r="E80" s="705"/>
      <c r="F80" s="705"/>
      <c r="G80" s="705"/>
      <c r="H80" s="706"/>
      <c r="I80" s="705"/>
      <c r="J80" s="706"/>
      <c r="K80" s="705"/>
      <c r="L80" s="390"/>
    </row>
    <row r="81" spans="4:14" ht="13.8">
      <c r="E81" s="705"/>
      <c r="F81" s="705"/>
      <c r="G81" s="705"/>
      <c r="H81" s="706"/>
      <c r="I81" s="705"/>
      <c r="J81" s="706"/>
      <c r="K81" s="705"/>
      <c r="L81" s="390"/>
    </row>
    <row r="82" spans="4:14" ht="13.8">
      <c r="E82" s="705"/>
      <c r="F82" s="252"/>
      <c r="G82" s="705"/>
      <c r="H82" s="706"/>
      <c r="I82" s="705"/>
      <c r="J82" s="706"/>
      <c r="K82" s="705"/>
      <c r="L82" s="390"/>
    </row>
    <row r="83" spans="4:14">
      <c r="E83" s="537"/>
      <c r="F83" s="537"/>
      <c r="G83" s="537"/>
      <c r="H83" s="537"/>
      <c r="I83" s="537"/>
      <c r="J83" s="537"/>
      <c r="K83" s="537"/>
      <c r="L83" s="537"/>
      <c r="M83" s="537"/>
      <c r="N83" s="537"/>
    </row>
    <row r="84" spans="4:14">
      <c r="E84" s="537"/>
      <c r="F84" s="537"/>
      <c r="G84" s="537"/>
      <c r="H84" s="537"/>
      <c r="I84" s="537"/>
      <c r="J84" s="537"/>
      <c r="K84" s="537"/>
      <c r="L84" s="537"/>
      <c r="M84" s="537"/>
      <c r="N84" s="537"/>
    </row>
    <row r="85" spans="4:14">
      <c r="E85" s="537"/>
      <c r="F85" s="537"/>
      <c r="G85" s="537"/>
      <c r="H85" s="537"/>
      <c r="I85" s="537"/>
      <c r="J85" s="537"/>
      <c r="K85" s="537"/>
      <c r="L85" s="537"/>
      <c r="M85" s="537"/>
      <c r="N85" s="537"/>
    </row>
    <row r="86" spans="4:14">
      <c r="E86" s="125"/>
      <c r="F86" s="125"/>
      <c r="G86" s="125"/>
      <c r="H86" s="125"/>
      <c r="I86" s="125"/>
      <c r="J86" s="125"/>
      <c r="K86" s="125"/>
      <c r="L86" s="125"/>
      <c r="M86" s="125"/>
      <c r="N86" s="125"/>
    </row>
    <row r="87" spans="4:14">
      <c r="E87" s="125"/>
      <c r="F87" s="125"/>
      <c r="G87" s="125"/>
      <c r="H87" s="125"/>
      <c r="I87" s="125"/>
      <c r="J87" s="125"/>
      <c r="K87" s="125"/>
      <c r="L87" s="125"/>
      <c r="M87" s="125"/>
      <c r="N87" s="125"/>
    </row>
    <row r="88" spans="4:14">
      <c r="D88" s="654"/>
      <c r="E88" s="707"/>
      <c r="G88" s="707"/>
      <c r="I88" s="707"/>
      <c r="K88" s="707"/>
    </row>
    <row r="89" spans="4:14">
      <c r="D89" s="654"/>
      <c r="E89" s="707"/>
      <c r="G89" s="707"/>
      <c r="I89" s="707"/>
      <c r="K89" s="707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0A34-8F44-4E2A-80AC-755104B1FC80}">
  <sheetPr codeName="Hoja37">
    <pageSetUpPr fitToPage="1"/>
  </sheetPr>
  <dimension ref="A1:AA148"/>
  <sheetViews>
    <sheetView zoomScale="70" zoomScaleNormal="70" workbookViewId="0"/>
  </sheetViews>
  <sheetFormatPr baseColWidth="10" defaultColWidth="11.44140625" defaultRowHeight="12.75" customHeight="1"/>
  <cols>
    <col min="1" max="1" width="2.5546875" style="91" customWidth="1"/>
    <col min="2" max="3" width="1.6640625" style="128" customWidth="1"/>
    <col min="4" max="4" width="54.6640625" style="128" bestFit="1" customWidth="1"/>
    <col min="5" max="5" width="15.33203125" style="128" customWidth="1"/>
    <col min="6" max="6" width="8.6640625" style="128" customWidth="1"/>
    <col min="7" max="7" width="15.33203125" style="633" customWidth="1"/>
    <col min="8" max="8" width="8.6640625" style="635" customWidth="1"/>
    <col min="9" max="9" width="15.33203125" style="633" customWidth="1"/>
    <col min="10" max="10" width="8.6640625" style="635" customWidth="1"/>
    <col min="11" max="11" width="15.33203125" style="633" customWidth="1"/>
    <col min="12" max="12" width="8.6640625" style="635" customWidth="1"/>
    <col min="13" max="13" width="15.33203125" style="633" customWidth="1"/>
    <col min="14" max="14" width="8.6640625" style="635" customWidth="1"/>
    <col min="15" max="256" width="11.44140625" style="128"/>
    <col min="257" max="257" width="2.5546875" style="128" customWidth="1"/>
    <col min="258" max="259" width="1.6640625" style="128" customWidth="1"/>
    <col min="260" max="260" width="54.6640625" style="128" bestFit="1" customWidth="1"/>
    <col min="261" max="261" width="15.33203125" style="128" customWidth="1"/>
    <col min="262" max="262" width="8.6640625" style="128" customWidth="1"/>
    <col min="263" max="263" width="15.33203125" style="128" customWidth="1"/>
    <col min="264" max="264" width="8.6640625" style="128" customWidth="1"/>
    <col min="265" max="265" width="15.33203125" style="128" customWidth="1"/>
    <col min="266" max="266" width="8.6640625" style="128" customWidth="1"/>
    <col min="267" max="267" width="15.33203125" style="128" customWidth="1"/>
    <col min="268" max="268" width="8.6640625" style="128" customWidth="1"/>
    <col min="269" max="269" width="15.33203125" style="128" customWidth="1"/>
    <col min="270" max="270" width="8.6640625" style="128" customWidth="1"/>
    <col min="271" max="512" width="11.44140625" style="128"/>
    <col min="513" max="513" width="2.5546875" style="128" customWidth="1"/>
    <col min="514" max="515" width="1.6640625" style="128" customWidth="1"/>
    <col min="516" max="516" width="54.6640625" style="128" bestFit="1" customWidth="1"/>
    <col min="517" max="517" width="15.33203125" style="128" customWidth="1"/>
    <col min="518" max="518" width="8.6640625" style="128" customWidth="1"/>
    <col min="519" max="519" width="15.33203125" style="128" customWidth="1"/>
    <col min="520" max="520" width="8.6640625" style="128" customWidth="1"/>
    <col min="521" max="521" width="15.33203125" style="128" customWidth="1"/>
    <col min="522" max="522" width="8.6640625" style="128" customWidth="1"/>
    <col min="523" max="523" width="15.33203125" style="128" customWidth="1"/>
    <col min="524" max="524" width="8.6640625" style="128" customWidth="1"/>
    <col min="525" max="525" width="15.33203125" style="128" customWidth="1"/>
    <col min="526" max="526" width="8.6640625" style="128" customWidth="1"/>
    <col min="527" max="768" width="11.44140625" style="128"/>
    <col min="769" max="769" width="2.5546875" style="128" customWidth="1"/>
    <col min="770" max="771" width="1.6640625" style="128" customWidth="1"/>
    <col min="772" max="772" width="54.6640625" style="128" bestFit="1" customWidth="1"/>
    <col min="773" max="773" width="15.33203125" style="128" customWidth="1"/>
    <col min="774" max="774" width="8.6640625" style="128" customWidth="1"/>
    <col min="775" max="775" width="15.33203125" style="128" customWidth="1"/>
    <col min="776" max="776" width="8.6640625" style="128" customWidth="1"/>
    <col min="777" max="777" width="15.33203125" style="128" customWidth="1"/>
    <col min="778" max="778" width="8.6640625" style="128" customWidth="1"/>
    <col min="779" max="779" width="15.33203125" style="128" customWidth="1"/>
    <col min="780" max="780" width="8.6640625" style="128" customWidth="1"/>
    <col min="781" max="781" width="15.33203125" style="128" customWidth="1"/>
    <col min="782" max="782" width="8.6640625" style="128" customWidth="1"/>
    <col min="783" max="1024" width="11.44140625" style="128"/>
    <col min="1025" max="1025" width="2.5546875" style="128" customWidth="1"/>
    <col min="1026" max="1027" width="1.6640625" style="128" customWidth="1"/>
    <col min="1028" max="1028" width="54.6640625" style="128" bestFit="1" customWidth="1"/>
    <col min="1029" max="1029" width="15.33203125" style="128" customWidth="1"/>
    <col min="1030" max="1030" width="8.6640625" style="128" customWidth="1"/>
    <col min="1031" max="1031" width="15.33203125" style="128" customWidth="1"/>
    <col min="1032" max="1032" width="8.6640625" style="128" customWidth="1"/>
    <col min="1033" max="1033" width="15.33203125" style="128" customWidth="1"/>
    <col min="1034" max="1034" width="8.6640625" style="128" customWidth="1"/>
    <col min="1035" max="1035" width="15.33203125" style="128" customWidth="1"/>
    <col min="1036" max="1036" width="8.6640625" style="128" customWidth="1"/>
    <col min="1037" max="1037" width="15.33203125" style="128" customWidth="1"/>
    <col min="1038" max="1038" width="8.6640625" style="128" customWidth="1"/>
    <col min="1039" max="1280" width="11.44140625" style="128"/>
    <col min="1281" max="1281" width="2.5546875" style="128" customWidth="1"/>
    <col min="1282" max="1283" width="1.6640625" style="128" customWidth="1"/>
    <col min="1284" max="1284" width="54.6640625" style="128" bestFit="1" customWidth="1"/>
    <col min="1285" max="1285" width="15.33203125" style="128" customWidth="1"/>
    <col min="1286" max="1286" width="8.6640625" style="128" customWidth="1"/>
    <col min="1287" max="1287" width="15.33203125" style="128" customWidth="1"/>
    <col min="1288" max="1288" width="8.6640625" style="128" customWidth="1"/>
    <col min="1289" max="1289" width="15.33203125" style="128" customWidth="1"/>
    <col min="1290" max="1290" width="8.6640625" style="128" customWidth="1"/>
    <col min="1291" max="1291" width="15.33203125" style="128" customWidth="1"/>
    <col min="1292" max="1292" width="8.6640625" style="128" customWidth="1"/>
    <col min="1293" max="1293" width="15.33203125" style="128" customWidth="1"/>
    <col min="1294" max="1294" width="8.6640625" style="128" customWidth="1"/>
    <col min="1295" max="1536" width="11.44140625" style="128"/>
    <col min="1537" max="1537" width="2.5546875" style="128" customWidth="1"/>
    <col min="1538" max="1539" width="1.6640625" style="128" customWidth="1"/>
    <col min="1540" max="1540" width="54.6640625" style="128" bestFit="1" customWidth="1"/>
    <col min="1541" max="1541" width="15.33203125" style="128" customWidth="1"/>
    <col min="1542" max="1542" width="8.6640625" style="128" customWidth="1"/>
    <col min="1543" max="1543" width="15.33203125" style="128" customWidth="1"/>
    <col min="1544" max="1544" width="8.6640625" style="128" customWidth="1"/>
    <col min="1545" max="1545" width="15.33203125" style="128" customWidth="1"/>
    <col min="1546" max="1546" width="8.6640625" style="128" customWidth="1"/>
    <col min="1547" max="1547" width="15.33203125" style="128" customWidth="1"/>
    <col min="1548" max="1548" width="8.6640625" style="128" customWidth="1"/>
    <col min="1549" max="1549" width="15.33203125" style="128" customWidth="1"/>
    <col min="1550" max="1550" width="8.6640625" style="128" customWidth="1"/>
    <col min="1551" max="1792" width="11.44140625" style="128"/>
    <col min="1793" max="1793" width="2.5546875" style="128" customWidth="1"/>
    <col min="1794" max="1795" width="1.6640625" style="128" customWidth="1"/>
    <col min="1796" max="1796" width="54.6640625" style="128" bestFit="1" customWidth="1"/>
    <col min="1797" max="1797" width="15.33203125" style="128" customWidth="1"/>
    <col min="1798" max="1798" width="8.6640625" style="128" customWidth="1"/>
    <col min="1799" max="1799" width="15.33203125" style="128" customWidth="1"/>
    <col min="1800" max="1800" width="8.6640625" style="128" customWidth="1"/>
    <col min="1801" max="1801" width="15.33203125" style="128" customWidth="1"/>
    <col min="1802" max="1802" width="8.6640625" style="128" customWidth="1"/>
    <col min="1803" max="1803" width="15.33203125" style="128" customWidth="1"/>
    <col min="1804" max="1804" width="8.6640625" style="128" customWidth="1"/>
    <col min="1805" max="1805" width="15.33203125" style="128" customWidth="1"/>
    <col min="1806" max="1806" width="8.6640625" style="128" customWidth="1"/>
    <col min="1807" max="2048" width="11.44140625" style="128"/>
    <col min="2049" max="2049" width="2.5546875" style="128" customWidth="1"/>
    <col min="2050" max="2051" width="1.6640625" style="128" customWidth="1"/>
    <col min="2052" max="2052" width="54.6640625" style="128" bestFit="1" customWidth="1"/>
    <col min="2053" max="2053" width="15.33203125" style="128" customWidth="1"/>
    <col min="2054" max="2054" width="8.6640625" style="128" customWidth="1"/>
    <col min="2055" max="2055" width="15.33203125" style="128" customWidth="1"/>
    <col min="2056" max="2056" width="8.6640625" style="128" customWidth="1"/>
    <col min="2057" max="2057" width="15.33203125" style="128" customWidth="1"/>
    <col min="2058" max="2058" width="8.6640625" style="128" customWidth="1"/>
    <col min="2059" max="2059" width="15.33203125" style="128" customWidth="1"/>
    <col min="2060" max="2060" width="8.6640625" style="128" customWidth="1"/>
    <col min="2061" max="2061" width="15.33203125" style="128" customWidth="1"/>
    <col min="2062" max="2062" width="8.6640625" style="128" customWidth="1"/>
    <col min="2063" max="2304" width="11.44140625" style="128"/>
    <col min="2305" max="2305" width="2.5546875" style="128" customWidth="1"/>
    <col min="2306" max="2307" width="1.6640625" style="128" customWidth="1"/>
    <col min="2308" max="2308" width="54.6640625" style="128" bestFit="1" customWidth="1"/>
    <col min="2309" max="2309" width="15.33203125" style="128" customWidth="1"/>
    <col min="2310" max="2310" width="8.6640625" style="128" customWidth="1"/>
    <col min="2311" max="2311" width="15.33203125" style="128" customWidth="1"/>
    <col min="2312" max="2312" width="8.6640625" style="128" customWidth="1"/>
    <col min="2313" max="2313" width="15.33203125" style="128" customWidth="1"/>
    <col min="2314" max="2314" width="8.6640625" style="128" customWidth="1"/>
    <col min="2315" max="2315" width="15.33203125" style="128" customWidth="1"/>
    <col min="2316" max="2316" width="8.6640625" style="128" customWidth="1"/>
    <col min="2317" max="2317" width="15.33203125" style="128" customWidth="1"/>
    <col min="2318" max="2318" width="8.6640625" style="128" customWidth="1"/>
    <col min="2319" max="2560" width="11.44140625" style="128"/>
    <col min="2561" max="2561" width="2.5546875" style="128" customWidth="1"/>
    <col min="2562" max="2563" width="1.6640625" style="128" customWidth="1"/>
    <col min="2564" max="2564" width="54.6640625" style="128" bestFit="1" customWidth="1"/>
    <col min="2565" max="2565" width="15.33203125" style="128" customWidth="1"/>
    <col min="2566" max="2566" width="8.6640625" style="128" customWidth="1"/>
    <col min="2567" max="2567" width="15.33203125" style="128" customWidth="1"/>
    <col min="2568" max="2568" width="8.6640625" style="128" customWidth="1"/>
    <col min="2569" max="2569" width="15.33203125" style="128" customWidth="1"/>
    <col min="2570" max="2570" width="8.6640625" style="128" customWidth="1"/>
    <col min="2571" max="2571" width="15.33203125" style="128" customWidth="1"/>
    <col min="2572" max="2572" width="8.6640625" style="128" customWidth="1"/>
    <col min="2573" max="2573" width="15.33203125" style="128" customWidth="1"/>
    <col min="2574" max="2574" width="8.6640625" style="128" customWidth="1"/>
    <col min="2575" max="2816" width="11.44140625" style="128"/>
    <col min="2817" max="2817" width="2.5546875" style="128" customWidth="1"/>
    <col min="2818" max="2819" width="1.6640625" style="128" customWidth="1"/>
    <col min="2820" max="2820" width="54.6640625" style="128" bestFit="1" customWidth="1"/>
    <col min="2821" max="2821" width="15.33203125" style="128" customWidth="1"/>
    <col min="2822" max="2822" width="8.6640625" style="128" customWidth="1"/>
    <col min="2823" max="2823" width="15.33203125" style="128" customWidth="1"/>
    <col min="2824" max="2824" width="8.6640625" style="128" customWidth="1"/>
    <col min="2825" max="2825" width="15.33203125" style="128" customWidth="1"/>
    <col min="2826" max="2826" width="8.6640625" style="128" customWidth="1"/>
    <col min="2827" max="2827" width="15.33203125" style="128" customWidth="1"/>
    <col min="2828" max="2828" width="8.6640625" style="128" customWidth="1"/>
    <col min="2829" max="2829" width="15.33203125" style="128" customWidth="1"/>
    <col min="2830" max="2830" width="8.6640625" style="128" customWidth="1"/>
    <col min="2831" max="3072" width="11.44140625" style="128"/>
    <col min="3073" max="3073" width="2.5546875" style="128" customWidth="1"/>
    <col min="3074" max="3075" width="1.6640625" style="128" customWidth="1"/>
    <col min="3076" max="3076" width="54.6640625" style="128" bestFit="1" customWidth="1"/>
    <col min="3077" max="3077" width="15.33203125" style="128" customWidth="1"/>
    <col min="3078" max="3078" width="8.6640625" style="128" customWidth="1"/>
    <col min="3079" max="3079" width="15.33203125" style="128" customWidth="1"/>
    <col min="3080" max="3080" width="8.6640625" style="128" customWidth="1"/>
    <col min="3081" max="3081" width="15.33203125" style="128" customWidth="1"/>
    <col min="3082" max="3082" width="8.6640625" style="128" customWidth="1"/>
    <col min="3083" max="3083" width="15.33203125" style="128" customWidth="1"/>
    <col min="3084" max="3084" width="8.6640625" style="128" customWidth="1"/>
    <col min="3085" max="3085" width="15.33203125" style="128" customWidth="1"/>
    <col min="3086" max="3086" width="8.6640625" style="128" customWidth="1"/>
    <col min="3087" max="3328" width="11.44140625" style="128"/>
    <col min="3329" max="3329" width="2.5546875" style="128" customWidth="1"/>
    <col min="3330" max="3331" width="1.6640625" style="128" customWidth="1"/>
    <col min="3332" max="3332" width="54.6640625" style="128" bestFit="1" customWidth="1"/>
    <col min="3333" max="3333" width="15.33203125" style="128" customWidth="1"/>
    <col min="3334" max="3334" width="8.6640625" style="128" customWidth="1"/>
    <col min="3335" max="3335" width="15.33203125" style="128" customWidth="1"/>
    <col min="3336" max="3336" width="8.6640625" style="128" customWidth="1"/>
    <col min="3337" max="3337" width="15.33203125" style="128" customWidth="1"/>
    <col min="3338" max="3338" width="8.6640625" style="128" customWidth="1"/>
    <col min="3339" max="3339" width="15.33203125" style="128" customWidth="1"/>
    <col min="3340" max="3340" width="8.6640625" style="128" customWidth="1"/>
    <col min="3341" max="3341" width="15.33203125" style="128" customWidth="1"/>
    <col min="3342" max="3342" width="8.6640625" style="128" customWidth="1"/>
    <col min="3343" max="3584" width="11.44140625" style="128"/>
    <col min="3585" max="3585" width="2.5546875" style="128" customWidth="1"/>
    <col min="3586" max="3587" width="1.6640625" style="128" customWidth="1"/>
    <col min="3588" max="3588" width="54.6640625" style="128" bestFit="1" customWidth="1"/>
    <col min="3589" max="3589" width="15.33203125" style="128" customWidth="1"/>
    <col min="3590" max="3590" width="8.6640625" style="128" customWidth="1"/>
    <col min="3591" max="3591" width="15.33203125" style="128" customWidth="1"/>
    <col min="3592" max="3592" width="8.6640625" style="128" customWidth="1"/>
    <col min="3593" max="3593" width="15.33203125" style="128" customWidth="1"/>
    <col min="3594" max="3594" width="8.6640625" style="128" customWidth="1"/>
    <col min="3595" max="3595" width="15.33203125" style="128" customWidth="1"/>
    <col min="3596" max="3596" width="8.6640625" style="128" customWidth="1"/>
    <col min="3597" max="3597" width="15.33203125" style="128" customWidth="1"/>
    <col min="3598" max="3598" width="8.6640625" style="128" customWidth="1"/>
    <col min="3599" max="3840" width="11.44140625" style="128"/>
    <col min="3841" max="3841" width="2.5546875" style="128" customWidth="1"/>
    <col min="3842" max="3843" width="1.6640625" style="128" customWidth="1"/>
    <col min="3844" max="3844" width="54.6640625" style="128" bestFit="1" customWidth="1"/>
    <col min="3845" max="3845" width="15.33203125" style="128" customWidth="1"/>
    <col min="3846" max="3846" width="8.6640625" style="128" customWidth="1"/>
    <col min="3847" max="3847" width="15.33203125" style="128" customWidth="1"/>
    <col min="3848" max="3848" width="8.6640625" style="128" customWidth="1"/>
    <col min="3849" max="3849" width="15.33203125" style="128" customWidth="1"/>
    <col min="3850" max="3850" width="8.6640625" style="128" customWidth="1"/>
    <col min="3851" max="3851" width="15.33203125" style="128" customWidth="1"/>
    <col min="3852" max="3852" width="8.6640625" style="128" customWidth="1"/>
    <col min="3853" max="3853" width="15.33203125" style="128" customWidth="1"/>
    <col min="3854" max="3854" width="8.6640625" style="128" customWidth="1"/>
    <col min="3855" max="4096" width="11.44140625" style="128"/>
    <col min="4097" max="4097" width="2.5546875" style="128" customWidth="1"/>
    <col min="4098" max="4099" width="1.6640625" style="128" customWidth="1"/>
    <col min="4100" max="4100" width="54.6640625" style="128" bestFit="1" customWidth="1"/>
    <col min="4101" max="4101" width="15.33203125" style="128" customWidth="1"/>
    <col min="4102" max="4102" width="8.6640625" style="128" customWidth="1"/>
    <col min="4103" max="4103" width="15.33203125" style="128" customWidth="1"/>
    <col min="4104" max="4104" width="8.6640625" style="128" customWidth="1"/>
    <col min="4105" max="4105" width="15.33203125" style="128" customWidth="1"/>
    <col min="4106" max="4106" width="8.6640625" style="128" customWidth="1"/>
    <col min="4107" max="4107" width="15.33203125" style="128" customWidth="1"/>
    <col min="4108" max="4108" width="8.6640625" style="128" customWidth="1"/>
    <col min="4109" max="4109" width="15.33203125" style="128" customWidth="1"/>
    <col min="4110" max="4110" width="8.6640625" style="128" customWidth="1"/>
    <col min="4111" max="4352" width="11.44140625" style="128"/>
    <col min="4353" max="4353" width="2.5546875" style="128" customWidth="1"/>
    <col min="4354" max="4355" width="1.6640625" style="128" customWidth="1"/>
    <col min="4356" max="4356" width="54.6640625" style="128" bestFit="1" customWidth="1"/>
    <col min="4357" max="4357" width="15.33203125" style="128" customWidth="1"/>
    <col min="4358" max="4358" width="8.6640625" style="128" customWidth="1"/>
    <col min="4359" max="4359" width="15.33203125" style="128" customWidth="1"/>
    <col min="4360" max="4360" width="8.6640625" style="128" customWidth="1"/>
    <col min="4361" max="4361" width="15.33203125" style="128" customWidth="1"/>
    <col min="4362" max="4362" width="8.6640625" style="128" customWidth="1"/>
    <col min="4363" max="4363" width="15.33203125" style="128" customWidth="1"/>
    <col min="4364" max="4364" width="8.6640625" style="128" customWidth="1"/>
    <col min="4365" max="4365" width="15.33203125" style="128" customWidth="1"/>
    <col min="4366" max="4366" width="8.6640625" style="128" customWidth="1"/>
    <col min="4367" max="4608" width="11.44140625" style="128"/>
    <col min="4609" max="4609" width="2.5546875" style="128" customWidth="1"/>
    <col min="4610" max="4611" width="1.6640625" style="128" customWidth="1"/>
    <col min="4612" max="4612" width="54.6640625" style="128" bestFit="1" customWidth="1"/>
    <col min="4613" max="4613" width="15.33203125" style="128" customWidth="1"/>
    <col min="4614" max="4614" width="8.6640625" style="128" customWidth="1"/>
    <col min="4615" max="4615" width="15.33203125" style="128" customWidth="1"/>
    <col min="4616" max="4616" width="8.6640625" style="128" customWidth="1"/>
    <col min="4617" max="4617" width="15.33203125" style="128" customWidth="1"/>
    <col min="4618" max="4618" width="8.6640625" style="128" customWidth="1"/>
    <col min="4619" max="4619" width="15.33203125" style="128" customWidth="1"/>
    <col min="4620" max="4620" width="8.6640625" style="128" customWidth="1"/>
    <col min="4621" max="4621" width="15.33203125" style="128" customWidth="1"/>
    <col min="4622" max="4622" width="8.6640625" style="128" customWidth="1"/>
    <col min="4623" max="4864" width="11.44140625" style="128"/>
    <col min="4865" max="4865" width="2.5546875" style="128" customWidth="1"/>
    <col min="4866" max="4867" width="1.6640625" style="128" customWidth="1"/>
    <col min="4868" max="4868" width="54.6640625" style="128" bestFit="1" customWidth="1"/>
    <col min="4869" max="4869" width="15.33203125" style="128" customWidth="1"/>
    <col min="4870" max="4870" width="8.6640625" style="128" customWidth="1"/>
    <col min="4871" max="4871" width="15.33203125" style="128" customWidth="1"/>
    <col min="4872" max="4872" width="8.6640625" style="128" customWidth="1"/>
    <col min="4873" max="4873" width="15.33203125" style="128" customWidth="1"/>
    <col min="4874" max="4874" width="8.6640625" style="128" customWidth="1"/>
    <col min="4875" max="4875" width="15.33203125" style="128" customWidth="1"/>
    <col min="4876" max="4876" width="8.6640625" style="128" customWidth="1"/>
    <col min="4877" max="4877" width="15.33203125" style="128" customWidth="1"/>
    <col min="4878" max="4878" width="8.6640625" style="128" customWidth="1"/>
    <col min="4879" max="5120" width="11.44140625" style="128"/>
    <col min="5121" max="5121" width="2.5546875" style="128" customWidth="1"/>
    <col min="5122" max="5123" width="1.6640625" style="128" customWidth="1"/>
    <col min="5124" max="5124" width="54.6640625" style="128" bestFit="1" customWidth="1"/>
    <col min="5125" max="5125" width="15.33203125" style="128" customWidth="1"/>
    <col min="5126" max="5126" width="8.6640625" style="128" customWidth="1"/>
    <col min="5127" max="5127" width="15.33203125" style="128" customWidth="1"/>
    <col min="5128" max="5128" width="8.6640625" style="128" customWidth="1"/>
    <col min="5129" max="5129" width="15.33203125" style="128" customWidth="1"/>
    <col min="5130" max="5130" width="8.6640625" style="128" customWidth="1"/>
    <col min="5131" max="5131" width="15.33203125" style="128" customWidth="1"/>
    <col min="5132" max="5132" width="8.6640625" style="128" customWidth="1"/>
    <col min="5133" max="5133" width="15.33203125" style="128" customWidth="1"/>
    <col min="5134" max="5134" width="8.6640625" style="128" customWidth="1"/>
    <col min="5135" max="5376" width="11.44140625" style="128"/>
    <col min="5377" max="5377" width="2.5546875" style="128" customWidth="1"/>
    <col min="5378" max="5379" width="1.6640625" style="128" customWidth="1"/>
    <col min="5380" max="5380" width="54.6640625" style="128" bestFit="1" customWidth="1"/>
    <col min="5381" max="5381" width="15.33203125" style="128" customWidth="1"/>
    <col min="5382" max="5382" width="8.6640625" style="128" customWidth="1"/>
    <col min="5383" max="5383" width="15.33203125" style="128" customWidth="1"/>
    <col min="5384" max="5384" width="8.6640625" style="128" customWidth="1"/>
    <col min="5385" max="5385" width="15.33203125" style="128" customWidth="1"/>
    <col min="5386" max="5386" width="8.6640625" style="128" customWidth="1"/>
    <col min="5387" max="5387" width="15.33203125" style="128" customWidth="1"/>
    <col min="5388" max="5388" width="8.6640625" style="128" customWidth="1"/>
    <col min="5389" max="5389" width="15.33203125" style="128" customWidth="1"/>
    <col min="5390" max="5390" width="8.6640625" style="128" customWidth="1"/>
    <col min="5391" max="5632" width="11.44140625" style="128"/>
    <col min="5633" max="5633" width="2.5546875" style="128" customWidth="1"/>
    <col min="5634" max="5635" width="1.6640625" style="128" customWidth="1"/>
    <col min="5636" max="5636" width="54.6640625" style="128" bestFit="1" customWidth="1"/>
    <col min="5637" max="5637" width="15.33203125" style="128" customWidth="1"/>
    <col min="5638" max="5638" width="8.6640625" style="128" customWidth="1"/>
    <col min="5639" max="5639" width="15.33203125" style="128" customWidth="1"/>
    <col min="5640" max="5640" width="8.6640625" style="128" customWidth="1"/>
    <col min="5641" max="5641" width="15.33203125" style="128" customWidth="1"/>
    <col min="5642" max="5642" width="8.6640625" style="128" customWidth="1"/>
    <col min="5643" max="5643" width="15.33203125" style="128" customWidth="1"/>
    <col min="5644" max="5644" width="8.6640625" style="128" customWidth="1"/>
    <col min="5645" max="5645" width="15.33203125" style="128" customWidth="1"/>
    <col min="5646" max="5646" width="8.6640625" style="128" customWidth="1"/>
    <col min="5647" max="5888" width="11.44140625" style="128"/>
    <col min="5889" max="5889" width="2.5546875" style="128" customWidth="1"/>
    <col min="5890" max="5891" width="1.6640625" style="128" customWidth="1"/>
    <col min="5892" max="5892" width="54.6640625" style="128" bestFit="1" customWidth="1"/>
    <col min="5893" max="5893" width="15.33203125" style="128" customWidth="1"/>
    <col min="5894" max="5894" width="8.6640625" style="128" customWidth="1"/>
    <col min="5895" max="5895" width="15.33203125" style="128" customWidth="1"/>
    <col min="5896" max="5896" width="8.6640625" style="128" customWidth="1"/>
    <col min="5897" max="5897" width="15.33203125" style="128" customWidth="1"/>
    <col min="5898" max="5898" width="8.6640625" style="128" customWidth="1"/>
    <col min="5899" max="5899" width="15.33203125" style="128" customWidth="1"/>
    <col min="5900" max="5900" width="8.6640625" style="128" customWidth="1"/>
    <col min="5901" max="5901" width="15.33203125" style="128" customWidth="1"/>
    <col min="5902" max="5902" width="8.6640625" style="128" customWidth="1"/>
    <col min="5903" max="6144" width="11.44140625" style="128"/>
    <col min="6145" max="6145" width="2.5546875" style="128" customWidth="1"/>
    <col min="6146" max="6147" width="1.6640625" style="128" customWidth="1"/>
    <col min="6148" max="6148" width="54.6640625" style="128" bestFit="1" customWidth="1"/>
    <col min="6149" max="6149" width="15.33203125" style="128" customWidth="1"/>
    <col min="6150" max="6150" width="8.6640625" style="128" customWidth="1"/>
    <col min="6151" max="6151" width="15.33203125" style="128" customWidth="1"/>
    <col min="6152" max="6152" width="8.6640625" style="128" customWidth="1"/>
    <col min="6153" max="6153" width="15.33203125" style="128" customWidth="1"/>
    <col min="6154" max="6154" width="8.6640625" style="128" customWidth="1"/>
    <col min="6155" max="6155" width="15.33203125" style="128" customWidth="1"/>
    <col min="6156" max="6156" width="8.6640625" style="128" customWidth="1"/>
    <col min="6157" max="6157" width="15.33203125" style="128" customWidth="1"/>
    <col min="6158" max="6158" width="8.6640625" style="128" customWidth="1"/>
    <col min="6159" max="6400" width="11.44140625" style="128"/>
    <col min="6401" max="6401" width="2.5546875" style="128" customWidth="1"/>
    <col min="6402" max="6403" width="1.6640625" style="128" customWidth="1"/>
    <col min="6404" max="6404" width="54.6640625" style="128" bestFit="1" customWidth="1"/>
    <col min="6405" max="6405" width="15.33203125" style="128" customWidth="1"/>
    <col min="6406" max="6406" width="8.6640625" style="128" customWidth="1"/>
    <col min="6407" max="6407" width="15.33203125" style="128" customWidth="1"/>
    <col min="6408" max="6408" width="8.6640625" style="128" customWidth="1"/>
    <col min="6409" max="6409" width="15.33203125" style="128" customWidth="1"/>
    <col min="6410" max="6410" width="8.6640625" style="128" customWidth="1"/>
    <col min="6411" max="6411" width="15.33203125" style="128" customWidth="1"/>
    <col min="6412" max="6412" width="8.6640625" style="128" customWidth="1"/>
    <col min="6413" max="6413" width="15.33203125" style="128" customWidth="1"/>
    <col min="6414" max="6414" width="8.6640625" style="128" customWidth="1"/>
    <col min="6415" max="6656" width="11.44140625" style="128"/>
    <col min="6657" max="6657" width="2.5546875" style="128" customWidth="1"/>
    <col min="6658" max="6659" width="1.6640625" style="128" customWidth="1"/>
    <col min="6660" max="6660" width="54.6640625" style="128" bestFit="1" customWidth="1"/>
    <col min="6661" max="6661" width="15.33203125" style="128" customWidth="1"/>
    <col min="6662" max="6662" width="8.6640625" style="128" customWidth="1"/>
    <col min="6663" max="6663" width="15.33203125" style="128" customWidth="1"/>
    <col min="6664" max="6664" width="8.6640625" style="128" customWidth="1"/>
    <col min="6665" max="6665" width="15.33203125" style="128" customWidth="1"/>
    <col min="6666" max="6666" width="8.6640625" style="128" customWidth="1"/>
    <col min="6667" max="6667" width="15.33203125" style="128" customWidth="1"/>
    <col min="6668" max="6668" width="8.6640625" style="128" customWidth="1"/>
    <col min="6669" max="6669" width="15.33203125" style="128" customWidth="1"/>
    <col min="6670" max="6670" width="8.6640625" style="128" customWidth="1"/>
    <col min="6671" max="6912" width="11.44140625" style="128"/>
    <col min="6913" max="6913" width="2.5546875" style="128" customWidth="1"/>
    <col min="6914" max="6915" width="1.6640625" style="128" customWidth="1"/>
    <col min="6916" max="6916" width="54.6640625" style="128" bestFit="1" customWidth="1"/>
    <col min="6917" max="6917" width="15.33203125" style="128" customWidth="1"/>
    <col min="6918" max="6918" width="8.6640625" style="128" customWidth="1"/>
    <col min="6919" max="6919" width="15.33203125" style="128" customWidth="1"/>
    <col min="6920" max="6920" width="8.6640625" style="128" customWidth="1"/>
    <col min="6921" max="6921" width="15.33203125" style="128" customWidth="1"/>
    <col min="6922" max="6922" width="8.6640625" style="128" customWidth="1"/>
    <col min="6923" max="6923" width="15.33203125" style="128" customWidth="1"/>
    <col min="6924" max="6924" width="8.6640625" style="128" customWidth="1"/>
    <col min="6925" max="6925" width="15.33203125" style="128" customWidth="1"/>
    <col min="6926" max="6926" width="8.6640625" style="128" customWidth="1"/>
    <col min="6927" max="7168" width="11.44140625" style="128"/>
    <col min="7169" max="7169" width="2.5546875" style="128" customWidth="1"/>
    <col min="7170" max="7171" width="1.6640625" style="128" customWidth="1"/>
    <col min="7172" max="7172" width="54.6640625" style="128" bestFit="1" customWidth="1"/>
    <col min="7173" max="7173" width="15.33203125" style="128" customWidth="1"/>
    <col min="7174" max="7174" width="8.6640625" style="128" customWidth="1"/>
    <col min="7175" max="7175" width="15.33203125" style="128" customWidth="1"/>
    <col min="7176" max="7176" width="8.6640625" style="128" customWidth="1"/>
    <col min="7177" max="7177" width="15.33203125" style="128" customWidth="1"/>
    <col min="7178" max="7178" width="8.6640625" style="128" customWidth="1"/>
    <col min="7179" max="7179" width="15.33203125" style="128" customWidth="1"/>
    <col min="7180" max="7180" width="8.6640625" style="128" customWidth="1"/>
    <col min="7181" max="7181" width="15.33203125" style="128" customWidth="1"/>
    <col min="7182" max="7182" width="8.6640625" style="128" customWidth="1"/>
    <col min="7183" max="7424" width="11.44140625" style="128"/>
    <col min="7425" max="7425" width="2.5546875" style="128" customWidth="1"/>
    <col min="7426" max="7427" width="1.6640625" style="128" customWidth="1"/>
    <col min="7428" max="7428" width="54.6640625" style="128" bestFit="1" customWidth="1"/>
    <col min="7429" max="7429" width="15.33203125" style="128" customWidth="1"/>
    <col min="7430" max="7430" width="8.6640625" style="128" customWidth="1"/>
    <col min="7431" max="7431" width="15.33203125" style="128" customWidth="1"/>
    <col min="7432" max="7432" width="8.6640625" style="128" customWidth="1"/>
    <col min="7433" max="7433" width="15.33203125" style="128" customWidth="1"/>
    <col min="7434" max="7434" width="8.6640625" style="128" customWidth="1"/>
    <col min="7435" max="7435" width="15.33203125" style="128" customWidth="1"/>
    <col min="7436" max="7436" width="8.6640625" style="128" customWidth="1"/>
    <col min="7437" max="7437" width="15.33203125" style="128" customWidth="1"/>
    <col min="7438" max="7438" width="8.6640625" style="128" customWidth="1"/>
    <col min="7439" max="7680" width="11.44140625" style="128"/>
    <col min="7681" max="7681" width="2.5546875" style="128" customWidth="1"/>
    <col min="7682" max="7683" width="1.6640625" style="128" customWidth="1"/>
    <col min="7684" max="7684" width="54.6640625" style="128" bestFit="1" customWidth="1"/>
    <col min="7685" max="7685" width="15.33203125" style="128" customWidth="1"/>
    <col min="7686" max="7686" width="8.6640625" style="128" customWidth="1"/>
    <col min="7687" max="7687" width="15.33203125" style="128" customWidth="1"/>
    <col min="7688" max="7688" width="8.6640625" style="128" customWidth="1"/>
    <col min="7689" max="7689" width="15.33203125" style="128" customWidth="1"/>
    <col min="7690" max="7690" width="8.6640625" style="128" customWidth="1"/>
    <col min="7691" max="7691" width="15.33203125" style="128" customWidth="1"/>
    <col min="7692" max="7692" width="8.6640625" style="128" customWidth="1"/>
    <col min="7693" max="7693" width="15.33203125" style="128" customWidth="1"/>
    <col min="7694" max="7694" width="8.6640625" style="128" customWidth="1"/>
    <col min="7695" max="7936" width="11.44140625" style="128"/>
    <col min="7937" max="7937" width="2.5546875" style="128" customWidth="1"/>
    <col min="7938" max="7939" width="1.6640625" style="128" customWidth="1"/>
    <col min="7940" max="7940" width="54.6640625" style="128" bestFit="1" customWidth="1"/>
    <col min="7941" max="7941" width="15.33203125" style="128" customWidth="1"/>
    <col min="7942" max="7942" width="8.6640625" style="128" customWidth="1"/>
    <col min="7943" max="7943" width="15.33203125" style="128" customWidth="1"/>
    <col min="7944" max="7944" width="8.6640625" style="128" customWidth="1"/>
    <col min="7945" max="7945" width="15.33203125" style="128" customWidth="1"/>
    <col min="7946" max="7946" width="8.6640625" style="128" customWidth="1"/>
    <col min="7947" max="7947" width="15.33203125" style="128" customWidth="1"/>
    <col min="7948" max="7948" width="8.6640625" style="128" customWidth="1"/>
    <col min="7949" max="7949" width="15.33203125" style="128" customWidth="1"/>
    <col min="7950" max="7950" width="8.6640625" style="128" customWidth="1"/>
    <col min="7951" max="8192" width="11.44140625" style="128"/>
    <col min="8193" max="8193" width="2.5546875" style="128" customWidth="1"/>
    <col min="8194" max="8195" width="1.6640625" style="128" customWidth="1"/>
    <col min="8196" max="8196" width="54.6640625" style="128" bestFit="1" customWidth="1"/>
    <col min="8197" max="8197" width="15.33203125" style="128" customWidth="1"/>
    <col min="8198" max="8198" width="8.6640625" style="128" customWidth="1"/>
    <col min="8199" max="8199" width="15.33203125" style="128" customWidth="1"/>
    <col min="8200" max="8200" width="8.6640625" style="128" customWidth="1"/>
    <col min="8201" max="8201" width="15.33203125" style="128" customWidth="1"/>
    <col min="8202" max="8202" width="8.6640625" style="128" customWidth="1"/>
    <col min="8203" max="8203" width="15.33203125" style="128" customWidth="1"/>
    <col min="8204" max="8204" width="8.6640625" style="128" customWidth="1"/>
    <col min="8205" max="8205" width="15.33203125" style="128" customWidth="1"/>
    <col min="8206" max="8206" width="8.6640625" style="128" customWidth="1"/>
    <col min="8207" max="8448" width="11.44140625" style="128"/>
    <col min="8449" max="8449" width="2.5546875" style="128" customWidth="1"/>
    <col min="8450" max="8451" width="1.6640625" style="128" customWidth="1"/>
    <col min="8452" max="8452" width="54.6640625" style="128" bestFit="1" customWidth="1"/>
    <col min="8453" max="8453" width="15.33203125" style="128" customWidth="1"/>
    <col min="8454" max="8454" width="8.6640625" style="128" customWidth="1"/>
    <col min="8455" max="8455" width="15.33203125" style="128" customWidth="1"/>
    <col min="8456" max="8456" width="8.6640625" style="128" customWidth="1"/>
    <col min="8457" max="8457" width="15.33203125" style="128" customWidth="1"/>
    <col min="8458" max="8458" width="8.6640625" style="128" customWidth="1"/>
    <col min="8459" max="8459" width="15.33203125" style="128" customWidth="1"/>
    <col min="8460" max="8460" width="8.6640625" style="128" customWidth="1"/>
    <col min="8461" max="8461" width="15.33203125" style="128" customWidth="1"/>
    <col min="8462" max="8462" width="8.6640625" style="128" customWidth="1"/>
    <col min="8463" max="8704" width="11.44140625" style="128"/>
    <col min="8705" max="8705" width="2.5546875" style="128" customWidth="1"/>
    <col min="8706" max="8707" width="1.6640625" style="128" customWidth="1"/>
    <col min="8708" max="8708" width="54.6640625" style="128" bestFit="1" customWidth="1"/>
    <col min="8709" max="8709" width="15.33203125" style="128" customWidth="1"/>
    <col min="8710" max="8710" width="8.6640625" style="128" customWidth="1"/>
    <col min="8711" max="8711" width="15.33203125" style="128" customWidth="1"/>
    <col min="8712" max="8712" width="8.6640625" style="128" customWidth="1"/>
    <col min="8713" max="8713" width="15.33203125" style="128" customWidth="1"/>
    <col min="8714" max="8714" width="8.6640625" style="128" customWidth="1"/>
    <col min="8715" max="8715" width="15.33203125" style="128" customWidth="1"/>
    <col min="8716" max="8716" width="8.6640625" style="128" customWidth="1"/>
    <col min="8717" max="8717" width="15.33203125" style="128" customWidth="1"/>
    <col min="8718" max="8718" width="8.6640625" style="128" customWidth="1"/>
    <col min="8719" max="8960" width="11.44140625" style="128"/>
    <col min="8961" max="8961" width="2.5546875" style="128" customWidth="1"/>
    <col min="8962" max="8963" width="1.6640625" style="128" customWidth="1"/>
    <col min="8964" max="8964" width="54.6640625" style="128" bestFit="1" customWidth="1"/>
    <col min="8965" max="8965" width="15.33203125" style="128" customWidth="1"/>
    <col min="8966" max="8966" width="8.6640625" style="128" customWidth="1"/>
    <col min="8967" max="8967" width="15.33203125" style="128" customWidth="1"/>
    <col min="8968" max="8968" width="8.6640625" style="128" customWidth="1"/>
    <col min="8969" max="8969" width="15.33203125" style="128" customWidth="1"/>
    <col min="8970" max="8970" width="8.6640625" style="128" customWidth="1"/>
    <col min="8971" max="8971" width="15.33203125" style="128" customWidth="1"/>
    <col min="8972" max="8972" width="8.6640625" style="128" customWidth="1"/>
    <col min="8973" max="8973" width="15.33203125" style="128" customWidth="1"/>
    <col min="8974" max="8974" width="8.6640625" style="128" customWidth="1"/>
    <col min="8975" max="9216" width="11.44140625" style="128"/>
    <col min="9217" max="9217" width="2.5546875" style="128" customWidth="1"/>
    <col min="9218" max="9219" width="1.6640625" style="128" customWidth="1"/>
    <col min="9220" max="9220" width="54.6640625" style="128" bestFit="1" customWidth="1"/>
    <col min="9221" max="9221" width="15.33203125" style="128" customWidth="1"/>
    <col min="9222" max="9222" width="8.6640625" style="128" customWidth="1"/>
    <col min="9223" max="9223" width="15.33203125" style="128" customWidth="1"/>
    <col min="9224" max="9224" width="8.6640625" style="128" customWidth="1"/>
    <col min="9225" max="9225" width="15.33203125" style="128" customWidth="1"/>
    <col min="9226" max="9226" width="8.6640625" style="128" customWidth="1"/>
    <col min="9227" max="9227" width="15.33203125" style="128" customWidth="1"/>
    <col min="9228" max="9228" width="8.6640625" style="128" customWidth="1"/>
    <col min="9229" max="9229" width="15.33203125" style="128" customWidth="1"/>
    <col min="9230" max="9230" width="8.6640625" style="128" customWidth="1"/>
    <col min="9231" max="9472" width="11.44140625" style="128"/>
    <col min="9473" max="9473" width="2.5546875" style="128" customWidth="1"/>
    <col min="9474" max="9475" width="1.6640625" style="128" customWidth="1"/>
    <col min="9476" max="9476" width="54.6640625" style="128" bestFit="1" customWidth="1"/>
    <col min="9477" max="9477" width="15.33203125" style="128" customWidth="1"/>
    <col min="9478" max="9478" width="8.6640625" style="128" customWidth="1"/>
    <col min="9479" max="9479" width="15.33203125" style="128" customWidth="1"/>
    <col min="9480" max="9480" width="8.6640625" style="128" customWidth="1"/>
    <col min="9481" max="9481" width="15.33203125" style="128" customWidth="1"/>
    <col min="9482" max="9482" width="8.6640625" style="128" customWidth="1"/>
    <col min="9483" max="9483" width="15.33203125" style="128" customWidth="1"/>
    <col min="9484" max="9484" width="8.6640625" style="128" customWidth="1"/>
    <col min="9485" max="9485" width="15.33203125" style="128" customWidth="1"/>
    <col min="9486" max="9486" width="8.6640625" style="128" customWidth="1"/>
    <col min="9487" max="9728" width="11.44140625" style="128"/>
    <col min="9729" max="9729" width="2.5546875" style="128" customWidth="1"/>
    <col min="9730" max="9731" width="1.6640625" style="128" customWidth="1"/>
    <col min="9732" max="9732" width="54.6640625" style="128" bestFit="1" customWidth="1"/>
    <col min="9733" max="9733" width="15.33203125" style="128" customWidth="1"/>
    <col min="9734" max="9734" width="8.6640625" style="128" customWidth="1"/>
    <col min="9735" max="9735" width="15.33203125" style="128" customWidth="1"/>
    <col min="9736" max="9736" width="8.6640625" style="128" customWidth="1"/>
    <col min="9737" max="9737" width="15.33203125" style="128" customWidth="1"/>
    <col min="9738" max="9738" width="8.6640625" style="128" customWidth="1"/>
    <col min="9739" max="9739" width="15.33203125" style="128" customWidth="1"/>
    <col min="9740" max="9740" width="8.6640625" style="128" customWidth="1"/>
    <col min="9741" max="9741" width="15.33203125" style="128" customWidth="1"/>
    <col min="9742" max="9742" width="8.6640625" style="128" customWidth="1"/>
    <col min="9743" max="9984" width="11.44140625" style="128"/>
    <col min="9985" max="9985" width="2.5546875" style="128" customWidth="1"/>
    <col min="9986" max="9987" width="1.6640625" style="128" customWidth="1"/>
    <col min="9988" max="9988" width="54.6640625" style="128" bestFit="1" customWidth="1"/>
    <col min="9989" max="9989" width="15.33203125" style="128" customWidth="1"/>
    <col min="9990" max="9990" width="8.6640625" style="128" customWidth="1"/>
    <col min="9991" max="9991" width="15.33203125" style="128" customWidth="1"/>
    <col min="9992" max="9992" width="8.6640625" style="128" customWidth="1"/>
    <col min="9993" max="9993" width="15.33203125" style="128" customWidth="1"/>
    <col min="9994" max="9994" width="8.6640625" style="128" customWidth="1"/>
    <col min="9995" max="9995" width="15.33203125" style="128" customWidth="1"/>
    <col min="9996" max="9996" width="8.6640625" style="128" customWidth="1"/>
    <col min="9997" max="9997" width="15.33203125" style="128" customWidth="1"/>
    <col min="9998" max="9998" width="8.6640625" style="128" customWidth="1"/>
    <col min="9999" max="10240" width="11.44140625" style="128"/>
    <col min="10241" max="10241" width="2.5546875" style="128" customWidth="1"/>
    <col min="10242" max="10243" width="1.6640625" style="128" customWidth="1"/>
    <col min="10244" max="10244" width="54.6640625" style="128" bestFit="1" customWidth="1"/>
    <col min="10245" max="10245" width="15.33203125" style="128" customWidth="1"/>
    <col min="10246" max="10246" width="8.6640625" style="128" customWidth="1"/>
    <col min="10247" max="10247" width="15.33203125" style="128" customWidth="1"/>
    <col min="10248" max="10248" width="8.6640625" style="128" customWidth="1"/>
    <col min="10249" max="10249" width="15.33203125" style="128" customWidth="1"/>
    <col min="10250" max="10250" width="8.6640625" style="128" customWidth="1"/>
    <col min="10251" max="10251" width="15.33203125" style="128" customWidth="1"/>
    <col min="10252" max="10252" width="8.6640625" style="128" customWidth="1"/>
    <col min="10253" max="10253" width="15.33203125" style="128" customWidth="1"/>
    <col min="10254" max="10254" width="8.6640625" style="128" customWidth="1"/>
    <col min="10255" max="10496" width="11.44140625" style="128"/>
    <col min="10497" max="10497" width="2.5546875" style="128" customWidth="1"/>
    <col min="10498" max="10499" width="1.6640625" style="128" customWidth="1"/>
    <col min="10500" max="10500" width="54.6640625" style="128" bestFit="1" customWidth="1"/>
    <col min="10501" max="10501" width="15.33203125" style="128" customWidth="1"/>
    <col min="10502" max="10502" width="8.6640625" style="128" customWidth="1"/>
    <col min="10503" max="10503" width="15.33203125" style="128" customWidth="1"/>
    <col min="10504" max="10504" width="8.6640625" style="128" customWidth="1"/>
    <col min="10505" max="10505" width="15.33203125" style="128" customWidth="1"/>
    <col min="10506" max="10506" width="8.6640625" style="128" customWidth="1"/>
    <col min="10507" max="10507" width="15.33203125" style="128" customWidth="1"/>
    <col min="10508" max="10508" width="8.6640625" style="128" customWidth="1"/>
    <col min="10509" max="10509" width="15.33203125" style="128" customWidth="1"/>
    <col min="10510" max="10510" width="8.6640625" style="128" customWidth="1"/>
    <col min="10511" max="10752" width="11.44140625" style="128"/>
    <col min="10753" max="10753" width="2.5546875" style="128" customWidth="1"/>
    <col min="10754" max="10755" width="1.6640625" style="128" customWidth="1"/>
    <col min="10756" max="10756" width="54.6640625" style="128" bestFit="1" customWidth="1"/>
    <col min="10757" max="10757" width="15.33203125" style="128" customWidth="1"/>
    <col min="10758" max="10758" width="8.6640625" style="128" customWidth="1"/>
    <col min="10759" max="10759" width="15.33203125" style="128" customWidth="1"/>
    <col min="10760" max="10760" width="8.6640625" style="128" customWidth="1"/>
    <col min="10761" max="10761" width="15.33203125" style="128" customWidth="1"/>
    <col min="10762" max="10762" width="8.6640625" style="128" customWidth="1"/>
    <col min="10763" max="10763" width="15.33203125" style="128" customWidth="1"/>
    <col min="10764" max="10764" width="8.6640625" style="128" customWidth="1"/>
    <col min="10765" max="10765" width="15.33203125" style="128" customWidth="1"/>
    <col min="10766" max="10766" width="8.6640625" style="128" customWidth="1"/>
    <col min="10767" max="11008" width="11.44140625" style="128"/>
    <col min="11009" max="11009" width="2.5546875" style="128" customWidth="1"/>
    <col min="11010" max="11011" width="1.6640625" style="128" customWidth="1"/>
    <col min="11012" max="11012" width="54.6640625" style="128" bestFit="1" customWidth="1"/>
    <col min="11013" max="11013" width="15.33203125" style="128" customWidth="1"/>
    <col min="11014" max="11014" width="8.6640625" style="128" customWidth="1"/>
    <col min="11015" max="11015" width="15.33203125" style="128" customWidth="1"/>
    <col min="11016" max="11016" width="8.6640625" style="128" customWidth="1"/>
    <col min="11017" max="11017" width="15.33203125" style="128" customWidth="1"/>
    <col min="11018" max="11018" width="8.6640625" style="128" customWidth="1"/>
    <col min="11019" max="11019" width="15.33203125" style="128" customWidth="1"/>
    <col min="11020" max="11020" width="8.6640625" style="128" customWidth="1"/>
    <col min="11021" max="11021" width="15.33203125" style="128" customWidth="1"/>
    <col min="11022" max="11022" width="8.6640625" style="128" customWidth="1"/>
    <col min="11023" max="11264" width="11.44140625" style="128"/>
    <col min="11265" max="11265" width="2.5546875" style="128" customWidth="1"/>
    <col min="11266" max="11267" width="1.6640625" style="128" customWidth="1"/>
    <col min="11268" max="11268" width="54.6640625" style="128" bestFit="1" customWidth="1"/>
    <col min="11269" max="11269" width="15.33203125" style="128" customWidth="1"/>
    <col min="11270" max="11270" width="8.6640625" style="128" customWidth="1"/>
    <col min="11271" max="11271" width="15.33203125" style="128" customWidth="1"/>
    <col min="11272" max="11272" width="8.6640625" style="128" customWidth="1"/>
    <col min="11273" max="11273" width="15.33203125" style="128" customWidth="1"/>
    <col min="11274" max="11274" width="8.6640625" style="128" customWidth="1"/>
    <col min="11275" max="11275" width="15.33203125" style="128" customWidth="1"/>
    <col min="11276" max="11276" width="8.6640625" style="128" customWidth="1"/>
    <col min="11277" max="11277" width="15.33203125" style="128" customWidth="1"/>
    <col min="11278" max="11278" width="8.6640625" style="128" customWidth="1"/>
    <col min="11279" max="11520" width="11.44140625" style="128"/>
    <col min="11521" max="11521" width="2.5546875" style="128" customWidth="1"/>
    <col min="11522" max="11523" width="1.6640625" style="128" customWidth="1"/>
    <col min="11524" max="11524" width="54.6640625" style="128" bestFit="1" customWidth="1"/>
    <col min="11525" max="11525" width="15.33203125" style="128" customWidth="1"/>
    <col min="11526" max="11526" width="8.6640625" style="128" customWidth="1"/>
    <col min="11527" max="11527" width="15.33203125" style="128" customWidth="1"/>
    <col min="11528" max="11528" width="8.6640625" style="128" customWidth="1"/>
    <col min="11529" max="11529" width="15.33203125" style="128" customWidth="1"/>
    <col min="11530" max="11530" width="8.6640625" style="128" customWidth="1"/>
    <col min="11531" max="11531" width="15.33203125" style="128" customWidth="1"/>
    <col min="11532" max="11532" width="8.6640625" style="128" customWidth="1"/>
    <col min="11533" max="11533" width="15.33203125" style="128" customWidth="1"/>
    <col min="11534" max="11534" width="8.6640625" style="128" customWidth="1"/>
    <col min="11535" max="11776" width="11.44140625" style="128"/>
    <col min="11777" max="11777" width="2.5546875" style="128" customWidth="1"/>
    <col min="11778" max="11779" width="1.6640625" style="128" customWidth="1"/>
    <col min="11780" max="11780" width="54.6640625" style="128" bestFit="1" customWidth="1"/>
    <col min="11781" max="11781" width="15.33203125" style="128" customWidth="1"/>
    <col min="11782" max="11782" width="8.6640625" style="128" customWidth="1"/>
    <col min="11783" max="11783" width="15.33203125" style="128" customWidth="1"/>
    <col min="11784" max="11784" width="8.6640625" style="128" customWidth="1"/>
    <col min="11785" max="11785" width="15.33203125" style="128" customWidth="1"/>
    <col min="11786" max="11786" width="8.6640625" style="128" customWidth="1"/>
    <col min="11787" max="11787" width="15.33203125" style="128" customWidth="1"/>
    <col min="11788" max="11788" width="8.6640625" style="128" customWidth="1"/>
    <col min="11789" max="11789" width="15.33203125" style="128" customWidth="1"/>
    <col min="11790" max="11790" width="8.6640625" style="128" customWidth="1"/>
    <col min="11791" max="12032" width="11.44140625" style="128"/>
    <col min="12033" max="12033" width="2.5546875" style="128" customWidth="1"/>
    <col min="12034" max="12035" width="1.6640625" style="128" customWidth="1"/>
    <col min="12036" max="12036" width="54.6640625" style="128" bestFit="1" customWidth="1"/>
    <col min="12037" max="12037" width="15.33203125" style="128" customWidth="1"/>
    <col min="12038" max="12038" width="8.6640625" style="128" customWidth="1"/>
    <col min="12039" max="12039" width="15.33203125" style="128" customWidth="1"/>
    <col min="12040" max="12040" width="8.6640625" style="128" customWidth="1"/>
    <col min="12041" max="12041" width="15.33203125" style="128" customWidth="1"/>
    <col min="12042" max="12042" width="8.6640625" style="128" customWidth="1"/>
    <col min="12043" max="12043" width="15.33203125" style="128" customWidth="1"/>
    <col min="12044" max="12044" width="8.6640625" style="128" customWidth="1"/>
    <col min="12045" max="12045" width="15.33203125" style="128" customWidth="1"/>
    <col min="12046" max="12046" width="8.6640625" style="128" customWidth="1"/>
    <col min="12047" max="12288" width="11.44140625" style="128"/>
    <col min="12289" max="12289" width="2.5546875" style="128" customWidth="1"/>
    <col min="12290" max="12291" width="1.6640625" style="128" customWidth="1"/>
    <col min="12292" max="12292" width="54.6640625" style="128" bestFit="1" customWidth="1"/>
    <col min="12293" max="12293" width="15.33203125" style="128" customWidth="1"/>
    <col min="12294" max="12294" width="8.6640625" style="128" customWidth="1"/>
    <col min="12295" max="12295" width="15.33203125" style="128" customWidth="1"/>
    <col min="12296" max="12296" width="8.6640625" style="128" customWidth="1"/>
    <col min="12297" max="12297" width="15.33203125" style="128" customWidth="1"/>
    <col min="12298" max="12298" width="8.6640625" style="128" customWidth="1"/>
    <col min="12299" max="12299" width="15.33203125" style="128" customWidth="1"/>
    <col min="12300" max="12300" width="8.6640625" style="128" customWidth="1"/>
    <col min="12301" max="12301" width="15.33203125" style="128" customWidth="1"/>
    <col min="12302" max="12302" width="8.6640625" style="128" customWidth="1"/>
    <col min="12303" max="12544" width="11.44140625" style="128"/>
    <col min="12545" max="12545" width="2.5546875" style="128" customWidth="1"/>
    <col min="12546" max="12547" width="1.6640625" style="128" customWidth="1"/>
    <col min="12548" max="12548" width="54.6640625" style="128" bestFit="1" customWidth="1"/>
    <col min="12549" max="12549" width="15.33203125" style="128" customWidth="1"/>
    <col min="12550" max="12550" width="8.6640625" style="128" customWidth="1"/>
    <col min="12551" max="12551" width="15.33203125" style="128" customWidth="1"/>
    <col min="12552" max="12552" width="8.6640625" style="128" customWidth="1"/>
    <col min="12553" max="12553" width="15.33203125" style="128" customWidth="1"/>
    <col min="12554" max="12554" width="8.6640625" style="128" customWidth="1"/>
    <col min="12555" max="12555" width="15.33203125" style="128" customWidth="1"/>
    <col min="12556" max="12556" width="8.6640625" style="128" customWidth="1"/>
    <col min="12557" max="12557" width="15.33203125" style="128" customWidth="1"/>
    <col min="12558" max="12558" width="8.6640625" style="128" customWidth="1"/>
    <col min="12559" max="12800" width="11.44140625" style="128"/>
    <col min="12801" max="12801" width="2.5546875" style="128" customWidth="1"/>
    <col min="12802" max="12803" width="1.6640625" style="128" customWidth="1"/>
    <col min="12804" max="12804" width="54.6640625" style="128" bestFit="1" customWidth="1"/>
    <col min="12805" max="12805" width="15.33203125" style="128" customWidth="1"/>
    <col min="12806" max="12806" width="8.6640625" style="128" customWidth="1"/>
    <col min="12807" max="12807" width="15.33203125" style="128" customWidth="1"/>
    <col min="12808" max="12808" width="8.6640625" style="128" customWidth="1"/>
    <col min="12809" max="12809" width="15.33203125" style="128" customWidth="1"/>
    <col min="12810" max="12810" width="8.6640625" style="128" customWidth="1"/>
    <col min="12811" max="12811" width="15.33203125" style="128" customWidth="1"/>
    <col min="12812" max="12812" width="8.6640625" style="128" customWidth="1"/>
    <col min="12813" max="12813" width="15.33203125" style="128" customWidth="1"/>
    <col min="12814" max="12814" width="8.6640625" style="128" customWidth="1"/>
    <col min="12815" max="13056" width="11.44140625" style="128"/>
    <col min="13057" max="13057" width="2.5546875" style="128" customWidth="1"/>
    <col min="13058" max="13059" width="1.6640625" style="128" customWidth="1"/>
    <col min="13060" max="13060" width="54.6640625" style="128" bestFit="1" customWidth="1"/>
    <col min="13061" max="13061" width="15.33203125" style="128" customWidth="1"/>
    <col min="13062" max="13062" width="8.6640625" style="128" customWidth="1"/>
    <col min="13063" max="13063" width="15.33203125" style="128" customWidth="1"/>
    <col min="13064" max="13064" width="8.6640625" style="128" customWidth="1"/>
    <col min="13065" max="13065" width="15.33203125" style="128" customWidth="1"/>
    <col min="13066" max="13066" width="8.6640625" style="128" customWidth="1"/>
    <col min="13067" max="13067" width="15.33203125" style="128" customWidth="1"/>
    <col min="13068" max="13068" width="8.6640625" style="128" customWidth="1"/>
    <col min="13069" max="13069" width="15.33203125" style="128" customWidth="1"/>
    <col min="13070" max="13070" width="8.6640625" style="128" customWidth="1"/>
    <col min="13071" max="13312" width="11.44140625" style="128"/>
    <col min="13313" max="13313" width="2.5546875" style="128" customWidth="1"/>
    <col min="13314" max="13315" width="1.6640625" style="128" customWidth="1"/>
    <col min="13316" max="13316" width="54.6640625" style="128" bestFit="1" customWidth="1"/>
    <col min="13317" max="13317" width="15.33203125" style="128" customWidth="1"/>
    <col min="13318" max="13318" width="8.6640625" style="128" customWidth="1"/>
    <col min="13319" max="13319" width="15.33203125" style="128" customWidth="1"/>
    <col min="13320" max="13320" width="8.6640625" style="128" customWidth="1"/>
    <col min="13321" max="13321" width="15.33203125" style="128" customWidth="1"/>
    <col min="13322" max="13322" width="8.6640625" style="128" customWidth="1"/>
    <col min="13323" max="13323" width="15.33203125" style="128" customWidth="1"/>
    <col min="13324" max="13324" width="8.6640625" style="128" customWidth="1"/>
    <col min="13325" max="13325" width="15.33203125" style="128" customWidth="1"/>
    <col min="13326" max="13326" width="8.6640625" style="128" customWidth="1"/>
    <col min="13327" max="13568" width="11.44140625" style="128"/>
    <col min="13569" max="13569" width="2.5546875" style="128" customWidth="1"/>
    <col min="13570" max="13571" width="1.6640625" style="128" customWidth="1"/>
    <col min="13572" max="13572" width="54.6640625" style="128" bestFit="1" customWidth="1"/>
    <col min="13573" max="13573" width="15.33203125" style="128" customWidth="1"/>
    <col min="13574" max="13574" width="8.6640625" style="128" customWidth="1"/>
    <col min="13575" max="13575" width="15.33203125" style="128" customWidth="1"/>
    <col min="13576" max="13576" width="8.6640625" style="128" customWidth="1"/>
    <col min="13577" max="13577" width="15.33203125" style="128" customWidth="1"/>
    <col min="13578" max="13578" width="8.6640625" style="128" customWidth="1"/>
    <col min="13579" max="13579" width="15.33203125" style="128" customWidth="1"/>
    <col min="13580" max="13580" width="8.6640625" style="128" customWidth="1"/>
    <col min="13581" max="13581" width="15.33203125" style="128" customWidth="1"/>
    <col min="13582" max="13582" width="8.6640625" style="128" customWidth="1"/>
    <col min="13583" max="13824" width="11.44140625" style="128"/>
    <col min="13825" max="13825" width="2.5546875" style="128" customWidth="1"/>
    <col min="13826" max="13827" width="1.6640625" style="128" customWidth="1"/>
    <col min="13828" max="13828" width="54.6640625" style="128" bestFit="1" customWidth="1"/>
    <col min="13829" max="13829" width="15.33203125" style="128" customWidth="1"/>
    <col min="13830" max="13830" width="8.6640625" style="128" customWidth="1"/>
    <col min="13831" max="13831" width="15.33203125" style="128" customWidth="1"/>
    <col min="13832" max="13832" width="8.6640625" style="128" customWidth="1"/>
    <col min="13833" max="13833" width="15.33203125" style="128" customWidth="1"/>
    <col min="13834" max="13834" width="8.6640625" style="128" customWidth="1"/>
    <col min="13835" max="13835" width="15.33203125" style="128" customWidth="1"/>
    <col min="13836" max="13836" width="8.6640625" style="128" customWidth="1"/>
    <col min="13837" max="13837" width="15.33203125" style="128" customWidth="1"/>
    <col min="13838" max="13838" width="8.6640625" style="128" customWidth="1"/>
    <col min="13839" max="14080" width="11.44140625" style="128"/>
    <col min="14081" max="14081" width="2.5546875" style="128" customWidth="1"/>
    <col min="14082" max="14083" width="1.6640625" style="128" customWidth="1"/>
    <col min="14084" max="14084" width="54.6640625" style="128" bestFit="1" customWidth="1"/>
    <col min="14085" max="14085" width="15.33203125" style="128" customWidth="1"/>
    <col min="14086" max="14086" width="8.6640625" style="128" customWidth="1"/>
    <col min="14087" max="14087" width="15.33203125" style="128" customWidth="1"/>
    <col min="14088" max="14088" width="8.6640625" style="128" customWidth="1"/>
    <col min="14089" max="14089" width="15.33203125" style="128" customWidth="1"/>
    <col min="14090" max="14090" width="8.6640625" style="128" customWidth="1"/>
    <col min="14091" max="14091" width="15.33203125" style="128" customWidth="1"/>
    <col min="14092" max="14092" width="8.6640625" style="128" customWidth="1"/>
    <col min="14093" max="14093" width="15.33203125" style="128" customWidth="1"/>
    <col min="14094" max="14094" width="8.6640625" style="128" customWidth="1"/>
    <col min="14095" max="14336" width="11.44140625" style="128"/>
    <col min="14337" max="14337" width="2.5546875" style="128" customWidth="1"/>
    <col min="14338" max="14339" width="1.6640625" style="128" customWidth="1"/>
    <col min="14340" max="14340" width="54.6640625" style="128" bestFit="1" customWidth="1"/>
    <col min="14341" max="14341" width="15.33203125" style="128" customWidth="1"/>
    <col min="14342" max="14342" width="8.6640625" style="128" customWidth="1"/>
    <col min="14343" max="14343" width="15.33203125" style="128" customWidth="1"/>
    <col min="14344" max="14344" width="8.6640625" style="128" customWidth="1"/>
    <col min="14345" max="14345" width="15.33203125" style="128" customWidth="1"/>
    <col min="14346" max="14346" width="8.6640625" style="128" customWidth="1"/>
    <col min="14347" max="14347" width="15.33203125" style="128" customWidth="1"/>
    <col min="14348" max="14348" width="8.6640625" style="128" customWidth="1"/>
    <col min="14349" max="14349" width="15.33203125" style="128" customWidth="1"/>
    <col min="14350" max="14350" width="8.6640625" style="128" customWidth="1"/>
    <col min="14351" max="14592" width="11.44140625" style="128"/>
    <col min="14593" max="14593" width="2.5546875" style="128" customWidth="1"/>
    <col min="14594" max="14595" width="1.6640625" style="128" customWidth="1"/>
    <col min="14596" max="14596" width="54.6640625" style="128" bestFit="1" customWidth="1"/>
    <col min="14597" max="14597" width="15.33203125" style="128" customWidth="1"/>
    <col min="14598" max="14598" width="8.6640625" style="128" customWidth="1"/>
    <col min="14599" max="14599" width="15.33203125" style="128" customWidth="1"/>
    <col min="14600" max="14600" width="8.6640625" style="128" customWidth="1"/>
    <col min="14601" max="14601" width="15.33203125" style="128" customWidth="1"/>
    <col min="14602" max="14602" width="8.6640625" style="128" customWidth="1"/>
    <col min="14603" max="14603" width="15.33203125" style="128" customWidth="1"/>
    <col min="14604" max="14604" width="8.6640625" style="128" customWidth="1"/>
    <col min="14605" max="14605" width="15.33203125" style="128" customWidth="1"/>
    <col min="14606" max="14606" width="8.6640625" style="128" customWidth="1"/>
    <col min="14607" max="14848" width="11.44140625" style="128"/>
    <col min="14849" max="14849" width="2.5546875" style="128" customWidth="1"/>
    <col min="14850" max="14851" width="1.6640625" style="128" customWidth="1"/>
    <col min="14852" max="14852" width="54.6640625" style="128" bestFit="1" customWidth="1"/>
    <col min="14853" max="14853" width="15.33203125" style="128" customWidth="1"/>
    <col min="14854" max="14854" width="8.6640625" style="128" customWidth="1"/>
    <col min="14855" max="14855" width="15.33203125" style="128" customWidth="1"/>
    <col min="14856" max="14856" width="8.6640625" style="128" customWidth="1"/>
    <col min="14857" max="14857" width="15.33203125" style="128" customWidth="1"/>
    <col min="14858" max="14858" width="8.6640625" style="128" customWidth="1"/>
    <col min="14859" max="14859" width="15.33203125" style="128" customWidth="1"/>
    <col min="14860" max="14860" width="8.6640625" style="128" customWidth="1"/>
    <col min="14861" max="14861" width="15.33203125" style="128" customWidth="1"/>
    <col min="14862" max="14862" width="8.6640625" style="128" customWidth="1"/>
    <col min="14863" max="15104" width="11.44140625" style="128"/>
    <col min="15105" max="15105" width="2.5546875" style="128" customWidth="1"/>
    <col min="15106" max="15107" width="1.6640625" style="128" customWidth="1"/>
    <col min="15108" max="15108" width="54.6640625" style="128" bestFit="1" customWidth="1"/>
    <col min="15109" max="15109" width="15.33203125" style="128" customWidth="1"/>
    <col min="15110" max="15110" width="8.6640625" style="128" customWidth="1"/>
    <col min="15111" max="15111" width="15.33203125" style="128" customWidth="1"/>
    <col min="15112" max="15112" width="8.6640625" style="128" customWidth="1"/>
    <col min="15113" max="15113" width="15.33203125" style="128" customWidth="1"/>
    <col min="15114" max="15114" width="8.6640625" style="128" customWidth="1"/>
    <col min="15115" max="15115" width="15.33203125" style="128" customWidth="1"/>
    <col min="15116" max="15116" width="8.6640625" style="128" customWidth="1"/>
    <col min="15117" max="15117" width="15.33203125" style="128" customWidth="1"/>
    <col min="15118" max="15118" width="8.6640625" style="128" customWidth="1"/>
    <col min="15119" max="15360" width="11.44140625" style="128"/>
    <col min="15361" max="15361" width="2.5546875" style="128" customWidth="1"/>
    <col min="15362" max="15363" width="1.6640625" style="128" customWidth="1"/>
    <col min="15364" max="15364" width="54.6640625" style="128" bestFit="1" customWidth="1"/>
    <col min="15365" max="15365" width="15.33203125" style="128" customWidth="1"/>
    <col min="15366" max="15366" width="8.6640625" style="128" customWidth="1"/>
    <col min="15367" max="15367" width="15.33203125" style="128" customWidth="1"/>
    <col min="15368" max="15368" width="8.6640625" style="128" customWidth="1"/>
    <col min="15369" max="15369" width="15.33203125" style="128" customWidth="1"/>
    <col min="15370" max="15370" width="8.6640625" style="128" customWidth="1"/>
    <col min="15371" max="15371" width="15.33203125" style="128" customWidth="1"/>
    <col min="15372" max="15372" width="8.6640625" style="128" customWidth="1"/>
    <col min="15373" max="15373" width="15.33203125" style="128" customWidth="1"/>
    <col min="15374" max="15374" width="8.6640625" style="128" customWidth="1"/>
    <col min="15375" max="15616" width="11.44140625" style="128"/>
    <col min="15617" max="15617" width="2.5546875" style="128" customWidth="1"/>
    <col min="15618" max="15619" width="1.6640625" style="128" customWidth="1"/>
    <col min="15620" max="15620" width="54.6640625" style="128" bestFit="1" customWidth="1"/>
    <col min="15621" max="15621" width="15.33203125" style="128" customWidth="1"/>
    <col min="15622" max="15622" width="8.6640625" style="128" customWidth="1"/>
    <col min="15623" max="15623" width="15.33203125" style="128" customWidth="1"/>
    <col min="15624" max="15624" width="8.6640625" style="128" customWidth="1"/>
    <col min="15625" max="15625" width="15.33203125" style="128" customWidth="1"/>
    <col min="15626" max="15626" width="8.6640625" style="128" customWidth="1"/>
    <col min="15627" max="15627" width="15.33203125" style="128" customWidth="1"/>
    <col min="15628" max="15628" width="8.6640625" style="128" customWidth="1"/>
    <col min="15629" max="15629" width="15.33203125" style="128" customWidth="1"/>
    <col min="15630" max="15630" width="8.6640625" style="128" customWidth="1"/>
    <col min="15631" max="15872" width="11.44140625" style="128"/>
    <col min="15873" max="15873" width="2.5546875" style="128" customWidth="1"/>
    <col min="15874" max="15875" width="1.6640625" style="128" customWidth="1"/>
    <col min="15876" max="15876" width="54.6640625" style="128" bestFit="1" customWidth="1"/>
    <col min="15877" max="15877" width="15.33203125" style="128" customWidth="1"/>
    <col min="15878" max="15878" width="8.6640625" style="128" customWidth="1"/>
    <col min="15879" max="15879" width="15.33203125" style="128" customWidth="1"/>
    <col min="15880" max="15880" width="8.6640625" style="128" customWidth="1"/>
    <col min="15881" max="15881" width="15.33203125" style="128" customWidth="1"/>
    <col min="15882" max="15882" width="8.6640625" style="128" customWidth="1"/>
    <col min="15883" max="15883" width="15.33203125" style="128" customWidth="1"/>
    <col min="15884" max="15884" width="8.6640625" style="128" customWidth="1"/>
    <col min="15885" max="15885" width="15.33203125" style="128" customWidth="1"/>
    <col min="15886" max="15886" width="8.6640625" style="128" customWidth="1"/>
    <col min="15887" max="16128" width="11.44140625" style="128"/>
    <col min="16129" max="16129" width="2.5546875" style="128" customWidth="1"/>
    <col min="16130" max="16131" width="1.6640625" style="128" customWidth="1"/>
    <col min="16132" max="16132" width="54.6640625" style="128" bestFit="1" customWidth="1"/>
    <col min="16133" max="16133" width="15.33203125" style="128" customWidth="1"/>
    <col min="16134" max="16134" width="8.6640625" style="128" customWidth="1"/>
    <col min="16135" max="16135" width="15.33203125" style="128" customWidth="1"/>
    <col min="16136" max="16136" width="8.6640625" style="128" customWidth="1"/>
    <col min="16137" max="16137" width="15.33203125" style="128" customWidth="1"/>
    <col min="16138" max="16138" width="8.6640625" style="128" customWidth="1"/>
    <col min="16139" max="16139" width="15.33203125" style="128" customWidth="1"/>
    <col min="16140" max="16140" width="8.6640625" style="128" customWidth="1"/>
    <col min="16141" max="16141" width="15.33203125" style="128" customWidth="1"/>
    <col min="16142" max="16142" width="8.6640625" style="128" customWidth="1"/>
    <col min="16143" max="16384" width="11.44140625" style="128"/>
  </cols>
  <sheetData>
    <row r="1" spans="1:27" ht="21.75" customHeight="1">
      <c r="A1" s="18"/>
      <c r="B1" s="248"/>
      <c r="C1" s="248"/>
      <c r="D1" s="248"/>
    </row>
    <row r="2" spans="1:27" ht="56.4">
      <c r="B2" s="200" t="s">
        <v>44</v>
      </c>
      <c r="C2" s="636"/>
      <c r="D2" s="638"/>
      <c r="E2" s="638"/>
      <c r="F2" s="638"/>
      <c r="G2" s="639"/>
      <c r="H2" s="638"/>
      <c r="I2" s="639"/>
      <c r="J2" s="638"/>
      <c r="K2" s="639"/>
      <c r="L2" s="638"/>
      <c r="M2" s="639"/>
      <c r="N2" s="638"/>
    </row>
    <row r="3" spans="1:27" ht="16.8">
      <c r="B3" s="25">
        <v>45382</v>
      </c>
      <c r="C3" s="693"/>
      <c r="D3" s="637"/>
      <c r="E3" s="637"/>
      <c r="F3" s="637"/>
      <c r="G3" s="642"/>
      <c r="H3" s="637"/>
      <c r="I3" s="642"/>
      <c r="J3" s="637"/>
      <c r="K3" s="642"/>
      <c r="L3" s="637"/>
      <c r="M3" s="642"/>
      <c r="N3" s="637"/>
      <c r="P3" s="711"/>
    </row>
    <row r="4" spans="1:27" ht="15.6">
      <c r="B4" s="304" t="s">
        <v>231</v>
      </c>
      <c r="C4" s="641"/>
      <c r="D4" s="637"/>
      <c r="E4" s="637"/>
      <c r="F4" s="637"/>
      <c r="G4" s="642"/>
      <c r="H4" s="637"/>
      <c r="I4" s="642"/>
      <c r="J4" s="637"/>
      <c r="K4" s="642"/>
      <c r="L4" s="637"/>
      <c r="M4" s="642"/>
      <c r="N4" s="637"/>
    </row>
    <row r="5" spans="1:27" ht="13.8" thickBot="1">
      <c r="B5" s="643"/>
      <c r="C5" s="259"/>
      <c r="D5" s="259"/>
      <c r="E5" s="522"/>
      <c r="F5" s="522"/>
      <c r="G5" s="522"/>
      <c r="H5" s="522"/>
      <c r="I5" s="522"/>
      <c r="J5" s="522"/>
      <c r="K5" s="522"/>
      <c r="L5" s="522"/>
      <c r="M5" s="522"/>
      <c r="N5" s="695"/>
    </row>
    <row r="6" spans="1:27" ht="16.5" customHeight="1">
      <c r="B6" s="644"/>
      <c r="C6" s="644"/>
      <c r="D6" s="645"/>
      <c r="E6" s="1903" t="s">
        <v>114</v>
      </c>
      <c r="F6" s="1903"/>
      <c r="G6" s="696" t="s">
        <v>117</v>
      </c>
      <c r="H6" s="696"/>
      <c r="I6" s="696" t="s">
        <v>118</v>
      </c>
      <c r="J6" s="696"/>
      <c r="K6" s="696" t="s">
        <v>119</v>
      </c>
      <c r="L6" s="696"/>
      <c r="M6" s="696" t="s">
        <v>389</v>
      </c>
      <c r="N6" s="696"/>
    </row>
    <row r="7" spans="1:27" ht="15.75" customHeight="1">
      <c r="B7" s="646"/>
      <c r="C7" s="646"/>
      <c r="D7" s="647"/>
      <c r="E7" s="697" t="s">
        <v>449</v>
      </c>
      <c r="F7" s="697" t="s">
        <v>129</v>
      </c>
      <c r="G7" s="697" t="s">
        <v>449</v>
      </c>
      <c r="H7" s="697" t="s">
        <v>129</v>
      </c>
      <c r="I7" s="697" t="s">
        <v>449</v>
      </c>
      <c r="J7" s="697" t="s">
        <v>129</v>
      </c>
      <c r="K7" s="697" t="s">
        <v>449</v>
      </c>
      <c r="L7" s="697" t="s">
        <v>129</v>
      </c>
      <c r="M7" s="697" t="s">
        <v>449</v>
      </c>
      <c r="N7" s="697" t="s">
        <v>129</v>
      </c>
    </row>
    <row r="8" spans="1:27" ht="6" customHeight="1">
      <c r="B8" s="644"/>
      <c r="C8" s="644"/>
      <c r="D8" s="645"/>
      <c r="E8" s="645"/>
      <c r="F8" s="645"/>
      <c r="G8" s="278"/>
      <c r="H8" s="278"/>
      <c r="I8" s="278"/>
      <c r="J8" s="278"/>
      <c r="K8" s="278"/>
      <c r="L8" s="278"/>
      <c r="M8" s="278"/>
      <c r="N8" s="278"/>
    </row>
    <row r="9" spans="1:27" ht="13.2">
      <c r="A9" s="653"/>
      <c r="B9" s="654" t="s">
        <v>450</v>
      </c>
      <c r="C9" s="654"/>
      <c r="D9" s="654"/>
      <c r="E9" s="278">
        <v>5206780.2108023996</v>
      </c>
      <c r="F9" s="655">
        <v>48.697956087531232</v>
      </c>
      <c r="G9" s="278">
        <v>17619925.971281901</v>
      </c>
      <c r="H9" s="655">
        <v>56.149439159426841</v>
      </c>
      <c r="I9" s="278">
        <v>16546426.582071301</v>
      </c>
      <c r="J9" s="655">
        <v>63.057248108444476</v>
      </c>
      <c r="K9" s="278">
        <v>9392203.3603048995</v>
      </c>
      <c r="L9" s="655">
        <v>57.050683626451203</v>
      </c>
      <c r="M9" s="278">
        <v>48765336.124460503</v>
      </c>
      <c r="N9" s="655">
        <v>57.522818147311014</v>
      </c>
      <c r="P9" s="125"/>
      <c r="R9" s="656"/>
      <c r="S9" s="656"/>
      <c r="T9" s="656"/>
      <c r="U9" s="656"/>
      <c r="V9" s="656"/>
      <c r="W9" s="656"/>
      <c r="X9" s="656"/>
      <c r="Y9" s="656"/>
      <c r="Z9" s="656"/>
      <c r="AA9" s="656"/>
    </row>
    <row r="10" spans="1:27" ht="13.2">
      <c r="A10" s="653"/>
      <c r="B10" s="72"/>
      <c r="C10" s="658" t="s">
        <v>451</v>
      </c>
      <c r="D10" s="658"/>
      <c r="E10" s="278">
        <v>2326023.9666354</v>
      </c>
      <c r="F10" s="655">
        <v>21.754828972951763</v>
      </c>
      <c r="G10" s="278">
        <v>8225963.3260541996</v>
      </c>
      <c r="H10" s="655">
        <v>26.213687166266418</v>
      </c>
      <c r="I10" s="278">
        <v>7361968.3803617004</v>
      </c>
      <c r="J10" s="655">
        <v>28.055934882640898</v>
      </c>
      <c r="K10" s="278">
        <v>3984327.0476207999</v>
      </c>
      <c r="L10" s="655">
        <v>24.201837751812427</v>
      </c>
      <c r="M10" s="278">
        <v>21898282.720672101</v>
      </c>
      <c r="N10" s="655">
        <v>25.830867472433727</v>
      </c>
      <c r="P10" s="125"/>
    </row>
    <row r="11" spans="1:27" ht="13.2">
      <c r="A11" s="653"/>
      <c r="B11" s="72"/>
      <c r="C11" s="650"/>
      <c r="D11" s="650" t="s">
        <v>452</v>
      </c>
      <c r="E11" s="279">
        <v>0</v>
      </c>
      <c r="F11" s="659">
        <v>0</v>
      </c>
      <c r="G11" s="279">
        <v>0</v>
      </c>
      <c r="H11" s="659">
        <v>0</v>
      </c>
      <c r="I11" s="279">
        <v>0</v>
      </c>
      <c r="J11" s="659">
        <v>0</v>
      </c>
      <c r="K11" s="279">
        <v>0</v>
      </c>
      <c r="L11" s="659">
        <v>0</v>
      </c>
      <c r="M11" s="279">
        <v>0</v>
      </c>
      <c r="N11" s="659">
        <v>0</v>
      </c>
      <c r="P11" s="125"/>
    </row>
    <row r="12" spans="1:27" s="223" customFormat="1" ht="13.2">
      <c r="A12" s="653"/>
      <c r="B12" s="72"/>
      <c r="C12" s="650"/>
      <c r="D12" s="650" t="s">
        <v>453</v>
      </c>
      <c r="E12" s="279">
        <v>2326023.9666354</v>
      </c>
      <c r="F12" s="659">
        <v>21.754828972951763</v>
      </c>
      <c r="G12" s="279">
        <v>8225963.3260541996</v>
      </c>
      <c r="H12" s="659">
        <v>26.213687166266418</v>
      </c>
      <c r="I12" s="279">
        <v>7361968.3803617004</v>
      </c>
      <c r="J12" s="659">
        <v>28.055934882640898</v>
      </c>
      <c r="K12" s="279">
        <v>3984327.0476207999</v>
      </c>
      <c r="L12" s="659">
        <v>24.201837751812427</v>
      </c>
      <c r="M12" s="279">
        <v>21898282.720672101</v>
      </c>
      <c r="N12" s="659">
        <v>25.830867472433727</v>
      </c>
      <c r="P12" s="125"/>
      <c r="Q12" s="128"/>
    </row>
    <row r="13" spans="1:27" ht="13.2">
      <c r="A13" s="653"/>
      <c r="B13" s="72"/>
      <c r="C13" s="650"/>
      <c r="D13" s="650" t="s">
        <v>454</v>
      </c>
      <c r="E13" s="279">
        <v>0</v>
      </c>
      <c r="F13" s="660">
        <v>0</v>
      </c>
      <c r="G13" s="279">
        <v>0</v>
      </c>
      <c r="H13" s="660">
        <v>0</v>
      </c>
      <c r="I13" s="279">
        <v>0</v>
      </c>
      <c r="J13" s="660">
        <v>0</v>
      </c>
      <c r="K13" s="279">
        <v>0</v>
      </c>
      <c r="L13" s="660">
        <v>0</v>
      </c>
      <c r="M13" s="279">
        <v>0</v>
      </c>
      <c r="N13" s="660">
        <v>0</v>
      </c>
      <c r="P13" s="125"/>
    </row>
    <row r="14" spans="1:27" ht="13.2">
      <c r="A14" s="653"/>
      <c r="B14" s="72"/>
      <c r="C14" s="650"/>
      <c r="D14" s="650" t="s">
        <v>455</v>
      </c>
      <c r="E14" s="279">
        <v>0</v>
      </c>
      <c r="F14" s="660">
        <v>0</v>
      </c>
      <c r="G14" s="279">
        <v>0</v>
      </c>
      <c r="H14" s="660">
        <v>0</v>
      </c>
      <c r="I14" s="279">
        <v>0</v>
      </c>
      <c r="J14" s="660">
        <v>0</v>
      </c>
      <c r="K14" s="279">
        <v>0</v>
      </c>
      <c r="L14" s="660">
        <v>0</v>
      </c>
      <c r="M14" s="279">
        <v>0</v>
      </c>
      <c r="N14" s="660">
        <v>0</v>
      </c>
      <c r="P14" s="125"/>
    </row>
    <row r="15" spans="1:27" ht="13.2">
      <c r="A15" s="653"/>
      <c r="B15" s="72"/>
      <c r="C15" s="658" t="s">
        <v>456</v>
      </c>
      <c r="D15" s="658"/>
      <c r="E15" s="278">
        <v>852464.10094569996</v>
      </c>
      <c r="F15" s="655">
        <v>7.9729233179314507</v>
      </c>
      <c r="G15" s="278">
        <v>2226232.4908719002</v>
      </c>
      <c r="H15" s="655">
        <v>7.0943377403904497</v>
      </c>
      <c r="I15" s="278">
        <v>2785321.6964575001</v>
      </c>
      <c r="J15" s="655">
        <v>10.614661746099374</v>
      </c>
      <c r="K15" s="278">
        <v>1326671.2293541001</v>
      </c>
      <c r="L15" s="655">
        <v>8.0585457616985412</v>
      </c>
      <c r="M15" s="278">
        <v>7190689.5176291997</v>
      </c>
      <c r="N15" s="655">
        <v>8.4820234688977241</v>
      </c>
      <c r="P15" s="125"/>
    </row>
    <row r="16" spans="1:27" ht="13.2">
      <c r="A16" s="653"/>
      <c r="B16" s="72"/>
      <c r="C16" s="658"/>
      <c r="D16" s="650" t="s">
        <v>457</v>
      </c>
      <c r="E16" s="279">
        <v>23268.068603</v>
      </c>
      <c r="F16" s="659">
        <v>0.21762151218131381</v>
      </c>
      <c r="G16" s="279">
        <v>36562.237711200003</v>
      </c>
      <c r="H16" s="659">
        <v>0.11651292662883807</v>
      </c>
      <c r="I16" s="279">
        <v>825736.49669089995</v>
      </c>
      <c r="J16" s="659">
        <v>3.1468227224634866</v>
      </c>
      <c r="K16" s="279">
        <v>242512.3641756</v>
      </c>
      <c r="L16" s="659">
        <v>1.4730831130168089</v>
      </c>
      <c r="M16" s="279">
        <v>1128079.1671806001</v>
      </c>
      <c r="N16" s="659">
        <v>1.3306643190951164</v>
      </c>
      <c r="P16" s="125"/>
    </row>
    <row r="17" spans="1:16" ht="13.2">
      <c r="A17" s="653"/>
      <c r="B17" s="72"/>
      <c r="C17" s="658"/>
      <c r="D17" s="650" t="s">
        <v>458</v>
      </c>
      <c r="E17" s="279">
        <v>0</v>
      </c>
      <c r="F17" s="659">
        <v>0</v>
      </c>
      <c r="G17" s="279">
        <v>0</v>
      </c>
      <c r="H17" s="659">
        <v>0</v>
      </c>
      <c r="I17" s="279">
        <v>0</v>
      </c>
      <c r="J17" s="660">
        <v>0</v>
      </c>
      <c r="K17" s="279">
        <v>0</v>
      </c>
      <c r="L17" s="659">
        <v>0</v>
      </c>
      <c r="M17" s="279">
        <v>0</v>
      </c>
      <c r="N17" s="659">
        <v>0</v>
      </c>
      <c r="P17" s="125"/>
    </row>
    <row r="18" spans="1:16" ht="13.2">
      <c r="A18" s="653"/>
      <c r="B18" s="72"/>
      <c r="C18" s="658"/>
      <c r="D18" s="650" t="s">
        <v>459</v>
      </c>
      <c r="E18" s="279">
        <v>0</v>
      </c>
      <c r="F18" s="659">
        <v>0</v>
      </c>
      <c r="G18" s="279">
        <v>0</v>
      </c>
      <c r="H18" s="659">
        <v>0</v>
      </c>
      <c r="I18" s="279">
        <v>0</v>
      </c>
      <c r="J18" s="660">
        <v>0</v>
      </c>
      <c r="K18" s="279">
        <v>0</v>
      </c>
      <c r="L18" s="659">
        <v>0</v>
      </c>
      <c r="M18" s="279">
        <v>0</v>
      </c>
      <c r="N18" s="659">
        <v>0</v>
      </c>
      <c r="P18" s="125"/>
    </row>
    <row r="19" spans="1:16" ht="13.2">
      <c r="A19" s="653"/>
      <c r="B19" s="72"/>
      <c r="C19" s="658"/>
      <c r="D19" s="650" t="s">
        <v>460</v>
      </c>
      <c r="E19" s="279">
        <v>0</v>
      </c>
      <c r="F19" s="659">
        <v>0</v>
      </c>
      <c r="G19" s="279">
        <v>0</v>
      </c>
      <c r="H19" s="659">
        <v>0</v>
      </c>
      <c r="I19" s="279">
        <v>0</v>
      </c>
      <c r="J19" s="660">
        <v>0</v>
      </c>
      <c r="K19" s="279">
        <v>0</v>
      </c>
      <c r="L19" s="659">
        <v>0</v>
      </c>
      <c r="M19" s="279">
        <v>0</v>
      </c>
      <c r="N19" s="659">
        <v>0</v>
      </c>
      <c r="P19" s="125"/>
    </row>
    <row r="20" spans="1:16" ht="13.2">
      <c r="A20" s="653"/>
      <c r="B20" s="72"/>
      <c r="C20" s="650"/>
      <c r="D20" s="650" t="s">
        <v>461</v>
      </c>
      <c r="E20" s="279">
        <v>0</v>
      </c>
      <c r="F20" s="659">
        <v>0</v>
      </c>
      <c r="G20" s="279">
        <v>0</v>
      </c>
      <c r="H20" s="659">
        <v>0</v>
      </c>
      <c r="I20" s="279">
        <v>0</v>
      </c>
      <c r="J20" s="659">
        <v>0</v>
      </c>
      <c r="K20" s="279">
        <v>0</v>
      </c>
      <c r="L20" s="659">
        <v>0</v>
      </c>
      <c r="M20" s="279">
        <v>0</v>
      </c>
      <c r="N20" s="659">
        <v>0</v>
      </c>
      <c r="P20" s="125"/>
    </row>
    <row r="21" spans="1:16" ht="13.2">
      <c r="A21" s="653"/>
      <c r="B21" s="72"/>
      <c r="C21" s="650"/>
      <c r="D21" s="650" t="s">
        <v>462</v>
      </c>
      <c r="E21" s="279">
        <v>86383.594085699995</v>
      </c>
      <c r="F21" s="659">
        <v>0.80792818232292163</v>
      </c>
      <c r="G21" s="279">
        <v>50529.290727</v>
      </c>
      <c r="H21" s="659">
        <v>0.16102175117358131</v>
      </c>
      <c r="I21" s="279">
        <v>17276.327038399999</v>
      </c>
      <c r="J21" s="659">
        <v>6.5838846536412962E-2</v>
      </c>
      <c r="K21" s="279">
        <v>49345.108021200002</v>
      </c>
      <c r="L21" s="659">
        <v>0.29973500766907929</v>
      </c>
      <c r="M21" s="279">
        <v>203534.3198723</v>
      </c>
      <c r="N21" s="659">
        <v>0.24008586014602123</v>
      </c>
      <c r="P21" s="125"/>
    </row>
    <row r="22" spans="1:16" ht="13.2">
      <c r="A22" s="653"/>
      <c r="B22" s="72"/>
      <c r="C22" s="650"/>
      <c r="D22" s="650" t="s">
        <v>463</v>
      </c>
      <c r="E22" s="279">
        <v>220778.7220867</v>
      </c>
      <c r="F22" s="659">
        <v>2.064898474288106</v>
      </c>
      <c r="G22" s="279">
        <v>665108.46717309998</v>
      </c>
      <c r="H22" s="659">
        <v>2.1195019475577643</v>
      </c>
      <c r="I22" s="279">
        <v>684813.96473949996</v>
      </c>
      <c r="J22" s="659">
        <v>2.6097770336403694</v>
      </c>
      <c r="K22" s="279">
        <v>336094.10055600002</v>
      </c>
      <c r="L22" s="659">
        <v>2.041522895530083</v>
      </c>
      <c r="M22" s="279">
        <v>1906795.2545553001</v>
      </c>
      <c r="N22" s="659">
        <v>2.2492254824615667</v>
      </c>
      <c r="P22" s="125"/>
    </row>
    <row r="23" spans="1:16" ht="13.2">
      <c r="A23" s="653"/>
      <c r="B23" s="72"/>
      <c r="C23" s="650"/>
      <c r="D23" s="650" t="s">
        <v>464</v>
      </c>
      <c r="E23" s="279">
        <v>0</v>
      </c>
      <c r="F23" s="660">
        <v>0</v>
      </c>
      <c r="G23" s="279">
        <v>0</v>
      </c>
      <c r="H23" s="660">
        <v>0</v>
      </c>
      <c r="I23" s="279">
        <v>0</v>
      </c>
      <c r="J23" s="659">
        <v>0</v>
      </c>
      <c r="K23" s="279">
        <v>0</v>
      </c>
      <c r="L23" s="660">
        <v>0</v>
      </c>
      <c r="M23" s="279">
        <v>0</v>
      </c>
      <c r="N23" s="659">
        <v>0</v>
      </c>
      <c r="P23" s="125"/>
    </row>
    <row r="24" spans="1:16" ht="13.2">
      <c r="A24" s="653"/>
      <c r="B24" s="72"/>
      <c r="C24" s="650"/>
      <c r="D24" s="650" t="s">
        <v>465</v>
      </c>
      <c r="E24" s="279">
        <v>0</v>
      </c>
      <c r="F24" s="659">
        <v>0</v>
      </c>
      <c r="G24" s="279">
        <v>0</v>
      </c>
      <c r="H24" s="659">
        <v>0</v>
      </c>
      <c r="I24" s="279">
        <v>0</v>
      </c>
      <c r="J24" s="659">
        <v>0</v>
      </c>
      <c r="K24" s="279">
        <v>0</v>
      </c>
      <c r="L24" s="660">
        <v>0</v>
      </c>
      <c r="M24" s="279">
        <v>0</v>
      </c>
      <c r="N24" s="659">
        <v>0</v>
      </c>
      <c r="P24" s="125"/>
    </row>
    <row r="25" spans="1:16" ht="13.2">
      <c r="A25" s="653"/>
      <c r="B25" s="72"/>
      <c r="C25" s="650"/>
      <c r="D25" s="662" t="s">
        <v>466</v>
      </c>
      <c r="E25" s="279">
        <v>522033.71617029997</v>
      </c>
      <c r="F25" s="659">
        <v>4.8824751491391094</v>
      </c>
      <c r="G25" s="279">
        <v>1474032.4952606999</v>
      </c>
      <c r="H25" s="659">
        <v>4.6973011150305837</v>
      </c>
      <c r="I25" s="279">
        <v>1257494.9079887001</v>
      </c>
      <c r="J25" s="659">
        <v>4.7922231434591049</v>
      </c>
      <c r="K25" s="279">
        <v>698719.6566014</v>
      </c>
      <c r="L25" s="659">
        <v>4.2442047454831773</v>
      </c>
      <c r="M25" s="279">
        <v>3952280.7760211001</v>
      </c>
      <c r="N25" s="659">
        <v>4.6620478071951386</v>
      </c>
      <c r="P25" s="125"/>
    </row>
    <row r="26" spans="1:16" ht="13.2">
      <c r="A26" s="653"/>
      <c r="B26" s="72"/>
      <c r="C26" s="650"/>
      <c r="D26" s="662" t="s">
        <v>366</v>
      </c>
      <c r="E26" s="278">
        <v>0</v>
      </c>
      <c r="F26" s="659">
        <v>0</v>
      </c>
      <c r="G26" s="278">
        <v>0</v>
      </c>
      <c r="H26" s="659">
        <v>0</v>
      </c>
      <c r="I26" s="278">
        <v>0</v>
      </c>
      <c r="J26" s="659">
        <v>0</v>
      </c>
      <c r="K26" s="278">
        <v>0</v>
      </c>
      <c r="L26" s="659">
        <v>0</v>
      </c>
      <c r="M26" s="278">
        <v>0</v>
      </c>
      <c r="N26" s="659">
        <v>0</v>
      </c>
      <c r="P26" s="125"/>
    </row>
    <row r="27" spans="1:16" ht="13.2">
      <c r="A27" s="653"/>
      <c r="B27" s="72"/>
      <c r="C27" s="658" t="s">
        <v>467</v>
      </c>
      <c r="D27" s="658"/>
      <c r="E27" s="278">
        <v>1564790.6784498</v>
      </c>
      <c r="F27" s="655">
        <v>14.635168887527003</v>
      </c>
      <c r="G27" s="278">
        <v>5431259.9731459999</v>
      </c>
      <c r="H27" s="655">
        <v>17.30780265014954</v>
      </c>
      <c r="I27" s="278">
        <v>5152954.7296585003</v>
      </c>
      <c r="J27" s="655">
        <v>19.637541874553992</v>
      </c>
      <c r="K27" s="278">
        <v>2996394.6702431999</v>
      </c>
      <c r="L27" s="655">
        <v>18.200879792969044</v>
      </c>
      <c r="M27" s="278">
        <v>15145400.0514975</v>
      </c>
      <c r="N27" s="655">
        <v>17.865274027990797</v>
      </c>
      <c r="P27" s="125"/>
    </row>
    <row r="28" spans="1:16" ht="13.2">
      <c r="A28" s="653"/>
      <c r="B28" s="72"/>
      <c r="C28" s="650"/>
      <c r="D28" s="650" t="s">
        <v>458</v>
      </c>
      <c r="E28" s="279">
        <v>0</v>
      </c>
      <c r="F28" s="659">
        <v>0</v>
      </c>
      <c r="G28" s="279">
        <v>0</v>
      </c>
      <c r="H28" s="659">
        <v>0</v>
      </c>
      <c r="I28" s="279">
        <v>0</v>
      </c>
      <c r="J28" s="659">
        <v>0</v>
      </c>
      <c r="K28" s="279">
        <v>0</v>
      </c>
      <c r="L28" s="659">
        <v>0</v>
      </c>
      <c r="M28" s="279">
        <v>0</v>
      </c>
      <c r="N28" s="659">
        <v>0</v>
      </c>
      <c r="P28" s="125"/>
    </row>
    <row r="29" spans="1:16" ht="13.2">
      <c r="A29" s="653"/>
      <c r="B29" s="72"/>
      <c r="C29" s="650"/>
      <c r="D29" s="650" t="s">
        <v>468</v>
      </c>
      <c r="E29" s="279">
        <v>0</v>
      </c>
      <c r="F29" s="659">
        <v>0</v>
      </c>
      <c r="G29" s="279">
        <v>0</v>
      </c>
      <c r="H29" s="659">
        <v>0</v>
      </c>
      <c r="I29" s="279">
        <v>0</v>
      </c>
      <c r="J29" s="659">
        <v>0</v>
      </c>
      <c r="K29" s="279">
        <v>0</v>
      </c>
      <c r="L29" s="659">
        <v>0</v>
      </c>
      <c r="M29" s="279">
        <v>0</v>
      </c>
      <c r="N29" s="659">
        <v>0</v>
      </c>
      <c r="P29" s="125"/>
    </row>
    <row r="30" spans="1:16" ht="13.2">
      <c r="A30" s="653"/>
      <c r="B30" s="72"/>
      <c r="C30" s="650"/>
      <c r="D30" s="650" t="s">
        <v>469</v>
      </c>
      <c r="E30" s="279">
        <v>0</v>
      </c>
      <c r="F30" s="659">
        <v>0</v>
      </c>
      <c r="G30" s="279">
        <v>0</v>
      </c>
      <c r="H30" s="659">
        <v>0</v>
      </c>
      <c r="I30" s="279">
        <v>0</v>
      </c>
      <c r="J30" s="659">
        <v>0</v>
      </c>
      <c r="K30" s="279">
        <v>0</v>
      </c>
      <c r="L30" s="659">
        <v>0</v>
      </c>
      <c r="M30" s="279">
        <v>0</v>
      </c>
      <c r="N30" s="659">
        <v>0</v>
      </c>
      <c r="P30" s="125"/>
    </row>
    <row r="31" spans="1:16" ht="13.2">
      <c r="A31" s="653"/>
      <c r="B31" s="72"/>
      <c r="C31" s="650"/>
      <c r="D31" s="650" t="s">
        <v>470</v>
      </c>
      <c r="E31" s="279">
        <v>280478.6987602</v>
      </c>
      <c r="F31" s="659">
        <v>2.6232602112481365</v>
      </c>
      <c r="G31" s="279">
        <v>1348204.3818620001</v>
      </c>
      <c r="H31" s="659">
        <v>4.2963245156202881</v>
      </c>
      <c r="I31" s="279">
        <v>1384526.1157480001</v>
      </c>
      <c r="J31" s="659">
        <v>5.2763299894576807</v>
      </c>
      <c r="K31" s="279">
        <v>718265.13186930004</v>
      </c>
      <c r="L31" s="659">
        <v>4.3629290408439836</v>
      </c>
      <c r="M31" s="279">
        <v>3731474.3282393999</v>
      </c>
      <c r="N31" s="659">
        <v>4.4015880185230483</v>
      </c>
      <c r="P31" s="125"/>
    </row>
    <row r="32" spans="1:16" ht="13.2">
      <c r="A32" s="653"/>
      <c r="B32" s="72"/>
      <c r="C32" s="650"/>
      <c r="D32" s="650" t="s">
        <v>471</v>
      </c>
      <c r="E32" s="279">
        <v>0</v>
      </c>
      <c r="F32" s="659">
        <v>0</v>
      </c>
      <c r="G32" s="279">
        <v>242017.33201089999</v>
      </c>
      <c r="H32" s="659">
        <v>0.77123692127999255</v>
      </c>
      <c r="I32" s="279">
        <v>158590.4878876</v>
      </c>
      <c r="J32" s="659">
        <v>0.60437700507512271</v>
      </c>
      <c r="K32" s="279">
        <v>120766.7445291</v>
      </c>
      <c r="L32" s="659">
        <v>0.73356858560422789</v>
      </c>
      <c r="M32" s="279">
        <v>521374.56442770001</v>
      </c>
      <c r="N32" s="659">
        <v>0.61500517867167415</v>
      </c>
      <c r="P32" s="125"/>
    </row>
    <row r="33" spans="1:16" ht="13.2">
      <c r="A33" s="653"/>
      <c r="B33" s="72"/>
      <c r="C33" s="650"/>
      <c r="D33" s="650" t="s">
        <v>472</v>
      </c>
      <c r="E33" s="279">
        <v>0</v>
      </c>
      <c r="F33" s="659">
        <v>0</v>
      </c>
      <c r="G33" s="279">
        <v>0</v>
      </c>
      <c r="H33" s="659">
        <v>0</v>
      </c>
      <c r="I33" s="279">
        <v>0</v>
      </c>
      <c r="J33" s="659">
        <v>0</v>
      </c>
      <c r="K33" s="279">
        <v>0</v>
      </c>
      <c r="L33" s="659">
        <v>0</v>
      </c>
      <c r="M33" s="279">
        <v>0</v>
      </c>
      <c r="N33" s="659">
        <v>0</v>
      </c>
      <c r="P33" s="125"/>
    </row>
    <row r="34" spans="1:16" ht="13.2">
      <c r="A34" s="653"/>
      <c r="B34" s="72"/>
      <c r="C34" s="650"/>
      <c r="D34" s="650" t="s">
        <v>473</v>
      </c>
      <c r="E34" s="279">
        <v>0</v>
      </c>
      <c r="F34" s="659">
        <v>0</v>
      </c>
      <c r="G34" s="279">
        <v>0</v>
      </c>
      <c r="H34" s="659">
        <v>0</v>
      </c>
      <c r="I34" s="279">
        <v>0</v>
      </c>
      <c r="J34" s="659">
        <v>0</v>
      </c>
      <c r="K34" s="279">
        <v>0</v>
      </c>
      <c r="L34" s="659">
        <v>0</v>
      </c>
      <c r="M34" s="279">
        <v>0</v>
      </c>
      <c r="N34" s="659">
        <v>0</v>
      </c>
      <c r="P34" s="125"/>
    </row>
    <row r="35" spans="1:16" ht="13.2">
      <c r="A35" s="653"/>
      <c r="B35" s="72"/>
      <c r="C35" s="650"/>
      <c r="D35" s="662" t="s">
        <v>466</v>
      </c>
      <c r="E35" s="279">
        <v>1284311.9796897001</v>
      </c>
      <c r="F35" s="659">
        <v>12.011908676279802</v>
      </c>
      <c r="G35" s="279">
        <v>3841038.2592731002</v>
      </c>
      <c r="H35" s="659">
        <v>12.240241213249261</v>
      </c>
      <c r="I35" s="279">
        <v>3609838.1260229</v>
      </c>
      <c r="J35" s="659">
        <v>13.756834880021188</v>
      </c>
      <c r="K35" s="279">
        <v>2157362.7938448</v>
      </c>
      <c r="L35" s="659">
        <v>13.104382166520834</v>
      </c>
      <c r="M35" s="279">
        <v>10892551.158830499</v>
      </c>
      <c r="N35" s="659">
        <v>12.848680830796191</v>
      </c>
      <c r="P35" s="125"/>
    </row>
    <row r="36" spans="1:16" ht="13.2">
      <c r="A36" s="653"/>
      <c r="B36" s="72"/>
      <c r="C36" s="650"/>
      <c r="D36" s="662" t="s">
        <v>474</v>
      </c>
      <c r="E36" s="278">
        <v>0</v>
      </c>
      <c r="F36" s="659">
        <v>0</v>
      </c>
      <c r="G36" s="278">
        <v>0</v>
      </c>
      <c r="H36" s="659">
        <v>0</v>
      </c>
      <c r="I36" s="278">
        <v>0</v>
      </c>
      <c r="J36" s="659">
        <v>0</v>
      </c>
      <c r="K36" s="278">
        <v>0</v>
      </c>
      <c r="L36" s="659">
        <v>0</v>
      </c>
      <c r="M36" s="278">
        <v>0</v>
      </c>
      <c r="N36" s="659">
        <v>0</v>
      </c>
      <c r="P36" s="125"/>
    </row>
    <row r="37" spans="1:16" ht="13.2">
      <c r="A37" s="653"/>
      <c r="B37" s="72"/>
      <c r="C37" s="650"/>
      <c r="D37" s="662" t="s">
        <v>475</v>
      </c>
      <c r="E37" s="279">
        <v>0</v>
      </c>
      <c r="F37" s="659">
        <v>0</v>
      </c>
      <c r="G37" s="279">
        <v>0</v>
      </c>
      <c r="H37" s="659">
        <v>0</v>
      </c>
      <c r="I37" s="279">
        <v>0</v>
      </c>
      <c r="J37" s="659">
        <v>0</v>
      </c>
      <c r="K37" s="279">
        <v>0</v>
      </c>
      <c r="L37" s="659">
        <v>0</v>
      </c>
      <c r="M37" s="279">
        <v>0</v>
      </c>
      <c r="N37" s="659">
        <v>0</v>
      </c>
      <c r="P37" s="125"/>
    </row>
    <row r="38" spans="1:16" ht="13.2">
      <c r="A38" s="653"/>
      <c r="B38" s="72"/>
      <c r="C38" s="650"/>
      <c r="D38" s="662" t="s">
        <v>476</v>
      </c>
      <c r="E38" s="279">
        <v>0</v>
      </c>
      <c r="F38" s="659">
        <v>0</v>
      </c>
      <c r="G38" s="279">
        <v>0</v>
      </c>
      <c r="H38" s="659">
        <v>0</v>
      </c>
      <c r="I38" s="279">
        <v>0</v>
      </c>
      <c r="J38" s="659">
        <v>0</v>
      </c>
      <c r="K38" s="279">
        <v>0</v>
      </c>
      <c r="L38" s="659">
        <v>0</v>
      </c>
      <c r="M38" s="279">
        <v>0</v>
      </c>
      <c r="N38" s="659">
        <v>0</v>
      </c>
      <c r="P38" s="125"/>
    </row>
    <row r="39" spans="1:16" ht="13.2">
      <c r="A39" s="653"/>
      <c r="B39" s="72"/>
      <c r="C39" s="658" t="s">
        <v>477</v>
      </c>
      <c r="D39" s="658"/>
      <c r="E39" s="278">
        <v>199774.20533709999</v>
      </c>
      <c r="F39" s="655">
        <v>1.868447502113461</v>
      </c>
      <c r="G39" s="278">
        <v>1358966.0619542999</v>
      </c>
      <c r="H39" s="655">
        <v>4.3306187744373039</v>
      </c>
      <c r="I39" s="278">
        <v>1176155.1090464001</v>
      </c>
      <c r="J39" s="655">
        <v>4.4822429880729775</v>
      </c>
      <c r="K39" s="278">
        <v>902687.13120649999</v>
      </c>
      <c r="L39" s="655">
        <v>5.4831561839669396</v>
      </c>
      <c r="M39" s="278">
        <v>3637582.5075443001</v>
      </c>
      <c r="N39" s="655">
        <v>4.290834713889204</v>
      </c>
      <c r="P39" s="125"/>
    </row>
    <row r="40" spans="1:16" ht="13.2">
      <c r="A40" s="653"/>
      <c r="B40" s="72"/>
      <c r="C40" s="650"/>
      <c r="D40" s="662" t="s">
        <v>478</v>
      </c>
      <c r="E40" s="279">
        <v>0</v>
      </c>
      <c r="F40" s="659">
        <v>0</v>
      </c>
      <c r="G40" s="279">
        <v>158499.11069559999</v>
      </c>
      <c r="H40" s="659">
        <v>0.50508930555843745</v>
      </c>
      <c r="I40" s="279">
        <v>0</v>
      </c>
      <c r="J40" s="659">
        <v>0</v>
      </c>
      <c r="K40" s="279">
        <v>142.82858709999999</v>
      </c>
      <c r="L40" s="659">
        <v>8.6757794980182423E-4</v>
      </c>
      <c r="M40" s="279">
        <v>158641.93928270001</v>
      </c>
      <c r="N40" s="659">
        <v>0.18713151900778507</v>
      </c>
      <c r="P40" s="125"/>
    </row>
    <row r="41" spans="1:16" ht="13.2">
      <c r="A41" s="653"/>
      <c r="B41" s="215"/>
      <c r="C41" s="650"/>
      <c r="D41" s="662" t="s">
        <v>479</v>
      </c>
      <c r="E41" s="279">
        <v>0</v>
      </c>
      <c r="F41" s="660">
        <v>0</v>
      </c>
      <c r="G41" s="279">
        <v>81688.750593100005</v>
      </c>
      <c r="H41" s="660">
        <v>0.26031763918376788</v>
      </c>
      <c r="I41" s="279">
        <v>61075.703328700001</v>
      </c>
      <c r="J41" s="660">
        <v>0.23275513653011828</v>
      </c>
      <c r="K41" s="279">
        <v>64129.490247100002</v>
      </c>
      <c r="L41" s="660">
        <v>0.38953918679781652</v>
      </c>
      <c r="M41" s="279">
        <v>206893.94416899999</v>
      </c>
      <c r="N41" s="660">
        <v>0.24404881975669904</v>
      </c>
      <c r="P41" s="125"/>
    </row>
    <row r="42" spans="1:16" ht="13.2">
      <c r="A42" s="653"/>
      <c r="B42" s="215"/>
      <c r="C42" s="650"/>
      <c r="D42" s="662" t="s">
        <v>480</v>
      </c>
      <c r="E42" s="279">
        <v>0</v>
      </c>
      <c r="F42" s="660">
        <v>0</v>
      </c>
      <c r="G42" s="279">
        <v>128924.23320440001</v>
      </c>
      <c r="H42" s="660">
        <v>0.41084300809690383</v>
      </c>
      <c r="I42" s="279">
        <v>92777.589429800006</v>
      </c>
      <c r="J42" s="660">
        <v>0.35356875676814242</v>
      </c>
      <c r="K42" s="279">
        <v>0</v>
      </c>
      <c r="L42" s="660">
        <v>0</v>
      </c>
      <c r="M42" s="279">
        <v>221701.82263420001</v>
      </c>
      <c r="N42" s="660">
        <v>0.26151595866715815</v>
      </c>
      <c r="P42" s="125"/>
    </row>
    <row r="43" spans="1:16" ht="13.2">
      <c r="A43" s="653"/>
      <c r="B43" s="215"/>
      <c r="C43" s="650"/>
      <c r="D43" s="662" t="s">
        <v>481</v>
      </c>
      <c r="E43" s="279">
        <v>170762.00693420001</v>
      </c>
      <c r="F43" s="660">
        <v>1.5971023124517216</v>
      </c>
      <c r="G43" s="279">
        <v>172503.20713910001</v>
      </c>
      <c r="H43" s="660">
        <v>0.54971617643852222</v>
      </c>
      <c r="I43" s="279">
        <v>366664.66870019998</v>
      </c>
      <c r="J43" s="660">
        <v>1.3973328242293395</v>
      </c>
      <c r="K43" s="279">
        <v>315411.55859799997</v>
      </c>
      <c r="L43" s="660">
        <v>1.9158917616447582</v>
      </c>
      <c r="M43" s="279">
        <v>1025341.4413715</v>
      </c>
      <c r="N43" s="660">
        <v>1.2094765248901902</v>
      </c>
      <c r="P43" s="125"/>
    </row>
    <row r="44" spans="1:16" ht="13.2">
      <c r="A44" s="653"/>
      <c r="B44" s="215"/>
      <c r="C44" s="650"/>
      <c r="D44" s="662" t="s">
        <v>482</v>
      </c>
      <c r="E44" s="279">
        <v>29012.198402900001</v>
      </c>
      <c r="F44" s="660">
        <v>0.27134518966173926</v>
      </c>
      <c r="G44" s="279">
        <v>817350.76032210002</v>
      </c>
      <c r="H44" s="660">
        <v>2.6046526451596734</v>
      </c>
      <c r="I44" s="279">
        <v>655637.14758760005</v>
      </c>
      <c r="J44" s="660">
        <v>2.4985862705449962</v>
      </c>
      <c r="K44" s="279">
        <v>523003.25377429998</v>
      </c>
      <c r="L44" s="660">
        <v>3.1768576575745633</v>
      </c>
      <c r="M44" s="279">
        <v>2025003.3600868999</v>
      </c>
      <c r="N44" s="660">
        <v>2.3886618915673714</v>
      </c>
      <c r="P44" s="125"/>
    </row>
    <row r="45" spans="1:16" ht="13.2">
      <c r="A45" s="653"/>
      <c r="B45" s="72"/>
      <c r="C45" s="658" t="s">
        <v>483</v>
      </c>
      <c r="D45" s="658"/>
      <c r="E45" s="278">
        <v>263727.25943430001</v>
      </c>
      <c r="F45" s="655">
        <v>2.4665874070066249</v>
      </c>
      <c r="G45" s="278">
        <v>377504.11925549997</v>
      </c>
      <c r="H45" s="655">
        <v>1.202992828183125</v>
      </c>
      <c r="I45" s="278">
        <v>70026.666547300003</v>
      </c>
      <c r="J45" s="655">
        <v>0.26686661707760972</v>
      </c>
      <c r="K45" s="278">
        <v>182123.2818802</v>
      </c>
      <c r="L45" s="655">
        <v>1.1062641360036505</v>
      </c>
      <c r="M45" s="278">
        <v>893381.32711730001</v>
      </c>
      <c r="N45" s="655">
        <v>1.0538184640994384</v>
      </c>
      <c r="P45" s="125"/>
    </row>
    <row r="46" spans="1:16" ht="13.2">
      <c r="A46" s="653"/>
      <c r="B46" s="72"/>
      <c r="C46" s="650"/>
      <c r="D46" s="650" t="s">
        <v>484</v>
      </c>
      <c r="E46" s="279">
        <v>263727.25943430001</v>
      </c>
      <c r="F46" s="659">
        <v>2.4665874070066249</v>
      </c>
      <c r="G46" s="279">
        <v>377504.11925549997</v>
      </c>
      <c r="H46" s="659">
        <v>1.202992828183125</v>
      </c>
      <c r="I46" s="279">
        <v>70026.666547300003</v>
      </c>
      <c r="J46" s="659">
        <v>0.26686661707760972</v>
      </c>
      <c r="K46" s="279">
        <v>182123.2818802</v>
      </c>
      <c r="L46" s="659">
        <v>1.1062641360036505</v>
      </c>
      <c r="M46" s="279">
        <v>893381.32711730001</v>
      </c>
      <c r="N46" s="659">
        <v>1.0538184640994384</v>
      </c>
      <c r="P46" s="125"/>
    </row>
    <row r="47" spans="1:16" ht="13.2">
      <c r="A47" s="653"/>
      <c r="B47" s="72"/>
      <c r="C47" s="650"/>
      <c r="D47" s="650" t="s">
        <v>485</v>
      </c>
      <c r="E47" s="279">
        <v>0</v>
      </c>
      <c r="F47" s="659">
        <v>0</v>
      </c>
      <c r="G47" s="279">
        <v>0</v>
      </c>
      <c r="H47" s="659">
        <v>0</v>
      </c>
      <c r="I47" s="279">
        <v>0</v>
      </c>
      <c r="J47" s="659">
        <v>0</v>
      </c>
      <c r="K47" s="279">
        <v>0</v>
      </c>
      <c r="L47" s="659">
        <v>0</v>
      </c>
      <c r="M47" s="279">
        <v>0</v>
      </c>
      <c r="N47" s="659">
        <v>0</v>
      </c>
      <c r="P47" s="125"/>
    </row>
    <row r="48" spans="1:16" ht="12" customHeight="1">
      <c r="A48" s="653"/>
      <c r="B48" s="72"/>
      <c r="C48" s="650"/>
      <c r="D48" s="650" t="s">
        <v>486</v>
      </c>
      <c r="E48" s="279">
        <v>0</v>
      </c>
      <c r="F48" s="659">
        <v>0</v>
      </c>
      <c r="G48" s="279">
        <v>0</v>
      </c>
      <c r="H48" s="659">
        <v>0</v>
      </c>
      <c r="I48" s="279">
        <v>0</v>
      </c>
      <c r="J48" s="659">
        <v>0</v>
      </c>
      <c r="K48" s="279">
        <v>0</v>
      </c>
      <c r="L48" s="659">
        <v>0</v>
      </c>
      <c r="M48" s="279">
        <v>0</v>
      </c>
      <c r="N48" s="659">
        <v>0</v>
      </c>
      <c r="P48" s="91"/>
    </row>
    <row r="49" spans="1:27" ht="12" customHeight="1">
      <c r="A49" s="653"/>
      <c r="B49" s="72"/>
      <c r="C49" s="650"/>
      <c r="D49" s="650" t="s">
        <v>487</v>
      </c>
      <c r="E49" s="279">
        <v>0</v>
      </c>
      <c r="F49" s="659">
        <v>0</v>
      </c>
      <c r="G49" s="279">
        <v>0</v>
      </c>
      <c r="H49" s="659">
        <v>0</v>
      </c>
      <c r="I49" s="279">
        <v>0</v>
      </c>
      <c r="J49" s="659">
        <v>0</v>
      </c>
      <c r="K49" s="279">
        <v>0</v>
      </c>
      <c r="L49" s="659">
        <v>0</v>
      </c>
      <c r="M49" s="279">
        <v>0</v>
      </c>
      <c r="N49" s="659">
        <v>0</v>
      </c>
      <c r="P49" s="91"/>
    </row>
    <row r="50" spans="1:27" ht="13.2">
      <c r="A50" s="653"/>
      <c r="B50" s="654" t="s">
        <v>488</v>
      </c>
      <c r="C50" s="654"/>
      <c r="D50" s="658"/>
      <c r="E50" s="278">
        <v>5387209.8805301003</v>
      </c>
      <c r="F50" s="655">
        <v>50.385478083381571</v>
      </c>
      <c r="G50" s="278">
        <v>13266353.495054301</v>
      </c>
      <c r="H50" s="655">
        <v>42.275904544212317</v>
      </c>
      <c r="I50" s="278">
        <v>9773906.7139611002</v>
      </c>
      <c r="J50" s="655">
        <v>37.247659341675529</v>
      </c>
      <c r="K50" s="278">
        <v>7255474.8349120999</v>
      </c>
      <c r="L50" s="655">
        <v>44.07163936799715</v>
      </c>
      <c r="M50" s="278">
        <v>35682944.924457498</v>
      </c>
      <c r="N50" s="655">
        <v>42.091036686621244</v>
      </c>
      <c r="P50" s="125"/>
    </row>
    <row r="51" spans="1:27" s="223" customFormat="1" ht="13.2">
      <c r="A51" s="653"/>
      <c r="B51" s="654"/>
      <c r="C51" s="654" t="s">
        <v>451</v>
      </c>
      <c r="D51" s="658"/>
      <c r="E51" s="278">
        <v>667374.60559729999</v>
      </c>
      <c r="F51" s="655">
        <v>6.2418189210069146</v>
      </c>
      <c r="G51" s="278">
        <v>2097367.0447546002</v>
      </c>
      <c r="H51" s="655">
        <v>6.6836820691742931</v>
      </c>
      <c r="I51" s="278">
        <v>1297212.0063304</v>
      </c>
      <c r="J51" s="655">
        <v>4.9435821642034226</v>
      </c>
      <c r="K51" s="278">
        <v>861290.55711010005</v>
      </c>
      <c r="L51" s="655">
        <v>5.2317026366583139</v>
      </c>
      <c r="M51" s="278">
        <v>4923244.2137922999</v>
      </c>
      <c r="N51" s="655">
        <v>5.8073809002769119</v>
      </c>
      <c r="P51" s="125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</row>
    <row r="52" spans="1:27" s="223" customFormat="1" ht="13.2">
      <c r="A52" s="653"/>
      <c r="B52" s="654"/>
      <c r="C52" s="654"/>
      <c r="D52" s="650" t="s">
        <v>489</v>
      </c>
      <c r="E52" s="279">
        <v>667374.60559729999</v>
      </c>
      <c r="F52" s="659">
        <v>6.2418189210069146</v>
      </c>
      <c r="G52" s="279">
        <v>2097367.0447546002</v>
      </c>
      <c r="H52" s="659">
        <v>6.6836820691742931</v>
      </c>
      <c r="I52" s="279">
        <v>1297212.0063304</v>
      </c>
      <c r="J52" s="659">
        <v>4.9435821642034226</v>
      </c>
      <c r="K52" s="279">
        <v>861290.55711010005</v>
      </c>
      <c r="L52" s="659">
        <v>5.2317026366583139</v>
      </c>
      <c r="M52" s="279">
        <v>4923244.2137922999</v>
      </c>
      <c r="N52" s="659">
        <v>5.8073809002769119</v>
      </c>
      <c r="P52" s="125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</row>
    <row r="53" spans="1:27" s="223" customFormat="1" ht="13.2">
      <c r="A53" s="653"/>
      <c r="B53" s="654"/>
      <c r="C53" s="654" t="s">
        <v>456</v>
      </c>
      <c r="D53" s="658"/>
      <c r="E53" s="278">
        <v>140261.4366167</v>
      </c>
      <c r="F53" s="655">
        <v>1.3118366830547443</v>
      </c>
      <c r="G53" s="278">
        <v>424388.59907280002</v>
      </c>
      <c r="H53" s="655">
        <v>1.3523996560729552</v>
      </c>
      <c r="I53" s="278">
        <v>224194.77393</v>
      </c>
      <c r="J53" s="655">
        <v>0.85439024638943695</v>
      </c>
      <c r="K53" s="278">
        <v>26155.2040523</v>
      </c>
      <c r="L53" s="655">
        <v>0.15887350543106227</v>
      </c>
      <c r="M53" s="278">
        <v>815000.01367180003</v>
      </c>
      <c r="N53" s="655">
        <v>0.96136110816190135</v>
      </c>
      <c r="P53" s="125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  <row r="54" spans="1:27" s="223" customFormat="1" ht="13.2">
      <c r="A54" s="653"/>
      <c r="B54" s="654"/>
      <c r="C54" s="654"/>
      <c r="D54" s="650" t="s">
        <v>490</v>
      </c>
      <c r="E54" s="279">
        <v>0</v>
      </c>
      <c r="F54" s="660">
        <v>0</v>
      </c>
      <c r="G54" s="279">
        <v>113238.88298739999</v>
      </c>
      <c r="H54" s="660">
        <v>0.3608584838066653</v>
      </c>
      <c r="I54" s="279">
        <v>388.29872799999998</v>
      </c>
      <c r="J54" s="659">
        <v>1.4797786766974749E-3</v>
      </c>
      <c r="K54" s="279">
        <v>0</v>
      </c>
      <c r="L54" s="660">
        <v>0</v>
      </c>
      <c r="M54" s="279">
        <v>113627.1817154</v>
      </c>
      <c r="N54" s="659">
        <v>0.13403282392485974</v>
      </c>
      <c r="P54" s="125"/>
      <c r="Q54" s="128"/>
    </row>
    <row r="55" spans="1:27" s="223" customFormat="1" ht="13.2">
      <c r="A55" s="653"/>
      <c r="B55" s="654"/>
      <c r="C55" s="654"/>
      <c r="D55" s="650" t="s">
        <v>491</v>
      </c>
      <c r="E55" s="279">
        <v>0</v>
      </c>
      <c r="F55" s="660">
        <v>0</v>
      </c>
      <c r="G55" s="279">
        <v>0</v>
      </c>
      <c r="H55" s="660">
        <v>0</v>
      </c>
      <c r="I55" s="279">
        <v>0</v>
      </c>
      <c r="J55" s="660">
        <v>0</v>
      </c>
      <c r="K55" s="279">
        <v>0</v>
      </c>
      <c r="L55" s="660">
        <v>0</v>
      </c>
      <c r="M55" s="279">
        <v>0</v>
      </c>
      <c r="N55" s="660">
        <v>0</v>
      </c>
      <c r="P55" s="125"/>
      <c r="Q55" s="128"/>
    </row>
    <row r="56" spans="1:27" s="223" customFormat="1" ht="13.2">
      <c r="A56" s="653"/>
      <c r="B56" s="654"/>
      <c r="C56" s="654"/>
      <c r="D56" s="650" t="s">
        <v>492</v>
      </c>
      <c r="E56" s="279">
        <v>140261.4366167</v>
      </c>
      <c r="F56" s="660">
        <v>1.3118366830547443</v>
      </c>
      <c r="G56" s="279">
        <v>311149.71608540002</v>
      </c>
      <c r="H56" s="660">
        <v>0.99154117226628991</v>
      </c>
      <c r="I56" s="279">
        <v>223806.4752019</v>
      </c>
      <c r="J56" s="660">
        <v>0.85291046771235834</v>
      </c>
      <c r="K56" s="279">
        <v>26155.2040523</v>
      </c>
      <c r="L56" s="660">
        <v>0.15887350543106227</v>
      </c>
      <c r="M56" s="279">
        <v>701372.83195639995</v>
      </c>
      <c r="N56" s="660">
        <v>0.82732828423704141</v>
      </c>
      <c r="P56" s="125"/>
      <c r="Q56" s="128"/>
    </row>
    <row r="57" spans="1:27" s="223" customFormat="1" ht="13.2">
      <c r="A57" s="653"/>
      <c r="B57" s="654"/>
      <c r="C57" s="654"/>
      <c r="D57" s="650" t="s">
        <v>493</v>
      </c>
      <c r="E57" s="279">
        <v>0</v>
      </c>
      <c r="F57" s="660">
        <v>0</v>
      </c>
      <c r="G57" s="279">
        <v>0</v>
      </c>
      <c r="H57" s="660">
        <v>0</v>
      </c>
      <c r="I57" s="279">
        <v>0</v>
      </c>
      <c r="J57" s="660">
        <v>0</v>
      </c>
      <c r="K57" s="279">
        <v>0</v>
      </c>
      <c r="L57" s="660">
        <v>0</v>
      </c>
      <c r="M57" s="279">
        <v>0</v>
      </c>
      <c r="N57" s="660">
        <v>0</v>
      </c>
      <c r="P57" s="125"/>
      <c r="Q57" s="128"/>
    </row>
    <row r="58" spans="1:27" s="223" customFormat="1" ht="13.2">
      <c r="A58" s="653"/>
      <c r="B58" s="654"/>
      <c r="C58" s="654"/>
      <c r="D58" s="662" t="s">
        <v>466</v>
      </c>
      <c r="E58" s="279">
        <v>0</v>
      </c>
      <c r="F58" s="660">
        <v>0</v>
      </c>
      <c r="G58" s="279">
        <v>0</v>
      </c>
      <c r="H58" s="660">
        <v>0</v>
      </c>
      <c r="I58" s="279">
        <v>0</v>
      </c>
      <c r="J58" s="660">
        <v>0</v>
      </c>
      <c r="K58" s="279">
        <v>0</v>
      </c>
      <c r="L58" s="660">
        <v>0</v>
      </c>
      <c r="M58" s="279">
        <v>0</v>
      </c>
      <c r="N58" s="660">
        <v>0</v>
      </c>
      <c r="P58" s="125"/>
      <c r="Q58" s="128"/>
    </row>
    <row r="59" spans="1:27" s="223" customFormat="1" ht="13.2">
      <c r="A59" s="653"/>
      <c r="B59" s="654"/>
      <c r="C59" s="654" t="s">
        <v>494</v>
      </c>
      <c r="D59" s="658"/>
      <c r="E59" s="278">
        <v>346991.90798999998</v>
      </c>
      <c r="F59" s="651">
        <v>3.2453447262798196</v>
      </c>
      <c r="G59" s="278">
        <v>541987.1230742</v>
      </c>
      <c r="H59" s="651">
        <v>1.7271510131114098</v>
      </c>
      <c r="I59" s="278">
        <v>818520.83427740005</v>
      </c>
      <c r="J59" s="651">
        <v>3.119324349155026</v>
      </c>
      <c r="K59" s="278">
        <v>192692.9978591</v>
      </c>
      <c r="L59" s="651">
        <v>1.170467337233537</v>
      </c>
      <c r="M59" s="278">
        <v>1900192.8632006</v>
      </c>
      <c r="N59" s="651">
        <v>2.2414374061881972</v>
      </c>
      <c r="P59" s="125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</row>
    <row r="60" spans="1:27" s="223" customFormat="1" ht="13.2">
      <c r="A60" s="653"/>
      <c r="B60" s="654"/>
      <c r="C60" s="654"/>
      <c r="D60" s="662" t="s">
        <v>495</v>
      </c>
      <c r="E60" s="279">
        <v>346991.90798999998</v>
      </c>
      <c r="F60" s="659">
        <v>3.2453447262798196</v>
      </c>
      <c r="G60" s="279">
        <v>539176.97019240004</v>
      </c>
      <c r="H60" s="659">
        <v>1.718195895563102</v>
      </c>
      <c r="I60" s="279">
        <v>759038.40010079998</v>
      </c>
      <c r="J60" s="659">
        <v>2.8926410473941351</v>
      </c>
      <c r="K60" s="279">
        <v>192692.9978591</v>
      </c>
      <c r="L60" s="660">
        <v>1.170467337233537</v>
      </c>
      <c r="M60" s="279">
        <v>1837900.2761422</v>
      </c>
      <c r="N60" s="659">
        <v>2.1679580570837307</v>
      </c>
      <c r="P60" s="125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</row>
    <row r="61" spans="1:27" s="223" customFormat="1" ht="13.2">
      <c r="A61" s="653"/>
      <c r="B61" s="654"/>
      <c r="C61" s="664"/>
      <c r="D61" s="662" t="s">
        <v>496</v>
      </c>
      <c r="E61" s="279">
        <v>0</v>
      </c>
      <c r="F61" s="659">
        <v>0</v>
      </c>
      <c r="G61" s="279">
        <v>0</v>
      </c>
      <c r="H61" s="659">
        <v>0</v>
      </c>
      <c r="I61" s="279">
        <v>0</v>
      </c>
      <c r="J61" s="659">
        <v>0</v>
      </c>
      <c r="K61" s="279">
        <v>0</v>
      </c>
      <c r="L61" s="660">
        <v>0</v>
      </c>
      <c r="M61" s="279">
        <v>0</v>
      </c>
      <c r="N61" s="659">
        <v>0</v>
      </c>
      <c r="P61" s="125"/>
      <c r="Q61" s="128"/>
    </row>
    <row r="62" spans="1:27" s="223" customFormat="1" ht="13.2">
      <c r="A62" s="653"/>
      <c r="B62" s="654"/>
      <c r="C62" s="664"/>
      <c r="D62" s="662" t="s">
        <v>466</v>
      </c>
      <c r="E62" s="279">
        <v>0</v>
      </c>
      <c r="F62" s="659">
        <v>0</v>
      </c>
      <c r="G62" s="279">
        <v>2810.1528819</v>
      </c>
      <c r="H62" s="659">
        <v>8.9551175486268213E-3</v>
      </c>
      <c r="I62" s="279">
        <v>59482.4341766</v>
      </c>
      <c r="J62" s="659">
        <v>0.22668330176089016</v>
      </c>
      <c r="K62" s="279">
        <v>0</v>
      </c>
      <c r="L62" s="660">
        <v>0</v>
      </c>
      <c r="M62" s="279">
        <v>62292.5870584</v>
      </c>
      <c r="N62" s="659">
        <v>7.3479349104466449E-2</v>
      </c>
      <c r="P62" s="125"/>
      <c r="Q62" s="128"/>
    </row>
    <row r="63" spans="1:27" s="223" customFormat="1" ht="13.2">
      <c r="A63" s="653"/>
      <c r="B63" s="654"/>
      <c r="C63" s="654" t="s">
        <v>477</v>
      </c>
      <c r="D63" s="658"/>
      <c r="E63" s="278">
        <v>4232581.9303262001</v>
      </c>
      <c r="F63" s="655">
        <v>39.586477753041024</v>
      </c>
      <c r="G63" s="278">
        <v>10202610.728152599</v>
      </c>
      <c r="H63" s="655">
        <v>32.51267180585333</v>
      </c>
      <c r="I63" s="278">
        <v>7433979.0994234001</v>
      </c>
      <c r="J63" s="655">
        <v>28.330362581928021</v>
      </c>
      <c r="K63" s="278">
        <v>6175336.0758905997</v>
      </c>
      <c r="L63" s="655">
        <v>37.510595888674239</v>
      </c>
      <c r="M63" s="278">
        <v>28044507.833792798</v>
      </c>
      <c r="N63" s="655">
        <v>33.080857271994226</v>
      </c>
      <c r="P63" s="125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</row>
    <row r="64" spans="1:27" s="223" customFormat="1" ht="13.2">
      <c r="A64" s="653"/>
      <c r="B64" s="654"/>
      <c r="C64" s="664"/>
      <c r="D64" s="662" t="s">
        <v>497</v>
      </c>
      <c r="E64" s="279">
        <v>2596387.7884462001</v>
      </c>
      <c r="F64" s="659">
        <v>24.283486797778682</v>
      </c>
      <c r="G64" s="279">
        <v>6440043.0023237001</v>
      </c>
      <c r="H64" s="659">
        <v>20.522492735351676</v>
      </c>
      <c r="I64" s="279">
        <v>3609784.3415898001</v>
      </c>
      <c r="J64" s="659">
        <v>13.756629911393942</v>
      </c>
      <c r="K64" s="279">
        <v>3405946.8016884001</v>
      </c>
      <c r="L64" s="659">
        <v>20.688605855031263</v>
      </c>
      <c r="M64" s="279">
        <v>16052161.934048001</v>
      </c>
      <c r="N64" s="659">
        <v>18.934875983358079</v>
      </c>
      <c r="P64" s="125"/>
      <c r="Q64" s="128"/>
    </row>
    <row r="65" spans="1:27" s="223" customFormat="1" ht="13.2">
      <c r="A65" s="653"/>
      <c r="B65" s="654"/>
      <c r="C65" s="664"/>
      <c r="D65" s="662" t="s">
        <v>498</v>
      </c>
      <c r="E65" s="278">
        <v>1636194.14188</v>
      </c>
      <c r="F65" s="659">
        <v>15.302990955262343</v>
      </c>
      <c r="G65" s="278">
        <v>3762567.7258290001</v>
      </c>
      <c r="H65" s="659">
        <v>11.990179070501975</v>
      </c>
      <c r="I65" s="278">
        <v>3824194.7578336</v>
      </c>
      <c r="J65" s="659">
        <v>14.573732670534078</v>
      </c>
      <c r="K65" s="278">
        <v>2769389.2742022001</v>
      </c>
      <c r="L65" s="659">
        <v>16.821990033642972</v>
      </c>
      <c r="M65" s="278">
        <v>11992345.899744799</v>
      </c>
      <c r="N65" s="659">
        <v>14.145981288636152</v>
      </c>
      <c r="P65" s="125"/>
      <c r="Q65" s="128"/>
    </row>
    <row r="66" spans="1:27" s="223" customFormat="1" ht="13.2">
      <c r="A66" s="653"/>
      <c r="B66" s="654"/>
      <c r="C66" s="664"/>
      <c r="D66" s="662" t="s">
        <v>499</v>
      </c>
      <c r="E66" s="278">
        <v>0</v>
      </c>
      <c r="F66" s="659">
        <v>0</v>
      </c>
      <c r="G66" s="278">
        <v>0</v>
      </c>
      <c r="H66" s="659">
        <v>0</v>
      </c>
      <c r="I66" s="278">
        <v>0</v>
      </c>
      <c r="J66" s="659">
        <v>0</v>
      </c>
      <c r="K66" s="278">
        <v>0</v>
      </c>
      <c r="L66" s="659">
        <v>0</v>
      </c>
      <c r="M66" s="278">
        <v>0</v>
      </c>
      <c r="N66" s="659">
        <v>0</v>
      </c>
      <c r="P66" s="125"/>
      <c r="Q66" s="128"/>
    </row>
    <row r="67" spans="1:27" s="223" customFormat="1" ht="13.2">
      <c r="A67" s="653"/>
      <c r="B67" s="654"/>
      <c r="C67" s="654" t="s">
        <v>483</v>
      </c>
      <c r="D67" s="658"/>
      <c r="E67" s="278">
        <v>0</v>
      </c>
      <c r="F67" s="655">
        <v>0</v>
      </c>
      <c r="G67" s="278">
        <v>0</v>
      </c>
      <c r="H67" s="655">
        <v>0</v>
      </c>
      <c r="I67" s="278">
        <v>0</v>
      </c>
      <c r="J67" s="655">
        <v>0</v>
      </c>
      <c r="K67" s="278">
        <v>0</v>
      </c>
      <c r="L67" s="655">
        <v>0</v>
      </c>
      <c r="M67" s="278">
        <v>0</v>
      </c>
      <c r="N67" s="655">
        <v>0</v>
      </c>
      <c r="P67" s="125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</row>
    <row r="68" spans="1:27" s="223" customFormat="1" ht="13.2">
      <c r="A68" s="653"/>
      <c r="B68" s="654"/>
      <c r="C68" s="664"/>
      <c r="D68" s="650" t="s">
        <v>500</v>
      </c>
      <c r="E68" s="278">
        <v>0</v>
      </c>
      <c r="F68" s="659">
        <v>0</v>
      </c>
      <c r="G68" s="278">
        <v>0</v>
      </c>
      <c r="H68" s="659">
        <v>0</v>
      </c>
      <c r="I68" s="278">
        <v>0</v>
      </c>
      <c r="J68" s="659">
        <v>0</v>
      </c>
      <c r="K68" s="278">
        <v>0</v>
      </c>
      <c r="L68" s="659">
        <v>0</v>
      </c>
      <c r="M68" s="278">
        <v>0</v>
      </c>
      <c r="N68" s="659">
        <v>0</v>
      </c>
      <c r="P68" s="125"/>
      <c r="Q68" s="128"/>
    </row>
    <row r="69" spans="1:27" ht="6" customHeight="1">
      <c r="A69" s="653"/>
      <c r="B69" s="654"/>
      <c r="C69" s="654"/>
      <c r="D69" s="650"/>
      <c r="E69" s="278"/>
      <c r="F69" s="651"/>
      <c r="G69" s="278"/>
      <c r="H69" s="651"/>
      <c r="I69" s="278"/>
      <c r="J69" s="651"/>
      <c r="K69" s="278"/>
      <c r="L69" s="651"/>
      <c r="M69" s="278"/>
      <c r="N69" s="652"/>
      <c r="P69" s="91"/>
      <c r="R69" s="223"/>
      <c r="S69" s="223"/>
      <c r="T69" s="223"/>
      <c r="U69" s="223"/>
      <c r="V69" s="223"/>
      <c r="W69" s="223"/>
      <c r="X69" s="223"/>
      <c r="Y69" s="223"/>
      <c r="Z69" s="223"/>
      <c r="AA69" s="223"/>
    </row>
    <row r="70" spans="1:27" ht="12.9" customHeight="1">
      <c r="A70" s="653"/>
      <c r="B70" s="665" t="s">
        <v>388</v>
      </c>
      <c r="C70" s="665"/>
      <c r="D70" s="666"/>
      <c r="E70" s="278">
        <v>97999.119556699996</v>
      </c>
      <c r="F70" s="247">
        <v>0.91656582908719464</v>
      </c>
      <c r="G70" s="278">
        <v>494133.6509758</v>
      </c>
      <c r="H70" s="247">
        <v>1.5746562963608519</v>
      </c>
      <c r="I70" s="278">
        <v>-80008.704614899994</v>
      </c>
      <c r="J70" s="247">
        <v>-0.30490745011999082</v>
      </c>
      <c r="K70" s="278">
        <v>-184767.03747889999</v>
      </c>
      <c r="L70" s="247">
        <v>-1.1223229944483635</v>
      </c>
      <c r="M70" s="667">
        <v>327357.02843870001</v>
      </c>
      <c r="N70" s="247">
        <v>0.38614516606762722</v>
      </c>
      <c r="P70" s="125"/>
      <c r="R70" s="223"/>
      <c r="S70" s="223"/>
      <c r="T70" s="223"/>
      <c r="U70" s="223"/>
      <c r="V70" s="223"/>
      <c r="W70" s="223"/>
      <c r="X70" s="223"/>
      <c r="Y70" s="223"/>
      <c r="Z70" s="223"/>
      <c r="AA70" s="223"/>
    </row>
    <row r="71" spans="1:27" ht="13.2">
      <c r="A71" s="653"/>
      <c r="B71" s="654" t="s">
        <v>389</v>
      </c>
      <c r="C71" s="654"/>
      <c r="D71" s="654"/>
      <c r="E71" s="668">
        <v>10691989.2108892</v>
      </c>
      <c r="F71" s="669">
        <v>100</v>
      </c>
      <c r="G71" s="668">
        <v>31380413.117311999</v>
      </c>
      <c r="H71" s="669">
        <v>100</v>
      </c>
      <c r="I71" s="668">
        <v>26240324.591417499</v>
      </c>
      <c r="J71" s="669">
        <v>100</v>
      </c>
      <c r="K71" s="668">
        <v>16462911.157738101</v>
      </c>
      <c r="L71" s="669">
        <v>100</v>
      </c>
      <c r="M71" s="668">
        <v>84775638.0773568</v>
      </c>
      <c r="N71" s="669">
        <v>100</v>
      </c>
      <c r="P71" s="125"/>
    </row>
    <row r="72" spans="1:27" ht="13.2">
      <c r="A72" s="653"/>
      <c r="B72" s="670"/>
      <c r="C72" s="670"/>
      <c r="D72" s="664" t="s">
        <v>501</v>
      </c>
      <c r="E72" s="279">
        <v>10587895.136419499</v>
      </c>
      <c r="F72" s="659">
        <v>99.02642929751849</v>
      </c>
      <c r="G72" s="279">
        <v>31070982.095612001</v>
      </c>
      <c r="H72" s="659">
        <v>99.013935793186576</v>
      </c>
      <c r="I72" s="279">
        <v>25981957.5903451</v>
      </c>
      <c r="J72" s="659">
        <v>99.0153818403721</v>
      </c>
      <c r="K72" s="279">
        <v>16263134.7486498</v>
      </c>
      <c r="L72" s="659">
        <v>98.786506182447582</v>
      </c>
      <c r="M72" s="279">
        <v>83903969.571026295</v>
      </c>
      <c r="N72" s="659">
        <v>98.971793635413135</v>
      </c>
      <c r="P72" s="125"/>
    </row>
    <row r="73" spans="1:27" ht="13.2">
      <c r="A73" s="653"/>
      <c r="B73" s="670"/>
      <c r="C73" s="670"/>
      <c r="D73" s="664" t="s">
        <v>502</v>
      </c>
      <c r="E73" s="279">
        <v>104094.0744697</v>
      </c>
      <c r="F73" s="659">
        <v>0.97357070248149846</v>
      </c>
      <c r="G73" s="279">
        <v>309431.02169999998</v>
      </c>
      <c r="H73" s="659">
        <v>0.98606420681342966</v>
      </c>
      <c r="I73" s="279">
        <v>258367.00107239999</v>
      </c>
      <c r="J73" s="659">
        <v>0.98461815962789145</v>
      </c>
      <c r="K73" s="279">
        <v>199776.40908829999</v>
      </c>
      <c r="L73" s="659">
        <v>1.2134938175524237</v>
      </c>
      <c r="M73" s="279">
        <v>871668.50633050001</v>
      </c>
      <c r="N73" s="659">
        <v>1.0282063645868551</v>
      </c>
      <c r="P73" s="125"/>
    </row>
    <row r="74" spans="1:27" ht="6" customHeight="1" thickBot="1">
      <c r="B74" s="671"/>
      <c r="C74" s="671"/>
      <c r="D74" s="672"/>
      <c r="E74" s="672"/>
      <c r="F74" s="672"/>
      <c r="G74" s="674"/>
      <c r="H74" s="712"/>
      <c r="I74" s="245"/>
      <c r="J74" s="674"/>
      <c r="K74" s="674"/>
      <c r="L74" s="674"/>
      <c r="M74" s="674"/>
      <c r="N74" s="245"/>
    </row>
    <row r="75" spans="1:27" ht="12.9" customHeight="1">
      <c r="B75" s="675" t="s">
        <v>508</v>
      </c>
      <c r="C75" s="664"/>
      <c r="D75" s="710"/>
      <c r="E75" s="710"/>
      <c r="F75" s="710"/>
      <c r="G75" s="680"/>
      <c r="H75" s="713"/>
      <c r="I75" s="677"/>
      <c r="J75" s="713"/>
      <c r="K75" s="677"/>
      <c r="L75" s="713"/>
      <c r="M75" s="679"/>
      <c r="N75" s="679"/>
    </row>
    <row r="76" spans="1:27" ht="12.9" customHeight="1">
      <c r="B76" s="128" t="s">
        <v>504</v>
      </c>
      <c r="C76" s="664"/>
      <c r="D76" s="710"/>
      <c r="E76" s="710"/>
      <c r="F76" s="710"/>
      <c r="G76" s="680"/>
      <c r="H76" s="713"/>
      <c r="I76" s="677"/>
      <c r="J76" s="713"/>
      <c r="K76" s="677"/>
      <c r="L76" s="713"/>
      <c r="M76" s="679"/>
      <c r="N76" s="679"/>
    </row>
    <row r="77" spans="1:27" ht="12.9" customHeight="1">
      <c r="B77" s="683" t="s">
        <v>509</v>
      </c>
      <c r="C77" s="664"/>
      <c r="D77" s="710"/>
      <c r="E77" s="710"/>
      <c r="F77" s="710"/>
      <c r="G77" s="680"/>
      <c r="H77" s="713"/>
      <c r="I77" s="677"/>
      <c r="J77" s="713"/>
      <c r="K77" s="677"/>
      <c r="L77" s="713"/>
      <c r="M77" s="679"/>
      <c r="N77" s="679"/>
    </row>
    <row r="78" spans="1:27" ht="12.9" customHeight="1">
      <c r="B78" s="675" t="s">
        <v>510</v>
      </c>
      <c r="C78" s="675"/>
      <c r="D78" s="675"/>
      <c r="E78" s="675"/>
      <c r="F78" s="675"/>
      <c r="G78" s="128"/>
      <c r="H78" s="675"/>
      <c r="I78" s="128"/>
      <c r="J78" s="675"/>
      <c r="K78" s="128"/>
      <c r="L78" s="675"/>
      <c r="M78" s="703"/>
      <c r="N78" s="675"/>
    </row>
    <row r="79" spans="1:27" ht="12.9" customHeight="1">
      <c r="B79" s="683" t="s">
        <v>507</v>
      </c>
      <c r="C79" s="683"/>
      <c r="D79" s="683"/>
      <c r="E79" s="683"/>
      <c r="F79" s="683"/>
      <c r="G79" s="684"/>
      <c r="H79" s="683"/>
      <c r="I79" s="684"/>
      <c r="J79" s="683"/>
      <c r="K79" s="684"/>
      <c r="L79" s="683"/>
      <c r="M79" s="683"/>
      <c r="N79" s="683"/>
    </row>
    <row r="80" spans="1:27" ht="12.75" customHeight="1">
      <c r="E80" s="705"/>
      <c r="F80" s="705"/>
      <c r="G80" s="705"/>
      <c r="H80" s="706"/>
      <c r="I80" s="705"/>
      <c r="J80" s="706"/>
      <c r="K80" s="705"/>
      <c r="M80" s="714"/>
    </row>
    <row r="81" spans="4:14" ht="12.75" customHeight="1">
      <c r="E81" s="705"/>
      <c r="F81" s="705"/>
      <c r="G81" s="705"/>
      <c r="H81" s="706"/>
      <c r="I81" s="705"/>
      <c r="J81" s="706"/>
      <c r="K81" s="705"/>
      <c r="L81" s="715"/>
      <c r="M81" s="716"/>
      <c r="N81" s="687"/>
    </row>
    <row r="82" spans="4:14" ht="12.75" customHeight="1">
      <c r="D82" s="48"/>
      <c r="E82" s="537"/>
      <c r="F82" s="537"/>
      <c r="G82" s="537"/>
      <c r="H82" s="537"/>
      <c r="I82" s="537"/>
      <c r="J82" s="537"/>
      <c r="K82" s="537"/>
      <c r="L82" s="537"/>
      <c r="M82" s="537"/>
      <c r="N82" s="537"/>
    </row>
    <row r="83" spans="4:14" ht="12.75" customHeight="1">
      <c r="D83" s="48"/>
      <c r="E83" s="537"/>
      <c r="F83" s="537"/>
      <c r="G83" s="537"/>
      <c r="H83" s="537"/>
      <c r="I83" s="537"/>
      <c r="J83" s="537"/>
      <c r="K83" s="537"/>
      <c r="L83" s="537"/>
      <c r="M83" s="537"/>
      <c r="N83" s="537"/>
    </row>
    <row r="84" spans="4:14" ht="12.75" customHeight="1">
      <c r="D84" s="48"/>
      <c r="E84" s="537"/>
      <c r="F84" s="537"/>
      <c r="G84" s="537"/>
      <c r="H84" s="537"/>
      <c r="I84" s="537"/>
      <c r="J84" s="537"/>
      <c r="K84" s="537"/>
      <c r="L84" s="537"/>
      <c r="M84" s="537"/>
      <c r="N84" s="537"/>
    </row>
    <row r="85" spans="4:14" ht="12.75" customHeight="1">
      <c r="D85" s="48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4:14" ht="12.75" customHeight="1">
      <c r="D86" s="48"/>
      <c r="E86" s="125"/>
      <c r="F86" s="125"/>
      <c r="G86" s="125"/>
      <c r="H86" s="125"/>
      <c r="I86" s="125"/>
      <c r="J86" s="125"/>
      <c r="K86" s="125"/>
      <c r="L86" s="125"/>
      <c r="M86" s="125"/>
      <c r="N86" s="125"/>
    </row>
    <row r="87" spans="4:14" ht="12.75" customHeight="1">
      <c r="G87" s="686"/>
      <c r="I87" s="686"/>
      <c r="K87" s="686"/>
      <c r="M87" s="691"/>
      <c r="N87" s="691"/>
    </row>
    <row r="88" spans="4:14" ht="12.75" customHeight="1">
      <c r="G88" s="686"/>
      <c r="I88" s="686"/>
      <c r="K88" s="686"/>
      <c r="M88" s="691"/>
      <c r="N88" s="691"/>
    </row>
    <row r="89" spans="4:14" ht="12.75" customHeight="1">
      <c r="G89" s="686"/>
      <c r="I89" s="686"/>
      <c r="K89" s="686"/>
      <c r="M89" s="714"/>
      <c r="N89" s="687"/>
    </row>
    <row r="90" spans="4:14" ht="12.75" customHeight="1">
      <c r="G90" s="686"/>
      <c r="I90" s="686"/>
      <c r="K90" s="686"/>
      <c r="M90" s="714"/>
      <c r="N90" s="687"/>
    </row>
    <row r="91" spans="4:14" ht="12.75" customHeight="1">
      <c r="G91" s="686"/>
      <c r="I91" s="686"/>
      <c r="K91" s="686"/>
      <c r="M91" s="686"/>
    </row>
    <row r="92" spans="4:14" ht="12.75" customHeight="1">
      <c r="G92" s="686"/>
      <c r="I92" s="686"/>
      <c r="K92" s="686"/>
      <c r="M92" s="686"/>
    </row>
    <row r="93" spans="4:14" ht="12.75" customHeight="1">
      <c r="G93" s="686"/>
      <c r="I93" s="686"/>
      <c r="K93" s="686"/>
      <c r="M93" s="686"/>
    </row>
    <row r="94" spans="4:14" ht="12.75" customHeight="1">
      <c r="G94" s="686"/>
      <c r="I94" s="686"/>
      <c r="K94" s="686"/>
      <c r="M94" s="686"/>
    </row>
    <row r="95" spans="4:14" ht="12.75" customHeight="1">
      <c r="G95" s="686"/>
      <c r="I95" s="686"/>
      <c r="K95" s="686"/>
      <c r="M95" s="686"/>
    </row>
    <row r="96" spans="4:14" ht="12.75" customHeight="1">
      <c r="G96" s="686"/>
      <c r="I96" s="686"/>
      <c r="K96" s="686"/>
      <c r="M96" s="686"/>
    </row>
    <row r="97" spans="1:13" s="635" customFormat="1" ht="12.75" customHeight="1">
      <c r="A97" s="91"/>
      <c r="B97" s="128"/>
      <c r="C97" s="128"/>
      <c r="D97" s="128"/>
      <c r="E97" s="128"/>
      <c r="F97" s="128"/>
      <c r="G97" s="686"/>
      <c r="I97" s="686"/>
      <c r="K97" s="686"/>
      <c r="M97" s="686"/>
    </row>
    <row r="98" spans="1:13" s="635" customFormat="1" ht="12.75" customHeight="1">
      <c r="A98" s="91"/>
      <c r="B98" s="128"/>
      <c r="C98" s="128"/>
      <c r="D98" s="128"/>
      <c r="E98" s="128"/>
      <c r="F98" s="128"/>
      <c r="G98" s="686"/>
      <c r="I98" s="686"/>
      <c r="K98" s="686"/>
      <c r="M98" s="686"/>
    </row>
    <row r="99" spans="1:13" s="635" customFormat="1" ht="12.75" customHeight="1">
      <c r="A99" s="91"/>
      <c r="B99" s="128"/>
      <c r="C99" s="128"/>
      <c r="D99" s="128"/>
      <c r="E99" s="128"/>
      <c r="F99" s="128"/>
      <c r="G99" s="686"/>
      <c r="I99" s="686"/>
      <c r="K99" s="686"/>
      <c r="M99" s="686"/>
    </row>
    <row r="100" spans="1:13" s="635" customFormat="1" ht="12.75" customHeight="1">
      <c r="A100" s="91"/>
      <c r="B100" s="128"/>
      <c r="C100" s="128"/>
      <c r="D100" s="128"/>
      <c r="E100" s="128"/>
      <c r="F100" s="128"/>
      <c r="G100" s="686"/>
      <c r="I100" s="686"/>
      <c r="K100" s="686"/>
      <c r="M100" s="686"/>
    </row>
    <row r="101" spans="1:13" s="635" customFormat="1" ht="12.75" customHeight="1">
      <c r="A101" s="91"/>
      <c r="B101" s="128"/>
      <c r="C101" s="128"/>
      <c r="D101" s="128"/>
      <c r="E101" s="128"/>
      <c r="F101" s="128"/>
      <c r="G101" s="686"/>
      <c r="I101" s="686"/>
      <c r="K101" s="686"/>
      <c r="M101" s="686"/>
    </row>
    <row r="102" spans="1:13" s="635" customFormat="1" ht="12.75" customHeight="1">
      <c r="A102" s="91"/>
      <c r="B102" s="128"/>
      <c r="C102" s="128"/>
      <c r="D102" s="128"/>
      <c r="E102" s="128"/>
      <c r="F102" s="128"/>
      <c r="G102" s="686"/>
      <c r="I102" s="686"/>
      <c r="K102" s="686"/>
      <c r="M102" s="686"/>
    </row>
    <row r="103" spans="1:13" s="635" customFormat="1" ht="12.75" customHeight="1">
      <c r="A103" s="91"/>
      <c r="B103" s="128"/>
      <c r="C103" s="128"/>
      <c r="D103" s="128"/>
      <c r="E103" s="128"/>
      <c r="F103" s="128"/>
      <c r="G103" s="686"/>
      <c r="I103" s="686"/>
      <c r="K103" s="686"/>
      <c r="M103" s="686"/>
    </row>
    <row r="104" spans="1:13" s="635" customFormat="1" ht="12.75" customHeight="1">
      <c r="A104" s="91"/>
      <c r="B104" s="128"/>
      <c r="C104" s="128"/>
      <c r="D104" s="128"/>
      <c r="E104" s="128"/>
      <c r="F104" s="128"/>
      <c r="G104" s="686"/>
      <c r="I104" s="686"/>
      <c r="K104" s="686"/>
      <c r="M104" s="686"/>
    </row>
    <row r="105" spans="1:13" s="635" customFormat="1" ht="12.75" customHeight="1">
      <c r="A105" s="91"/>
      <c r="B105" s="128"/>
      <c r="C105" s="128"/>
      <c r="D105" s="128"/>
      <c r="E105" s="128"/>
      <c r="F105" s="128"/>
      <c r="G105" s="686"/>
      <c r="I105" s="686"/>
      <c r="K105" s="686"/>
      <c r="M105" s="686"/>
    </row>
    <row r="106" spans="1:13" s="635" customFormat="1" ht="12.75" customHeight="1">
      <c r="A106" s="91"/>
      <c r="B106" s="128"/>
      <c r="C106" s="128"/>
      <c r="D106" s="128"/>
      <c r="E106" s="128"/>
      <c r="F106" s="128"/>
      <c r="G106" s="686"/>
      <c r="I106" s="686"/>
      <c r="K106" s="686"/>
      <c r="M106" s="686"/>
    </row>
    <row r="107" spans="1:13" s="635" customFormat="1" ht="12.75" customHeight="1">
      <c r="A107" s="91"/>
      <c r="B107" s="128"/>
      <c r="C107" s="128"/>
      <c r="D107" s="128"/>
      <c r="E107" s="128"/>
      <c r="F107" s="128"/>
      <c r="G107" s="686"/>
      <c r="I107" s="686"/>
      <c r="K107" s="686"/>
      <c r="M107" s="686"/>
    </row>
    <row r="108" spans="1:13" s="635" customFormat="1" ht="12.75" customHeight="1">
      <c r="A108" s="91"/>
      <c r="B108" s="128"/>
      <c r="C108" s="128"/>
      <c r="D108" s="128"/>
      <c r="E108" s="128"/>
      <c r="F108" s="128"/>
      <c r="G108" s="686"/>
      <c r="I108" s="686"/>
      <c r="K108" s="686"/>
      <c r="M108" s="686"/>
    </row>
    <row r="109" spans="1:13" s="635" customFormat="1" ht="12.75" customHeight="1">
      <c r="A109" s="91"/>
      <c r="B109" s="128"/>
      <c r="C109" s="128"/>
      <c r="D109" s="128"/>
      <c r="E109" s="128"/>
      <c r="F109" s="128"/>
      <c r="G109" s="686"/>
      <c r="I109" s="686"/>
      <c r="K109" s="686"/>
      <c r="M109" s="686"/>
    </row>
    <row r="110" spans="1:13" s="635" customFormat="1" ht="12.75" customHeight="1">
      <c r="A110" s="91"/>
      <c r="B110" s="128"/>
      <c r="C110" s="128"/>
      <c r="D110" s="128"/>
      <c r="E110" s="128"/>
      <c r="F110" s="128"/>
      <c r="G110" s="686"/>
      <c r="I110" s="686"/>
      <c r="K110" s="686"/>
      <c r="M110" s="686"/>
    </row>
    <row r="111" spans="1:13" s="635" customFormat="1" ht="12.75" customHeight="1">
      <c r="A111" s="91"/>
      <c r="B111" s="128"/>
      <c r="C111" s="128"/>
      <c r="D111" s="128"/>
      <c r="E111" s="128"/>
      <c r="F111" s="128"/>
      <c r="G111" s="686"/>
      <c r="I111" s="686"/>
      <c r="K111" s="686"/>
      <c r="M111" s="686"/>
    </row>
    <row r="112" spans="1:13" s="635" customFormat="1" ht="12.75" customHeight="1">
      <c r="A112" s="91"/>
      <c r="B112" s="128"/>
      <c r="C112" s="128"/>
      <c r="D112" s="128"/>
      <c r="E112" s="128"/>
      <c r="F112" s="128"/>
      <c r="G112" s="686"/>
      <c r="I112" s="686"/>
      <c r="K112" s="686"/>
      <c r="M112" s="686"/>
    </row>
    <row r="113" spans="1:13" s="635" customFormat="1" ht="12.75" customHeight="1">
      <c r="A113" s="91"/>
      <c r="B113" s="128"/>
      <c r="C113" s="128"/>
      <c r="D113" s="128"/>
      <c r="E113" s="128"/>
      <c r="F113" s="128"/>
      <c r="G113" s="686"/>
      <c r="I113" s="686"/>
      <c r="K113" s="686"/>
      <c r="M113" s="686"/>
    </row>
    <row r="114" spans="1:13" s="635" customFormat="1" ht="12.75" customHeight="1">
      <c r="A114" s="91"/>
      <c r="B114" s="128"/>
      <c r="C114" s="128"/>
      <c r="D114" s="128"/>
      <c r="E114" s="128"/>
      <c r="F114" s="128"/>
      <c r="G114" s="686"/>
      <c r="I114" s="686"/>
      <c r="K114" s="686"/>
      <c r="M114" s="686"/>
    </row>
    <row r="115" spans="1:13" s="635" customFormat="1" ht="12.75" customHeight="1">
      <c r="A115" s="91"/>
      <c r="B115" s="128"/>
      <c r="C115" s="128"/>
      <c r="D115" s="128"/>
      <c r="E115" s="128"/>
      <c r="F115" s="128"/>
      <c r="G115" s="686"/>
      <c r="I115" s="686"/>
      <c r="K115" s="686"/>
      <c r="M115" s="686"/>
    </row>
    <row r="116" spans="1:13" s="635" customFormat="1" ht="12.75" customHeight="1">
      <c r="A116" s="91"/>
      <c r="B116" s="128"/>
      <c r="C116" s="128"/>
      <c r="D116" s="128"/>
      <c r="E116" s="128"/>
      <c r="F116" s="128"/>
      <c r="G116" s="686"/>
      <c r="I116" s="686"/>
      <c r="K116" s="686"/>
      <c r="M116" s="686"/>
    </row>
    <row r="117" spans="1:13" s="635" customFormat="1" ht="12.75" customHeight="1">
      <c r="A117" s="91"/>
      <c r="B117" s="128"/>
      <c r="C117" s="128"/>
      <c r="D117" s="128"/>
      <c r="E117" s="128"/>
      <c r="F117" s="128"/>
      <c r="G117" s="686"/>
      <c r="I117" s="686"/>
      <c r="K117" s="686"/>
      <c r="M117" s="686"/>
    </row>
    <row r="118" spans="1:13" s="635" customFormat="1" ht="12.75" customHeight="1">
      <c r="A118" s="91"/>
      <c r="B118" s="128"/>
      <c r="C118" s="128"/>
      <c r="D118" s="128"/>
      <c r="E118" s="128"/>
      <c r="F118" s="128"/>
      <c r="G118" s="686"/>
      <c r="I118" s="686"/>
      <c r="K118" s="686"/>
      <c r="M118" s="686"/>
    </row>
    <row r="119" spans="1:13" s="635" customFormat="1" ht="12.75" customHeight="1">
      <c r="A119" s="91"/>
      <c r="B119" s="128"/>
      <c r="C119" s="128"/>
      <c r="D119" s="128"/>
      <c r="E119" s="128"/>
      <c r="F119" s="128"/>
      <c r="G119" s="686"/>
      <c r="I119" s="686"/>
      <c r="K119" s="686"/>
      <c r="M119" s="686"/>
    </row>
    <row r="120" spans="1:13" s="635" customFormat="1" ht="12.75" customHeight="1">
      <c r="A120" s="91"/>
      <c r="B120" s="128"/>
      <c r="C120" s="128"/>
      <c r="D120" s="128"/>
      <c r="E120" s="128"/>
      <c r="F120" s="128"/>
      <c r="G120" s="686"/>
      <c r="I120" s="686"/>
      <c r="K120" s="686"/>
      <c r="M120" s="686"/>
    </row>
    <row r="121" spans="1:13" s="635" customFormat="1" ht="12.75" customHeight="1">
      <c r="A121" s="91"/>
      <c r="B121" s="128"/>
      <c r="C121" s="128"/>
      <c r="D121" s="128"/>
      <c r="E121" s="128"/>
      <c r="F121" s="128"/>
      <c r="G121" s="686"/>
      <c r="I121" s="686"/>
      <c r="K121" s="686"/>
      <c r="M121" s="686"/>
    </row>
    <row r="122" spans="1:13" s="635" customFormat="1" ht="12.75" customHeight="1">
      <c r="A122" s="91"/>
      <c r="B122" s="128"/>
      <c r="C122" s="128"/>
      <c r="D122" s="128"/>
      <c r="E122" s="128"/>
      <c r="F122" s="128"/>
      <c r="G122" s="686"/>
      <c r="I122" s="686"/>
      <c r="K122" s="686"/>
      <c r="M122" s="686"/>
    </row>
    <row r="123" spans="1:13" s="635" customFormat="1" ht="12.75" customHeight="1">
      <c r="A123" s="91"/>
      <c r="B123" s="128"/>
      <c r="C123" s="128"/>
      <c r="D123" s="128"/>
      <c r="E123" s="128"/>
      <c r="F123" s="128"/>
      <c r="G123" s="686"/>
      <c r="I123" s="686"/>
      <c r="K123" s="686"/>
      <c r="M123" s="686"/>
    </row>
    <row r="124" spans="1:13" s="635" customFormat="1" ht="12.75" customHeight="1">
      <c r="A124" s="91"/>
      <c r="B124" s="128"/>
      <c r="C124" s="128"/>
      <c r="D124" s="128"/>
      <c r="E124" s="128"/>
      <c r="F124" s="128"/>
      <c r="G124" s="686"/>
      <c r="I124" s="686"/>
      <c r="K124" s="686"/>
      <c r="M124" s="686"/>
    </row>
    <row r="125" spans="1:13" s="635" customFormat="1" ht="12.75" customHeight="1">
      <c r="A125" s="91"/>
      <c r="B125" s="128"/>
      <c r="C125" s="128"/>
      <c r="D125" s="128"/>
      <c r="E125" s="128"/>
      <c r="F125" s="128"/>
      <c r="G125" s="686"/>
      <c r="I125" s="686"/>
      <c r="K125" s="686"/>
      <c r="M125" s="686"/>
    </row>
    <row r="126" spans="1:13" s="635" customFormat="1" ht="12.75" customHeight="1">
      <c r="A126" s="91"/>
      <c r="B126" s="128"/>
      <c r="C126" s="128"/>
      <c r="D126" s="128"/>
      <c r="E126" s="128"/>
      <c r="F126" s="128"/>
      <c r="G126" s="686"/>
      <c r="I126" s="686"/>
      <c r="K126" s="686"/>
      <c r="M126" s="686"/>
    </row>
    <row r="127" spans="1:13" s="635" customFormat="1" ht="12.75" customHeight="1">
      <c r="A127" s="91"/>
      <c r="B127" s="128"/>
      <c r="C127" s="128"/>
      <c r="D127" s="128"/>
      <c r="E127" s="128"/>
      <c r="F127" s="128"/>
      <c r="G127" s="686"/>
      <c r="I127" s="686"/>
      <c r="K127" s="686"/>
      <c r="M127" s="686"/>
    </row>
    <row r="128" spans="1:13" s="635" customFormat="1" ht="12.75" customHeight="1">
      <c r="A128" s="91"/>
      <c r="B128" s="128"/>
      <c r="C128" s="128"/>
      <c r="D128" s="128"/>
      <c r="E128" s="128"/>
      <c r="F128" s="128"/>
      <c r="G128" s="686"/>
      <c r="I128" s="686"/>
      <c r="K128" s="686"/>
      <c r="M128" s="686"/>
    </row>
    <row r="129" spans="1:13" s="635" customFormat="1" ht="12.75" customHeight="1">
      <c r="A129" s="91"/>
      <c r="B129" s="128"/>
      <c r="C129" s="128"/>
      <c r="D129" s="128"/>
      <c r="E129" s="128"/>
      <c r="F129" s="128"/>
      <c r="G129" s="686"/>
      <c r="I129" s="686"/>
      <c r="K129" s="686"/>
      <c r="M129" s="686"/>
    </row>
    <row r="130" spans="1:13" s="635" customFormat="1" ht="12.75" customHeight="1">
      <c r="A130" s="91"/>
      <c r="B130" s="128"/>
      <c r="C130" s="128"/>
      <c r="D130" s="128"/>
      <c r="E130" s="128"/>
      <c r="F130" s="128"/>
      <c r="G130" s="686"/>
      <c r="I130" s="686"/>
      <c r="K130" s="686"/>
      <c r="M130" s="686"/>
    </row>
    <row r="131" spans="1:13" s="635" customFormat="1" ht="12.75" customHeight="1">
      <c r="A131" s="91"/>
      <c r="B131" s="128"/>
      <c r="C131" s="128"/>
      <c r="D131" s="128"/>
      <c r="E131" s="128"/>
      <c r="F131" s="128"/>
      <c r="G131" s="686"/>
      <c r="I131" s="686"/>
      <c r="K131" s="686"/>
      <c r="M131" s="686"/>
    </row>
    <row r="132" spans="1:13" s="635" customFormat="1" ht="12.75" customHeight="1">
      <c r="A132" s="91"/>
      <c r="B132" s="128"/>
      <c r="C132" s="128"/>
      <c r="D132" s="128"/>
      <c r="E132" s="128"/>
      <c r="F132" s="128"/>
      <c r="G132" s="686"/>
      <c r="I132" s="686"/>
      <c r="K132" s="686"/>
      <c r="M132" s="686"/>
    </row>
    <row r="133" spans="1:13" s="635" customFormat="1" ht="12.75" customHeight="1">
      <c r="A133" s="91"/>
      <c r="B133" s="128"/>
      <c r="C133" s="128"/>
      <c r="D133" s="128"/>
      <c r="E133" s="128"/>
      <c r="F133" s="128"/>
      <c r="G133" s="686"/>
      <c r="I133" s="686"/>
      <c r="K133" s="686"/>
      <c r="M133" s="686"/>
    </row>
    <row r="134" spans="1:13" s="635" customFormat="1" ht="12.75" customHeight="1">
      <c r="A134" s="91"/>
      <c r="B134" s="128"/>
      <c r="C134" s="128"/>
      <c r="D134" s="128"/>
      <c r="E134" s="128"/>
      <c r="F134" s="128"/>
      <c r="G134" s="686"/>
      <c r="I134" s="686"/>
      <c r="K134" s="686"/>
      <c r="M134" s="686"/>
    </row>
    <row r="135" spans="1:13" s="635" customFormat="1" ht="12.75" customHeight="1">
      <c r="A135" s="91"/>
      <c r="B135" s="128"/>
      <c r="C135" s="128"/>
      <c r="D135" s="128"/>
      <c r="E135" s="128"/>
      <c r="F135" s="128"/>
      <c r="G135" s="686"/>
      <c r="I135" s="686"/>
      <c r="K135" s="686"/>
      <c r="M135" s="686"/>
    </row>
    <row r="136" spans="1:13" s="635" customFormat="1" ht="12.75" customHeight="1">
      <c r="A136" s="91"/>
      <c r="B136" s="128"/>
      <c r="C136" s="128"/>
      <c r="D136" s="128"/>
      <c r="E136" s="128"/>
      <c r="F136" s="128"/>
      <c r="G136" s="686"/>
      <c r="I136" s="686"/>
      <c r="K136" s="686"/>
      <c r="M136" s="686"/>
    </row>
    <row r="137" spans="1:13" s="635" customFormat="1" ht="12.75" customHeight="1">
      <c r="A137" s="91"/>
      <c r="B137" s="128"/>
      <c r="C137" s="128"/>
      <c r="D137" s="128"/>
      <c r="E137" s="128"/>
      <c r="F137" s="128"/>
      <c r="G137" s="686"/>
      <c r="I137" s="686"/>
      <c r="K137" s="686"/>
      <c r="M137" s="686"/>
    </row>
    <row r="138" spans="1:13" s="635" customFormat="1" ht="12.75" customHeight="1">
      <c r="A138" s="91"/>
      <c r="B138" s="128"/>
      <c r="C138" s="128"/>
      <c r="D138" s="128"/>
      <c r="E138" s="128"/>
      <c r="F138" s="128"/>
      <c r="G138" s="686"/>
      <c r="I138" s="686"/>
      <c r="K138" s="686"/>
      <c r="M138" s="686"/>
    </row>
    <row r="139" spans="1:13" s="635" customFormat="1" ht="12.75" customHeight="1">
      <c r="A139" s="91"/>
      <c r="B139" s="128"/>
      <c r="C139" s="128"/>
      <c r="D139" s="128"/>
      <c r="E139" s="128"/>
      <c r="F139" s="128"/>
      <c r="G139" s="686"/>
      <c r="I139" s="686"/>
      <c r="K139" s="686"/>
      <c r="M139" s="686"/>
    </row>
    <row r="140" spans="1:13" s="635" customFormat="1" ht="12.75" customHeight="1">
      <c r="A140" s="91"/>
      <c r="B140" s="128"/>
      <c r="C140" s="128"/>
      <c r="D140" s="128"/>
      <c r="E140" s="128"/>
      <c r="F140" s="128"/>
      <c r="G140" s="686"/>
      <c r="I140" s="686"/>
      <c r="K140" s="686"/>
      <c r="M140" s="686"/>
    </row>
    <row r="141" spans="1:13" s="635" customFormat="1" ht="12.75" customHeight="1">
      <c r="A141" s="91"/>
      <c r="B141" s="128"/>
      <c r="C141" s="128"/>
      <c r="D141" s="128"/>
      <c r="E141" s="128"/>
      <c r="F141" s="128"/>
      <c r="G141" s="686"/>
      <c r="I141" s="686"/>
      <c r="K141" s="686"/>
      <c r="M141" s="686"/>
    </row>
    <row r="142" spans="1:13" s="635" customFormat="1" ht="12.75" customHeight="1">
      <c r="A142" s="91"/>
      <c r="B142" s="128"/>
      <c r="C142" s="128"/>
      <c r="D142" s="128"/>
      <c r="E142" s="128"/>
      <c r="F142" s="128"/>
      <c r="G142" s="686"/>
      <c r="I142" s="686"/>
      <c r="K142" s="686"/>
      <c r="M142" s="686"/>
    </row>
    <row r="143" spans="1:13" s="635" customFormat="1" ht="12.75" customHeight="1">
      <c r="A143" s="91"/>
      <c r="B143" s="128"/>
      <c r="C143" s="128"/>
      <c r="D143" s="128"/>
      <c r="E143" s="128"/>
      <c r="F143" s="128"/>
      <c r="G143" s="686"/>
      <c r="I143" s="686"/>
      <c r="K143" s="686"/>
      <c r="M143" s="686"/>
    </row>
    <row r="144" spans="1:13" s="635" customFormat="1" ht="12.75" customHeight="1">
      <c r="A144" s="91"/>
      <c r="B144" s="128"/>
      <c r="C144" s="128"/>
      <c r="D144" s="128"/>
      <c r="E144" s="128"/>
      <c r="F144" s="128"/>
      <c r="G144" s="686"/>
      <c r="I144" s="686"/>
      <c r="K144" s="686"/>
      <c r="M144" s="686"/>
    </row>
    <row r="145" spans="1:13" s="635" customFormat="1" ht="12.75" customHeight="1">
      <c r="A145" s="91"/>
      <c r="B145" s="128"/>
      <c r="C145" s="128"/>
      <c r="D145" s="128"/>
      <c r="E145" s="128"/>
      <c r="F145" s="128"/>
      <c r="G145" s="686"/>
      <c r="I145" s="686"/>
      <c r="K145" s="686"/>
      <c r="M145" s="686"/>
    </row>
    <row r="146" spans="1:13" s="635" customFormat="1" ht="12.75" customHeight="1">
      <c r="A146" s="91"/>
      <c r="B146" s="128"/>
      <c r="C146" s="128"/>
      <c r="D146" s="128"/>
      <c r="E146" s="128"/>
      <c r="F146" s="128"/>
      <c r="G146" s="686"/>
      <c r="I146" s="686"/>
      <c r="K146" s="686"/>
      <c r="M146" s="686"/>
    </row>
    <row r="147" spans="1:13" s="635" customFormat="1" ht="13.2">
      <c r="A147" s="91"/>
      <c r="B147" s="128"/>
      <c r="C147" s="128"/>
      <c r="D147" s="128"/>
      <c r="E147" s="128"/>
      <c r="F147" s="128"/>
      <c r="G147" s="633"/>
      <c r="I147" s="633"/>
      <c r="K147" s="633"/>
      <c r="M147" s="633"/>
    </row>
    <row r="148" spans="1:13" s="635" customFormat="1" ht="13.2">
      <c r="A148" s="91"/>
      <c r="B148" s="128"/>
      <c r="C148" s="128"/>
      <c r="D148" s="128"/>
      <c r="E148" s="128"/>
      <c r="F148" s="128"/>
      <c r="G148" s="633"/>
      <c r="I148" s="633"/>
      <c r="K148" s="633"/>
      <c r="M148" s="633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152F-35F0-4FCF-A3D0-19B7293AC5AD}">
  <sheetPr codeName="Hoja38">
    <pageSetUpPr fitToPage="1"/>
  </sheetPr>
  <dimension ref="A1:AA149"/>
  <sheetViews>
    <sheetView zoomScale="70" zoomScaleNormal="70" workbookViewId="0">
      <selection activeCell="A2" sqref="A2"/>
    </sheetView>
  </sheetViews>
  <sheetFormatPr baseColWidth="10" defaultColWidth="11.44140625" defaultRowHeight="12.75" customHeight="1"/>
  <cols>
    <col min="1" max="1" width="2.33203125" style="91" customWidth="1"/>
    <col min="2" max="3" width="1.6640625" style="128" customWidth="1"/>
    <col min="4" max="4" width="54.6640625" style="128" bestFit="1" customWidth="1"/>
    <col min="5" max="5" width="15.33203125" style="128" customWidth="1"/>
    <col min="6" max="6" width="8.6640625" style="128" customWidth="1"/>
    <col min="7" max="7" width="15.33203125" style="633" customWidth="1"/>
    <col min="8" max="8" width="8.6640625" style="687" customWidth="1"/>
    <col min="9" max="9" width="15.33203125" style="633" customWidth="1"/>
    <col min="10" max="10" width="8.6640625" style="687" customWidth="1"/>
    <col min="11" max="11" width="15.33203125" style="633" customWidth="1"/>
    <col min="12" max="12" width="8.6640625" style="687" customWidth="1"/>
    <col min="13" max="13" width="15.33203125" style="633" customWidth="1"/>
    <col min="14" max="14" width="8.6640625" style="635" customWidth="1"/>
    <col min="15" max="256" width="11.44140625" style="128"/>
    <col min="257" max="257" width="2.33203125" style="128" customWidth="1"/>
    <col min="258" max="259" width="1.6640625" style="128" customWidth="1"/>
    <col min="260" max="260" width="54.6640625" style="128" bestFit="1" customWidth="1"/>
    <col min="261" max="261" width="15.33203125" style="128" customWidth="1"/>
    <col min="262" max="262" width="8.6640625" style="128" customWidth="1"/>
    <col min="263" max="263" width="15.33203125" style="128" customWidth="1"/>
    <col min="264" max="264" width="8.6640625" style="128" customWidth="1"/>
    <col min="265" max="265" width="15.33203125" style="128" customWidth="1"/>
    <col min="266" max="266" width="8.6640625" style="128" customWidth="1"/>
    <col min="267" max="267" width="15.33203125" style="128" customWidth="1"/>
    <col min="268" max="268" width="8.6640625" style="128" customWidth="1"/>
    <col min="269" max="269" width="15.33203125" style="128" customWidth="1"/>
    <col min="270" max="270" width="8.6640625" style="128" customWidth="1"/>
    <col min="271" max="512" width="11.44140625" style="128"/>
    <col min="513" max="513" width="2.33203125" style="128" customWidth="1"/>
    <col min="514" max="515" width="1.6640625" style="128" customWidth="1"/>
    <col min="516" max="516" width="54.6640625" style="128" bestFit="1" customWidth="1"/>
    <col min="517" max="517" width="15.33203125" style="128" customWidth="1"/>
    <col min="518" max="518" width="8.6640625" style="128" customWidth="1"/>
    <col min="519" max="519" width="15.33203125" style="128" customWidth="1"/>
    <col min="520" max="520" width="8.6640625" style="128" customWidth="1"/>
    <col min="521" max="521" width="15.33203125" style="128" customWidth="1"/>
    <col min="522" max="522" width="8.6640625" style="128" customWidth="1"/>
    <col min="523" max="523" width="15.33203125" style="128" customWidth="1"/>
    <col min="524" max="524" width="8.6640625" style="128" customWidth="1"/>
    <col min="525" max="525" width="15.33203125" style="128" customWidth="1"/>
    <col min="526" max="526" width="8.6640625" style="128" customWidth="1"/>
    <col min="527" max="768" width="11.44140625" style="128"/>
    <col min="769" max="769" width="2.33203125" style="128" customWidth="1"/>
    <col min="770" max="771" width="1.6640625" style="128" customWidth="1"/>
    <col min="772" max="772" width="54.6640625" style="128" bestFit="1" customWidth="1"/>
    <col min="773" max="773" width="15.33203125" style="128" customWidth="1"/>
    <col min="774" max="774" width="8.6640625" style="128" customWidth="1"/>
    <col min="775" max="775" width="15.33203125" style="128" customWidth="1"/>
    <col min="776" max="776" width="8.6640625" style="128" customWidth="1"/>
    <col min="777" max="777" width="15.33203125" style="128" customWidth="1"/>
    <col min="778" max="778" width="8.6640625" style="128" customWidth="1"/>
    <col min="779" max="779" width="15.33203125" style="128" customWidth="1"/>
    <col min="780" max="780" width="8.6640625" style="128" customWidth="1"/>
    <col min="781" max="781" width="15.33203125" style="128" customWidth="1"/>
    <col min="782" max="782" width="8.6640625" style="128" customWidth="1"/>
    <col min="783" max="1024" width="11.44140625" style="128"/>
    <col min="1025" max="1025" width="2.33203125" style="128" customWidth="1"/>
    <col min="1026" max="1027" width="1.6640625" style="128" customWidth="1"/>
    <col min="1028" max="1028" width="54.6640625" style="128" bestFit="1" customWidth="1"/>
    <col min="1029" max="1029" width="15.33203125" style="128" customWidth="1"/>
    <col min="1030" max="1030" width="8.6640625" style="128" customWidth="1"/>
    <col min="1031" max="1031" width="15.33203125" style="128" customWidth="1"/>
    <col min="1032" max="1032" width="8.6640625" style="128" customWidth="1"/>
    <col min="1033" max="1033" width="15.33203125" style="128" customWidth="1"/>
    <col min="1034" max="1034" width="8.6640625" style="128" customWidth="1"/>
    <col min="1035" max="1035" width="15.33203125" style="128" customWidth="1"/>
    <col min="1036" max="1036" width="8.6640625" style="128" customWidth="1"/>
    <col min="1037" max="1037" width="15.33203125" style="128" customWidth="1"/>
    <col min="1038" max="1038" width="8.6640625" style="128" customWidth="1"/>
    <col min="1039" max="1280" width="11.44140625" style="128"/>
    <col min="1281" max="1281" width="2.33203125" style="128" customWidth="1"/>
    <col min="1282" max="1283" width="1.6640625" style="128" customWidth="1"/>
    <col min="1284" max="1284" width="54.6640625" style="128" bestFit="1" customWidth="1"/>
    <col min="1285" max="1285" width="15.33203125" style="128" customWidth="1"/>
    <col min="1286" max="1286" width="8.6640625" style="128" customWidth="1"/>
    <col min="1287" max="1287" width="15.33203125" style="128" customWidth="1"/>
    <col min="1288" max="1288" width="8.6640625" style="128" customWidth="1"/>
    <col min="1289" max="1289" width="15.33203125" style="128" customWidth="1"/>
    <col min="1290" max="1290" width="8.6640625" style="128" customWidth="1"/>
    <col min="1291" max="1291" width="15.33203125" style="128" customWidth="1"/>
    <col min="1292" max="1292" width="8.6640625" style="128" customWidth="1"/>
    <col min="1293" max="1293" width="15.33203125" style="128" customWidth="1"/>
    <col min="1294" max="1294" width="8.6640625" style="128" customWidth="1"/>
    <col min="1295" max="1536" width="11.44140625" style="128"/>
    <col min="1537" max="1537" width="2.33203125" style="128" customWidth="1"/>
    <col min="1538" max="1539" width="1.6640625" style="128" customWidth="1"/>
    <col min="1540" max="1540" width="54.6640625" style="128" bestFit="1" customWidth="1"/>
    <col min="1541" max="1541" width="15.33203125" style="128" customWidth="1"/>
    <col min="1542" max="1542" width="8.6640625" style="128" customWidth="1"/>
    <col min="1543" max="1543" width="15.33203125" style="128" customWidth="1"/>
    <col min="1544" max="1544" width="8.6640625" style="128" customWidth="1"/>
    <col min="1545" max="1545" width="15.33203125" style="128" customWidth="1"/>
    <col min="1546" max="1546" width="8.6640625" style="128" customWidth="1"/>
    <col min="1547" max="1547" width="15.33203125" style="128" customWidth="1"/>
    <col min="1548" max="1548" width="8.6640625" style="128" customWidth="1"/>
    <col min="1549" max="1549" width="15.33203125" style="128" customWidth="1"/>
    <col min="1550" max="1550" width="8.6640625" style="128" customWidth="1"/>
    <col min="1551" max="1792" width="11.44140625" style="128"/>
    <col min="1793" max="1793" width="2.33203125" style="128" customWidth="1"/>
    <col min="1794" max="1795" width="1.6640625" style="128" customWidth="1"/>
    <col min="1796" max="1796" width="54.6640625" style="128" bestFit="1" customWidth="1"/>
    <col min="1797" max="1797" width="15.33203125" style="128" customWidth="1"/>
    <col min="1798" max="1798" width="8.6640625" style="128" customWidth="1"/>
    <col min="1799" max="1799" width="15.33203125" style="128" customWidth="1"/>
    <col min="1800" max="1800" width="8.6640625" style="128" customWidth="1"/>
    <col min="1801" max="1801" width="15.33203125" style="128" customWidth="1"/>
    <col min="1802" max="1802" width="8.6640625" style="128" customWidth="1"/>
    <col min="1803" max="1803" width="15.33203125" style="128" customWidth="1"/>
    <col min="1804" max="1804" width="8.6640625" style="128" customWidth="1"/>
    <col min="1805" max="1805" width="15.33203125" style="128" customWidth="1"/>
    <col min="1806" max="1806" width="8.6640625" style="128" customWidth="1"/>
    <col min="1807" max="2048" width="11.44140625" style="128"/>
    <col min="2049" max="2049" width="2.33203125" style="128" customWidth="1"/>
    <col min="2050" max="2051" width="1.6640625" style="128" customWidth="1"/>
    <col min="2052" max="2052" width="54.6640625" style="128" bestFit="1" customWidth="1"/>
    <col min="2053" max="2053" width="15.33203125" style="128" customWidth="1"/>
    <col min="2054" max="2054" width="8.6640625" style="128" customWidth="1"/>
    <col min="2055" max="2055" width="15.33203125" style="128" customWidth="1"/>
    <col min="2056" max="2056" width="8.6640625" style="128" customWidth="1"/>
    <col min="2057" max="2057" width="15.33203125" style="128" customWidth="1"/>
    <col min="2058" max="2058" width="8.6640625" style="128" customWidth="1"/>
    <col min="2059" max="2059" width="15.33203125" style="128" customWidth="1"/>
    <col min="2060" max="2060" width="8.6640625" style="128" customWidth="1"/>
    <col min="2061" max="2061" width="15.33203125" style="128" customWidth="1"/>
    <col min="2062" max="2062" width="8.6640625" style="128" customWidth="1"/>
    <col min="2063" max="2304" width="11.44140625" style="128"/>
    <col min="2305" max="2305" width="2.33203125" style="128" customWidth="1"/>
    <col min="2306" max="2307" width="1.6640625" style="128" customWidth="1"/>
    <col min="2308" max="2308" width="54.6640625" style="128" bestFit="1" customWidth="1"/>
    <col min="2309" max="2309" width="15.33203125" style="128" customWidth="1"/>
    <col min="2310" max="2310" width="8.6640625" style="128" customWidth="1"/>
    <col min="2311" max="2311" width="15.33203125" style="128" customWidth="1"/>
    <col min="2312" max="2312" width="8.6640625" style="128" customWidth="1"/>
    <col min="2313" max="2313" width="15.33203125" style="128" customWidth="1"/>
    <col min="2314" max="2314" width="8.6640625" style="128" customWidth="1"/>
    <col min="2315" max="2315" width="15.33203125" style="128" customWidth="1"/>
    <col min="2316" max="2316" width="8.6640625" style="128" customWidth="1"/>
    <col min="2317" max="2317" width="15.33203125" style="128" customWidth="1"/>
    <col min="2318" max="2318" width="8.6640625" style="128" customWidth="1"/>
    <col min="2319" max="2560" width="11.44140625" style="128"/>
    <col min="2561" max="2561" width="2.33203125" style="128" customWidth="1"/>
    <col min="2562" max="2563" width="1.6640625" style="128" customWidth="1"/>
    <col min="2564" max="2564" width="54.6640625" style="128" bestFit="1" customWidth="1"/>
    <col min="2565" max="2565" width="15.33203125" style="128" customWidth="1"/>
    <col min="2566" max="2566" width="8.6640625" style="128" customWidth="1"/>
    <col min="2567" max="2567" width="15.33203125" style="128" customWidth="1"/>
    <col min="2568" max="2568" width="8.6640625" style="128" customWidth="1"/>
    <col min="2569" max="2569" width="15.33203125" style="128" customWidth="1"/>
    <col min="2570" max="2570" width="8.6640625" style="128" customWidth="1"/>
    <col min="2571" max="2571" width="15.33203125" style="128" customWidth="1"/>
    <col min="2572" max="2572" width="8.6640625" style="128" customWidth="1"/>
    <col min="2573" max="2573" width="15.33203125" style="128" customWidth="1"/>
    <col min="2574" max="2574" width="8.6640625" style="128" customWidth="1"/>
    <col min="2575" max="2816" width="11.44140625" style="128"/>
    <col min="2817" max="2817" width="2.33203125" style="128" customWidth="1"/>
    <col min="2818" max="2819" width="1.6640625" style="128" customWidth="1"/>
    <col min="2820" max="2820" width="54.6640625" style="128" bestFit="1" customWidth="1"/>
    <col min="2821" max="2821" width="15.33203125" style="128" customWidth="1"/>
    <col min="2822" max="2822" width="8.6640625" style="128" customWidth="1"/>
    <col min="2823" max="2823" width="15.33203125" style="128" customWidth="1"/>
    <col min="2824" max="2824" width="8.6640625" style="128" customWidth="1"/>
    <col min="2825" max="2825" width="15.33203125" style="128" customWidth="1"/>
    <col min="2826" max="2826" width="8.6640625" style="128" customWidth="1"/>
    <col min="2827" max="2827" width="15.33203125" style="128" customWidth="1"/>
    <col min="2828" max="2828" width="8.6640625" style="128" customWidth="1"/>
    <col min="2829" max="2829" width="15.33203125" style="128" customWidth="1"/>
    <col min="2830" max="2830" width="8.6640625" style="128" customWidth="1"/>
    <col min="2831" max="3072" width="11.44140625" style="128"/>
    <col min="3073" max="3073" width="2.33203125" style="128" customWidth="1"/>
    <col min="3074" max="3075" width="1.6640625" style="128" customWidth="1"/>
    <col min="3076" max="3076" width="54.6640625" style="128" bestFit="1" customWidth="1"/>
    <col min="3077" max="3077" width="15.33203125" style="128" customWidth="1"/>
    <col min="3078" max="3078" width="8.6640625" style="128" customWidth="1"/>
    <col min="3079" max="3079" width="15.33203125" style="128" customWidth="1"/>
    <col min="3080" max="3080" width="8.6640625" style="128" customWidth="1"/>
    <col min="3081" max="3081" width="15.33203125" style="128" customWidth="1"/>
    <col min="3082" max="3082" width="8.6640625" style="128" customWidth="1"/>
    <col min="3083" max="3083" width="15.33203125" style="128" customWidth="1"/>
    <col min="3084" max="3084" width="8.6640625" style="128" customWidth="1"/>
    <col min="3085" max="3085" width="15.33203125" style="128" customWidth="1"/>
    <col min="3086" max="3086" width="8.6640625" style="128" customWidth="1"/>
    <col min="3087" max="3328" width="11.44140625" style="128"/>
    <col min="3329" max="3329" width="2.33203125" style="128" customWidth="1"/>
    <col min="3330" max="3331" width="1.6640625" style="128" customWidth="1"/>
    <col min="3332" max="3332" width="54.6640625" style="128" bestFit="1" customWidth="1"/>
    <col min="3333" max="3333" width="15.33203125" style="128" customWidth="1"/>
    <col min="3334" max="3334" width="8.6640625" style="128" customWidth="1"/>
    <col min="3335" max="3335" width="15.33203125" style="128" customWidth="1"/>
    <col min="3336" max="3336" width="8.6640625" style="128" customWidth="1"/>
    <col min="3337" max="3337" width="15.33203125" style="128" customWidth="1"/>
    <col min="3338" max="3338" width="8.6640625" style="128" customWidth="1"/>
    <col min="3339" max="3339" width="15.33203125" style="128" customWidth="1"/>
    <col min="3340" max="3340" width="8.6640625" style="128" customWidth="1"/>
    <col min="3341" max="3341" width="15.33203125" style="128" customWidth="1"/>
    <col min="3342" max="3342" width="8.6640625" style="128" customWidth="1"/>
    <col min="3343" max="3584" width="11.44140625" style="128"/>
    <col min="3585" max="3585" width="2.33203125" style="128" customWidth="1"/>
    <col min="3586" max="3587" width="1.6640625" style="128" customWidth="1"/>
    <col min="3588" max="3588" width="54.6640625" style="128" bestFit="1" customWidth="1"/>
    <col min="3589" max="3589" width="15.33203125" style="128" customWidth="1"/>
    <col min="3590" max="3590" width="8.6640625" style="128" customWidth="1"/>
    <col min="3591" max="3591" width="15.33203125" style="128" customWidth="1"/>
    <col min="3592" max="3592" width="8.6640625" style="128" customWidth="1"/>
    <col min="3593" max="3593" width="15.33203125" style="128" customWidth="1"/>
    <col min="3594" max="3594" width="8.6640625" style="128" customWidth="1"/>
    <col min="3595" max="3595" width="15.33203125" style="128" customWidth="1"/>
    <col min="3596" max="3596" width="8.6640625" style="128" customWidth="1"/>
    <col min="3597" max="3597" width="15.33203125" style="128" customWidth="1"/>
    <col min="3598" max="3598" width="8.6640625" style="128" customWidth="1"/>
    <col min="3599" max="3840" width="11.44140625" style="128"/>
    <col min="3841" max="3841" width="2.33203125" style="128" customWidth="1"/>
    <col min="3842" max="3843" width="1.6640625" style="128" customWidth="1"/>
    <col min="3844" max="3844" width="54.6640625" style="128" bestFit="1" customWidth="1"/>
    <col min="3845" max="3845" width="15.33203125" style="128" customWidth="1"/>
    <col min="3846" max="3846" width="8.6640625" style="128" customWidth="1"/>
    <col min="3847" max="3847" width="15.33203125" style="128" customWidth="1"/>
    <col min="3848" max="3848" width="8.6640625" style="128" customWidth="1"/>
    <col min="3849" max="3849" width="15.33203125" style="128" customWidth="1"/>
    <col min="3850" max="3850" width="8.6640625" style="128" customWidth="1"/>
    <col min="3851" max="3851" width="15.33203125" style="128" customWidth="1"/>
    <col min="3852" max="3852" width="8.6640625" style="128" customWidth="1"/>
    <col min="3853" max="3853" width="15.33203125" style="128" customWidth="1"/>
    <col min="3854" max="3854" width="8.6640625" style="128" customWidth="1"/>
    <col min="3855" max="4096" width="11.44140625" style="128"/>
    <col min="4097" max="4097" width="2.33203125" style="128" customWidth="1"/>
    <col min="4098" max="4099" width="1.6640625" style="128" customWidth="1"/>
    <col min="4100" max="4100" width="54.6640625" style="128" bestFit="1" customWidth="1"/>
    <col min="4101" max="4101" width="15.33203125" style="128" customWidth="1"/>
    <col min="4102" max="4102" width="8.6640625" style="128" customWidth="1"/>
    <col min="4103" max="4103" width="15.33203125" style="128" customWidth="1"/>
    <col min="4104" max="4104" width="8.6640625" style="128" customWidth="1"/>
    <col min="4105" max="4105" width="15.33203125" style="128" customWidth="1"/>
    <col min="4106" max="4106" width="8.6640625" style="128" customWidth="1"/>
    <col min="4107" max="4107" width="15.33203125" style="128" customWidth="1"/>
    <col min="4108" max="4108" width="8.6640625" style="128" customWidth="1"/>
    <col min="4109" max="4109" width="15.33203125" style="128" customWidth="1"/>
    <col min="4110" max="4110" width="8.6640625" style="128" customWidth="1"/>
    <col min="4111" max="4352" width="11.44140625" style="128"/>
    <col min="4353" max="4353" width="2.33203125" style="128" customWidth="1"/>
    <col min="4354" max="4355" width="1.6640625" style="128" customWidth="1"/>
    <col min="4356" max="4356" width="54.6640625" style="128" bestFit="1" customWidth="1"/>
    <col min="4357" max="4357" width="15.33203125" style="128" customWidth="1"/>
    <col min="4358" max="4358" width="8.6640625" style="128" customWidth="1"/>
    <col min="4359" max="4359" width="15.33203125" style="128" customWidth="1"/>
    <col min="4360" max="4360" width="8.6640625" style="128" customWidth="1"/>
    <col min="4361" max="4361" width="15.33203125" style="128" customWidth="1"/>
    <col min="4362" max="4362" width="8.6640625" style="128" customWidth="1"/>
    <col min="4363" max="4363" width="15.33203125" style="128" customWidth="1"/>
    <col min="4364" max="4364" width="8.6640625" style="128" customWidth="1"/>
    <col min="4365" max="4365" width="15.33203125" style="128" customWidth="1"/>
    <col min="4366" max="4366" width="8.6640625" style="128" customWidth="1"/>
    <col min="4367" max="4608" width="11.44140625" style="128"/>
    <col min="4609" max="4609" width="2.33203125" style="128" customWidth="1"/>
    <col min="4610" max="4611" width="1.6640625" style="128" customWidth="1"/>
    <col min="4612" max="4612" width="54.6640625" style="128" bestFit="1" customWidth="1"/>
    <col min="4613" max="4613" width="15.33203125" style="128" customWidth="1"/>
    <col min="4614" max="4614" width="8.6640625" style="128" customWidth="1"/>
    <col min="4615" max="4615" width="15.33203125" style="128" customWidth="1"/>
    <col min="4616" max="4616" width="8.6640625" style="128" customWidth="1"/>
    <col min="4617" max="4617" width="15.33203125" style="128" customWidth="1"/>
    <col min="4618" max="4618" width="8.6640625" style="128" customWidth="1"/>
    <col min="4619" max="4619" width="15.33203125" style="128" customWidth="1"/>
    <col min="4620" max="4620" width="8.6640625" style="128" customWidth="1"/>
    <col min="4621" max="4621" width="15.33203125" style="128" customWidth="1"/>
    <col min="4622" max="4622" width="8.6640625" style="128" customWidth="1"/>
    <col min="4623" max="4864" width="11.44140625" style="128"/>
    <col min="4865" max="4865" width="2.33203125" style="128" customWidth="1"/>
    <col min="4866" max="4867" width="1.6640625" style="128" customWidth="1"/>
    <col min="4868" max="4868" width="54.6640625" style="128" bestFit="1" customWidth="1"/>
    <col min="4869" max="4869" width="15.33203125" style="128" customWidth="1"/>
    <col min="4870" max="4870" width="8.6640625" style="128" customWidth="1"/>
    <col min="4871" max="4871" width="15.33203125" style="128" customWidth="1"/>
    <col min="4872" max="4872" width="8.6640625" style="128" customWidth="1"/>
    <col min="4873" max="4873" width="15.33203125" style="128" customWidth="1"/>
    <col min="4874" max="4874" width="8.6640625" style="128" customWidth="1"/>
    <col min="4875" max="4875" width="15.33203125" style="128" customWidth="1"/>
    <col min="4876" max="4876" width="8.6640625" style="128" customWidth="1"/>
    <col min="4877" max="4877" width="15.33203125" style="128" customWidth="1"/>
    <col min="4878" max="4878" width="8.6640625" style="128" customWidth="1"/>
    <col min="4879" max="5120" width="11.44140625" style="128"/>
    <col min="5121" max="5121" width="2.33203125" style="128" customWidth="1"/>
    <col min="5122" max="5123" width="1.6640625" style="128" customWidth="1"/>
    <col min="5124" max="5124" width="54.6640625" style="128" bestFit="1" customWidth="1"/>
    <col min="5125" max="5125" width="15.33203125" style="128" customWidth="1"/>
    <col min="5126" max="5126" width="8.6640625" style="128" customWidth="1"/>
    <col min="5127" max="5127" width="15.33203125" style="128" customWidth="1"/>
    <col min="5128" max="5128" width="8.6640625" style="128" customWidth="1"/>
    <col min="5129" max="5129" width="15.33203125" style="128" customWidth="1"/>
    <col min="5130" max="5130" width="8.6640625" style="128" customWidth="1"/>
    <col min="5131" max="5131" width="15.33203125" style="128" customWidth="1"/>
    <col min="5132" max="5132" width="8.6640625" style="128" customWidth="1"/>
    <col min="5133" max="5133" width="15.33203125" style="128" customWidth="1"/>
    <col min="5134" max="5134" width="8.6640625" style="128" customWidth="1"/>
    <col min="5135" max="5376" width="11.44140625" style="128"/>
    <col min="5377" max="5377" width="2.33203125" style="128" customWidth="1"/>
    <col min="5378" max="5379" width="1.6640625" style="128" customWidth="1"/>
    <col min="5380" max="5380" width="54.6640625" style="128" bestFit="1" customWidth="1"/>
    <col min="5381" max="5381" width="15.33203125" style="128" customWidth="1"/>
    <col min="5382" max="5382" width="8.6640625" style="128" customWidth="1"/>
    <col min="5383" max="5383" width="15.33203125" style="128" customWidth="1"/>
    <col min="5384" max="5384" width="8.6640625" style="128" customWidth="1"/>
    <col min="5385" max="5385" width="15.33203125" style="128" customWidth="1"/>
    <col min="5386" max="5386" width="8.6640625" style="128" customWidth="1"/>
    <col min="5387" max="5387" width="15.33203125" style="128" customWidth="1"/>
    <col min="5388" max="5388" width="8.6640625" style="128" customWidth="1"/>
    <col min="5389" max="5389" width="15.33203125" style="128" customWidth="1"/>
    <col min="5390" max="5390" width="8.6640625" style="128" customWidth="1"/>
    <col min="5391" max="5632" width="11.44140625" style="128"/>
    <col min="5633" max="5633" width="2.33203125" style="128" customWidth="1"/>
    <col min="5634" max="5635" width="1.6640625" style="128" customWidth="1"/>
    <col min="5636" max="5636" width="54.6640625" style="128" bestFit="1" customWidth="1"/>
    <col min="5637" max="5637" width="15.33203125" style="128" customWidth="1"/>
    <col min="5638" max="5638" width="8.6640625" style="128" customWidth="1"/>
    <col min="5639" max="5639" width="15.33203125" style="128" customWidth="1"/>
    <col min="5640" max="5640" width="8.6640625" style="128" customWidth="1"/>
    <col min="5641" max="5641" width="15.33203125" style="128" customWidth="1"/>
    <col min="5642" max="5642" width="8.6640625" style="128" customWidth="1"/>
    <col min="5643" max="5643" width="15.33203125" style="128" customWidth="1"/>
    <col min="5644" max="5644" width="8.6640625" style="128" customWidth="1"/>
    <col min="5645" max="5645" width="15.33203125" style="128" customWidth="1"/>
    <col min="5646" max="5646" width="8.6640625" style="128" customWidth="1"/>
    <col min="5647" max="5888" width="11.44140625" style="128"/>
    <col min="5889" max="5889" width="2.33203125" style="128" customWidth="1"/>
    <col min="5890" max="5891" width="1.6640625" style="128" customWidth="1"/>
    <col min="5892" max="5892" width="54.6640625" style="128" bestFit="1" customWidth="1"/>
    <col min="5893" max="5893" width="15.33203125" style="128" customWidth="1"/>
    <col min="5894" max="5894" width="8.6640625" style="128" customWidth="1"/>
    <col min="5895" max="5895" width="15.33203125" style="128" customWidth="1"/>
    <col min="5896" max="5896" width="8.6640625" style="128" customWidth="1"/>
    <col min="5897" max="5897" width="15.33203125" style="128" customWidth="1"/>
    <col min="5898" max="5898" width="8.6640625" style="128" customWidth="1"/>
    <col min="5899" max="5899" width="15.33203125" style="128" customWidth="1"/>
    <col min="5900" max="5900" width="8.6640625" style="128" customWidth="1"/>
    <col min="5901" max="5901" width="15.33203125" style="128" customWidth="1"/>
    <col min="5902" max="5902" width="8.6640625" style="128" customWidth="1"/>
    <col min="5903" max="6144" width="11.44140625" style="128"/>
    <col min="6145" max="6145" width="2.33203125" style="128" customWidth="1"/>
    <col min="6146" max="6147" width="1.6640625" style="128" customWidth="1"/>
    <col min="6148" max="6148" width="54.6640625" style="128" bestFit="1" customWidth="1"/>
    <col min="6149" max="6149" width="15.33203125" style="128" customWidth="1"/>
    <col min="6150" max="6150" width="8.6640625" style="128" customWidth="1"/>
    <col min="6151" max="6151" width="15.33203125" style="128" customWidth="1"/>
    <col min="6152" max="6152" width="8.6640625" style="128" customWidth="1"/>
    <col min="6153" max="6153" width="15.33203125" style="128" customWidth="1"/>
    <col min="6154" max="6154" width="8.6640625" style="128" customWidth="1"/>
    <col min="6155" max="6155" width="15.33203125" style="128" customWidth="1"/>
    <col min="6156" max="6156" width="8.6640625" style="128" customWidth="1"/>
    <col min="6157" max="6157" width="15.33203125" style="128" customWidth="1"/>
    <col min="6158" max="6158" width="8.6640625" style="128" customWidth="1"/>
    <col min="6159" max="6400" width="11.44140625" style="128"/>
    <col min="6401" max="6401" width="2.33203125" style="128" customWidth="1"/>
    <col min="6402" max="6403" width="1.6640625" style="128" customWidth="1"/>
    <col min="6404" max="6404" width="54.6640625" style="128" bestFit="1" customWidth="1"/>
    <col min="6405" max="6405" width="15.33203125" style="128" customWidth="1"/>
    <col min="6406" max="6406" width="8.6640625" style="128" customWidth="1"/>
    <col min="6407" max="6407" width="15.33203125" style="128" customWidth="1"/>
    <col min="6408" max="6408" width="8.6640625" style="128" customWidth="1"/>
    <col min="6409" max="6409" width="15.33203125" style="128" customWidth="1"/>
    <col min="6410" max="6410" width="8.6640625" style="128" customWidth="1"/>
    <col min="6411" max="6411" width="15.33203125" style="128" customWidth="1"/>
    <col min="6412" max="6412" width="8.6640625" style="128" customWidth="1"/>
    <col min="6413" max="6413" width="15.33203125" style="128" customWidth="1"/>
    <col min="6414" max="6414" width="8.6640625" style="128" customWidth="1"/>
    <col min="6415" max="6656" width="11.44140625" style="128"/>
    <col min="6657" max="6657" width="2.33203125" style="128" customWidth="1"/>
    <col min="6658" max="6659" width="1.6640625" style="128" customWidth="1"/>
    <col min="6660" max="6660" width="54.6640625" style="128" bestFit="1" customWidth="1"/>
    <col min="6661" max="6661" width="15.33203125" style="128" customWidth="1"/>
    <col min="6662" max="6662" width="8.6640625" style="128" customWidth="1"/>
    <col min="6663" max="6663" width="15.33203125" style="128" customWidth="1"/>
    <col min="6664" max="6664" width="8.6640625" style="128" customWidth="1"/>
    <col min="6665" max="6665" width="15.33203125" style="128" customWidth="1"/>
    <col min="6666" max="6666" width="8.6640625" style="128" customWidth="1"/>
    <col min="6667" max="6667" width="15.33203125" style="128" customWidth="1"/>
    <col min="6668" max="6668" width="8.6640625" style="128" customWidth="1"/>
    <col min="6669" max="6669" width="15.33203125" style="128" customWidth="1"/>
    <col min="6670" max="6670" width="8.6640625" style="128" customWidth="1"/>
    <col min="6671" max="6912" width="11.44140625" style="128"/>
    <col min="6913" max="6913" width="2.33203125" style="128" customWidth="1"/>
    <col min="6914" max="6915" width="1.6640625" style="128" customWidth="1"/>
    <col min="6916" max="6916" width="54.6640625" style="128" bestFit="1" customWidth="1"/>
    <col min="6917" max="6917" width="15.33203125" style="128" customWidth="1"/>
    <col min="6918" max="6918" width="8.6640625" style="128" customWidth="1"/>
    <col min="6919" max="6919" width="15.33203125" style="128" customWidth="1"/>
    <col min="6920" max="6920" width="8.6640625" style="128" customWidth="1"/>
    <col min="6921" max="6921" width="15.33203125" style="128" customWidth="1"/>
    <col min="6922" max="6922" width="8.6640625" style="128" customWidth="1"/>
    <col min="6923" max="6923" width="15.33203125" style="128" customWidth="1"/>
    <col min="6924" max="6924" width="8.6640625" style="128" customWidth="1"/>
    <col min="6925" max="6925" width="15.33203125" style="128" customWidth="1"/>
    <col min="6926" max="6926" width="8.6640625" style="128" customWidth="1"/>
    <col min="6927" max="7168" width="11.44140625" style="128"/>
    <col min="7169" max="7169" width="2.33203125" style="128" customWidth="1"/>
    <col min="7170" max="7171" width="1.6640625" style="128" customWidth="1"/>
    <col min="7172" max="7172" width="54.6640625" style="128" bestFit="1" customWidth="1"/>
    <col min="7173" max="7173" width="15.33203125" style="128" customWidth="1"/>
    <col min="7174" max="7174" width="8.6640625" style="128" customWidth="1"/>
    <col min="7175" max="7175" width="15.33203125" style="128" customWidth="1"/>
    <col min="7176" max="7176" width="8.6640625" style="128" customWidth="1"/>
    <col min="7177" max="7177" width="15.33203125" style="128" customWidth="1"/>
    <col min="7178" max="7178" width="8.6640625" style="128" customWidth="1"/>
    <col min="7179" max="7179" width="15.33203125" style="128" customWidth="1"/>
    <col min="7180" max="7180" width="8.6640625" style="128" customWidth="1"/>
    <col min="7181" max="7181" width="15.33203125" style="128" customWidth="1"/>
    <col min="7182" max="7182" width="8.6640625" style="128" customWidth="1"/>
    <col min="7183" max="7424" width="11.44140625" style="128"/>
    <col min="7425" max="7425" width="2.33203125" style="128" customWidth="1"/>
    <col min="7426" max="7427" width="1.6640625" style="128" customWidth="1"/>
    <col min="7428" max="7428" width="54.6640625" style="128" bestFit="1" customWidth="1"/>
    <col min="7429" max="7429" width="15.33203125" style="128" customWidth="1"/>
    <col min="7430" max="7430" width="8.6640625" style="128" customWidth="1"/>
    <col min="7431" max="7431" width="15.33203125" style="128" customWidth="1"/>
    <col min="7432" max="7432" width="8.6640625" style="128" customWidth="1"/>
    <col min="7433" max="7433" width="15.33203125" style="128" customWidth="1"/>
    <col min="7434" max="7434" width="8.6640625" style="128" customWidth="1"/>
    <col min="7435" max="7435" width="15.33203125" style="128" customWidth="1"/>
    <col min="7436" max="7436" width="8.6640625" style="128" customWidth="1"/>
    <col min="7437" max="7437" width="15.33203125" style="128" customWidth="1"/>
    <col min="7438" max="7438" width="8.6640625" style="128" customWidth="1"/>
    <col min="7439" max="7680" width="11.44140625" style="128"/>
    <col min="7681" max="7681" width="2.33203125" style="128" customWidth="1"/>
    <col min="7682" max="7683" width="1.6640625" style="128" customWidth="1"/>
    <col min="7684" max="7684" width="54.6640625" style="128" bestFit="1" customWidth="1"/>
    <col min="7685" max="7685" width="15.33203125" style="128" customWidth="1"/>
    <col min="7686" max="7686" width="8.6640625" style="128" customWidth="1"/>
    <col min="7687" max="7687" width="15.33203125" style="128" customWidth="1"/>
    <col min="7688" max="7688" width="8.6640625" style="128" customWidth="1"/>
    <col min="7689" max="7689" width="15.33203125" style="128" customWidth="1"/>
    <col min="7690" max="7690" width="8.6640625" style="128" customWidth="1"/>
    <col min="7691" max="7691" width="15.33203125" style="128" customWidth="1"/>
    <col min="7692" max="7692" width="8.6640625" style="128" customWidth="1"/>
    <col min="7693" max="7693" width="15.33203125" style="128" customWidth="1"/>
    <col min="7694" max="7694" width="8.6640625" style="128" customWidth="1"/>
    <col min="7695" max="7936" width="11.44140625" style="128"/>
    <col min="7937" max="7937" width="2.33203125" style="128" customWidth="1"/>
    <col min="7938" max="7939" width="1.6640625" style="128" customWidth="1"/>
    <col min="7940" max="7940" width="54.6640625" style="128" bestFit="1" customWidth="1"/>
    <col min="7941" max="7941" width="15.33203125" style="128" customWidth="1"/>
    <col min="7942" max="7942" width="8.6640625" style="128" customWidth="1"/>
    <col min="7943" max="7943" width="15.33203125" style="128" customWidth="1"/>
    <col min="7944" max="7944" width="8.6640625" style="128" customWidth="1"/>
    <col min="7945" max="7945" width="15.33203125" style="128" customWidth="1"/>
    <col min="7946" max="7946" width="8.6640625" style="128" customWidth="1"/>
    <col min="7947" max="7947" width="15.33203125" style="128" customWidth="1"/>
    <col min="7948" max="7948" width="8.6640625" style="128" customWidth="1"/>
    <col min="7949" max="7949" width="15.33203125" style="128" customWidth="1"/>
    <col min="7950" max="7950" width="8.6640625" style="128" customWidth="1"/>
    <col min="7951" max="8192" width="11.44140625" style="128"/>
    <col min="8193" max="8193" width="2.33203125" style="128" customWidth="1"/>
    <col min="8194" max="8195" width="1.6640625" style="128" customWidth="1"/>
    <col min="8196" max="8196" width="54.6640625" style="128" bestFit="1" customWidth="1"/>
    <col min="8197" max="8197" width="15.33203125" style="128" customWidth="1"/>
    <col min="8198" max="8198" width="8.6640625" style="128" customWidth="1"/>
    <col min="8199" max="8199" width="15.33203125" style="128" customWidth="1"/>
    <col min="8200" max="8200" width="8.6640625" style="128" customWidth="1"/>
    <col min="8201" max="8201" width="15.33203125" style="128" customWidth="1"/>
    <col min="8202" max="8202" width="8.6640625" style="128" customWidth="1"/>
    <col min="8203" max="8203" width="15.33203125" style="128" customWidth="1"/>
    <col min="8204" max="8204" width="8.6640625" style="128" customWidth="1"/>
    <col min="8205" max="8205" width="15.33203125" style="128" customWidth="1"/>
    <col min="8206" max="8206" width="8.6640625" style="128" customWidth="1"/>
    <col min="8207" max="8448" width="11.44140625" style="128"/>
    <col min="8449" max="8449" width="2.33203125" style="128" customWidth="1"/>
    <col min="8450" max="8451" width="1.6640625" style="128" customWidth="1"/>
    <col min="8452" max="8452" width="54.6640625" style="128" bestFit="1" customWidth="1"/>
    <col min="8453" max="8453" width="15.33203125" style="128" customWidth="1"/>
    <col min="8454" max="8454" width="8.6640625" style="128" customWidth="1"/>
    <col min="8455" max="8455" width="15.33203125" style="128" customWidth="1"/>
    <col min="8456" max="8456" width="8.6640625" style="128" customWidth="1"/>
    <col min="8457" max="8457" width="15.33203125" style="128" customWidth="1"/>
    <col min="8458" max="8458" width="8.6640625" style="128" customWidth="1"/>
    <col min="8459" max="8459" width="15.33203125" style="128" customWidth="1"/>
    <col min="8460" max="8460" width="8.6640625" style="128" customWidth="1"/>
    <col min="8461" max="8461" width="15.33203125" style="128" customWidth="1"/>
    <col min="8462" max="8462" width="8.6640625" style="128" customWidth="1"/>
    <col min="8463" max="8704" width="11.44140625" style="128"/>
    <col min="8705" max="8705" width="2.33203125" style="128" customWidth="1"/>
    <col min="8706" max="8707" width="1.6640625" style="128" customWidth="1"/>
    <col min="8708" max="8708" width="54.6640625" style="128" bestFit="1" customWidth="1"/>
    <col min="8709" max="8709" width="15.33203125" style="128" customWidth="1"/>
    <col min="8710" max="8710" width="8.6640625" style="128" customWidth="1"/>
    <col min="8711" max="8711" width="15.33203125" style="128" customWidth="1"/>
    <col min="8712" max="8712" width="8.6640625" style="128" customWidth="1"/>
    <col min="8713" max="8713" width="15.33203125" style="128" customWidth="1"/>
    <col min="8714" max="8714" width="8.6640625" style="128" customWidth="1"/>
    <col min="8715" max="8715" width="15.33203125" style="128" customWidth="1"/>
    <col min="8716" max="8716" width="8.6640625" style="128" customWidth="1"/>
    <col min="8717" max="8717" width="15.33203125" style="128" customWidth="1"/>
    <col min="8718" max="8718" width="8.6640625" style="128" customWidth="1"/>
    <col min="8719" max="8960" width="11.44140625" style="128"/>
    <col min="8961" max="8961" width="2.33203125" style="128" customWidth="1"/>
    <col min="8962" max="8963" width="1.6640625" style="128" customWidth="1"/>
    <col min="8964" max="8964" width="54.6640625" style="128" bestFit="1" customWidth="1"/>
    <col min="8965" max="8965" width="15.33203125" style="128" customWidth="1"/>
    <col min="8966" max="8966" width="8.6640625" style="128" customWidth="1"/>
    <col min="8967" max="8967" width="15.33203125" style="128" customWidth="1"/>
    <col min="8968" max="8968" width="8.6640625" style="128" customWidth="1"/>
    <col min="8969" max="8969" width="15.33203125" style="128" customWidth="1"/>
    <col min="8970" max="8970" width="8.6640625" style="128" customWidth="1"/>
    <col min="8971" max="8971" width="15.33203125" style="128" customWidth="1"/>
    <col min="8972" max="8972" width="8.6640625" style="128" customWidth="1"/>
    <col min="8973" max="8973" width="15.33203125" style="128" customWidth="1"/>
    <col min="8974" max="8974" width="8.6640625" style="128" customWidth="1"/>
    <col min="8975" max="9216" width="11.44140625" style="128"/>
    <col min="9217" max="9217" width="2.33203125" style="128" customWidth="1"/>
    <col min="9218" max="9219" width="1.6640625" style="128" customWidth="1"/>
    <col min="9220" max="9220" width="54.6640625" style="128" bestFit="1" customWidth="1"/>
    <col min="9221" max="9221" width="15.33203125" style="128" customWidth="1"/>
    <col min="9222" max="9222" width="8.6640625" style="128" customWidth="1"/>
    <col min="9223" max="9223" width="15.33203125" style="128" customWidth="1"/>
    <col min="9224" max="9224" width="8.6640625" style="128" customWidth="1"/>
    <col min="9225" max="9225" width="15.33203125" style="128" customWidth="1"/>
    <col min="9226" max="9226" width="8.6640625" style="128" customWidth="1"/>
    <col min="9227" max="9227" width="15.33203125" style="128" customWidth="1"/>
    <col min="9228" max="9228" width="8.6640625" style="128" customWidth="1"/>
    <col min="9229" max="9229" width="15.33203125" style="128" customWidth="1"/>
    <col min="9230" max="9230" width="8.6640625" style="128" customWidth="1"/>
    <col min="9231" max="9472" width="11.44140625" style="128"/>
    <col min="9473" max="9473" width="2.33203125" style="128" customWidth="1"/>
    <col min="9474" max="9475" width="1.6640625" style="128" customWidth="1"/>
    <col min="9476" max="9476" width="54.6640625" style="128" bestFit="1" customWidth="1"/>
    <col min="9477" max="9477" width="15.33203125" style="128" customWidth="1"/>
    <col min="9478" max="9478" width="8.6640625" style="128" customWidth="1"/>
    <col min="9479" max="9479" width="15.33203125" style="128" customWidth="1"/>
    <col min="9480" max="9480" width="8.6640625" style="128" customWidth="1"/>
    <col min="9481" max="9481" width="15.33203125" style="128" customWidth="1"/>
    <col min="9482" max="9482" width="8.6640625" style="128" customWidth="1"/>
    <col min="9483" max="9483" width="15.33203125" style="128" customWidth="1"/>
    <col min="9484" max="9484" width="8.6640625" style="128" customWidth="1"/>
    <col min="9485" max="9485" width="15.33203125" style="128" customWidth="1"/>
    <col min="9486" max="9486" width="8.6640625" style="128" customWidth="1"/>
    <col min="9487" max="9728" width="11.44140625" style="128"/>
    <col min="9729" max="9729" width="2.33203125" style="128" customWidth="1"/>
    <col min="9730" max="9731" width="1.6640625" style="128" customWidth="1"/>
    <col min="9732" max="9732" width="54.6640625" style="128" bestFit="1" customWidth="1"/>
    <col min="9733" max="9733" width="15.33203125" style="128" customWidth="1"/>
    <col min="9734" max="9734" width="8.6640625" style="128" customWidth="1"/>
    <col min="9735" max="9735" width="15.33203125" style="128" customWidth="1"/>
    <col min="9736" max="9736" width="8.6640625" style="128" customWidth="1"/>
    <col min="9737" max="9737" width="15.33203125" style="128" customWidth="1"/>
    <col min="9738" max="9738" width="8.6640625" style="128" customWidth="1"/>
    <col min="9739" max="9739" width="15.33203125" style="128" customWidth="1"/>
    <col min="9740" max="9740" width="8.6640625" style="128" customWidth="1"/>
    <col min="9741" max="9741" width="15.33203125" style="128" customWidth="1"/>
    <col min="9742" max="9742" width="8.6640625" style="128" customWidth="1"/>
    <col min="9743" max="9984" width="11.44140625" style="128"/>
    <col min="9985" max="9985" width="2.33203125" style="128" customWidth="1"/>
    <col min="9986" max="9987" width="1.6640625" style="128" customWidth="1"/>
    <col min="9988" max="9988" width="54.6640625" style="128" bestFit="1" customWidth="1"/>
    <col min="9989" max="9989" width="15.33203125" style="128" customWidth="1"/>
    <col min="9990" max="9990" width="8.6640625" style="128" customWidth="1"/>
    <col min="9991" max="9991" width="15.33203125" style="128" customWidth="1"/>
    <col min="9992" max="9992" width="8.6640625" style="128" customWidth="1"/>
    <col min="9993" max="9993" width="15.33203125" style="128" customWidth="1"/>
    <col min="9994" max="9994" width="8.6640625" style="128" customWidth="1"/>
    <col min="9995" max="9995" width="15.33203125" style="128" customWidth="1"/>
    <col min="9996" max="9996" width="8.6640625" style="128" customWidth="1"/>
    <col min="9997" max="9997" width="15.33203125" style="128" customWidth="1"/>
    <col min="9998" max="9998" width="8.6640625" style="128" customWidth="1"/>
    <col min="9999" max="10240" width="11.44140625" style="128"/>
    <col min="10241" max="10241" width="2.33203125" style="128" customWidth="1"/>
    <col min="10242" max="10243" width="1.6640625" style="128" customWidth="1"/>
    <col min="10244" max="10244" width="54.6640625" style="128" bestFit="1" customWidth="1"/>
    <col min="10245" max="10245" width="15.33203125" style="128" customWidth="1"/>
    <col min="10246" max="10246" width="8.6640625" style="128" customWidth="1"/>
    <col min="10247" max="10247" width="15.33203125" style="128" customWidth="1"/>
    <col min="10248" max="10248" width="8.6640625" style="128" customWidth="1"/>
    <col min="10249" max="10249" width="15.33203125" style="128" customWidth="1"/>
    <col min="10250" max="10250" width="8.6640625" style="128" customWidth="1"/>
    <col min="10251" max="10251" width="15.33203125" style="128" customWidth="1"/>
    <col min="10252" max="10252" width="8.6640625" style="128" customWidth="1"/>
    <col min="10253" max="10253" width="15.33203125" style="128" customWidth="1"/>
    <col min="10254" max="10254" width="8.6640625" style="128" customWidth="1"/>
    <col min="10255" max="10496" width="11.44140625" style="128"/>
    <col min="10497" max="10497" width="2.33203125" style="128" customWidth="1"/>
    <col min="10498" max="10499" width="1.6640625" style="128" customWidth="1"/>
    <col min="10500" max="10500" width="54.6640625" style="128" bestFit="1" customWidth="1"/>
    <col min="10501" max="10501" width="15.33203125" style="128" customWidth="1"/>
    <col min="10502" max="10502" width="8.6640625" style="128" customWidth="1"/>
    <col min="10503" max="10503" width="15.33203125" style="128" customWidth="1"/>
    <col min="10504" max="10504" width="8.6640625" style="128" customWidth="1"/>
    <col min="10505" max="10505" width="15.33203125" style="128" customWidth="1"/>
    <col min="10506" max="10506" width="8.6640625" style="128" customWidth="1"/>
    <col min="10507" max="10507" width="15.33203125" style="128" customWidth="1"/>
    <col min="10508" max="10508" width="8.6640625" style="128" customWidth="1"/>
    <col min="10509" max="10509" width="15.33203125" style="128" customWidth="1"/>
    <col min="10510" max="10510" width="8.6640625" style="128" customWidth="1"/>
    <col min="10511" max="10752" width="11.44140625" style="128"/>
    <col min="10753" max="10753" width="2.33203125" style="128" customWidth="1"/>
    <col min="10754" max="10755" width="1.6640625" style="128" customWidth="1"/>
    <col min="10756" max="10756" width="54.6640625" style="128" bestFit="1" customWidth="1"/>
    <col min="10757" max="10757" width="15.33203125" style="128" customWidth="1"/>
    <col min="10758" max="10758" width="8.6640625" style="128" customWidth="1"/>
    <col min="10759" max="10759" width="15.33203125" style="128" customWidth="1"/>
    <col min="10760" max="10760" width="8.6640625" style="128" customWidth="1"/>
    <col min="10761" max="10761" width="15.33203125" style="128" customWidth="1"/>
    <col min="10762" max="10762" width="8.6640625" style="128" customWidth="1"/>
    <col min="10763" max="10763" width="15.33203125" style="128" customWidth="1"/>
    <col min="10764" max="10764" width="8.6640625" style="128" customWidth="1"/>
    <col min="10765" max="10765" width="15.33203125" style="128" customWidth="1"/>
    <col min="10766" max="10766" width="8.6640625" style="128" customWidth="1"/>
    <col min="10767" max="11008" width="11.44140625" style="128"/>
    <col min="11009" max="11009" width="2.33203125" style="128" customWidth="1"/>
    <col min="11010" max="11011" width="1.6640625" style="128" customWidth="1"/>
    <col min="11012" max="11012" width="54.6640625" style="128" bestFit="1" customWidth="1"/>
    <col min="11013" max="11013" width="15.33203125" style="128" customWidth="1"/>
    <col min="11014" max="11014" width="8.6640625" style="128" customWidth="1"/>
    <col min="11015" max="11015" width="15.33203125" style="128" customWidth="1"/>
    <col min="11016" max="11016" width="8.6640625" style="128" customWidth="1"/>
    <col min="11017" max="11017" width="15.33203125" style="128" customWidth="1"/>
    <col min="11018" max="11018" width="8.6640625" style="128" customWidth="1"/>
    <col min="11019" max="11019" width="15.33203125" style="128" customWidth="1"/>
    <col min="11020" max="11020" width="8.6640625" style="128" customWidth="1"/>
    <col min="11021" max="11021" width="15.33203125" style="128" customWidth="1"/>
    <col min="11022" max="11022" width="8.6640625" style="128" customWidth="1"/>
    <col min="11023" max="11264" width="11.44140625" style="128"/>
    <col min="11265" max="11265" width="2.33203125" style="128" customWidth="1"/>
    <col min="11266" max="11267" width="1.6640625" style="128" customWidth="1"/>
    <col min="11268" max="11268" width="54.6640625" style="128" bestFit="1" customWidth="1"/>
    <col min="11269" max="11269" width="15.33203125" style="128" customWidth="1"/>
    <col min="11270" max="11270" width="8.6640625" style="128" customWidth="1"/>
    <col min="11271" max="11271" width="15.33203125" style="128" customWidth="1"/>
    <col min="11272" max="11272" width="8.6640625" style="128" customWidth="1"/>
    <col min="11273" max="11273" width="15.33203125" style="128" customWidth="1"/>
    <col min="11274" max="11274" width="8.6640625" style="128" customWidth="1"/>
    <col min="11275" max="11275" width="15.33203125" style="128" customWidth="1"/>
    <col min="11276" max="11276" width="8.6640625" style="128" customWidth="1"/>
    <col min="11277" max="11277" width="15.33203125" style="128" customWidth="1"/>
    <col min="11278" max="11278" width="8.6640625" style="128" customWidth="1"/>
    <col min="11279" max="11520" width="11.44140625" style="128"/>
    <col min="11521" max="11521" width="2.33203125" style="128" customWidth="1"/>
    <col min="11522" max="11523" width="1.6640625" style="128" customWidth="1"/>
    <col min="11524" max="11524" width="54.6640625" style="128" bestFit="1" customWidth="1"/>
    <col min="11525" max="11525" width="15.33203125" style="128" customWidth="1"/>
    <col min="11526" max="11526" width="8.6640625" style="128" customWidth="1"/>
    <col min="11527" max="11527" width="15.33203125" style="128" customWidth="1"/>
    <col min="11528" max="11528" width="8.6640625" style="128" customWidth="1"/>
    <col min="11529" max="11529" width="15.33203125" style="128" customWidth="1"/>
    <col min="11530" max="11530" width="8.6640625" style="128" customWidth="1"/>
    <col min="11531" max="11531" width="15.33203125" style="128" customWidth="1"/>
    <col min="11532" max="11532" width="8.6640625" style="128" customWidth="1"/>
    <col min="11533" max="11533" width="15.33203125" style="128" customWidth="1"/>
    <col min="11534" max="11534" width="8.6640625" style="128" customWidth="1"/>
    <col min="11535" max="11776" width="11.44140625" style="128"/>
    <col min="11777" max="11777" width="2.33203125" style="128" customWidth="1"/>
    <col min="11778" max="11779" width="1.6640625" style="128" customWidth="1"/>
    <col min="11780" max="11780" width="54.6640625" style="128" bestFit="1" customWidth="1"/>
    <col min="11781" max="11781" width="15.33203125" style="128" customWidth="1"/>
    <col min="11782" max="11782" width="8.6640625" style="128" customWidth="1"/>
    <col min="11783" max="11783" width="15.33203125" style="128" customWidth="1"/>
    <col min="11784" max="11784" width="8.6640625" style="128" customWidth="1"/>
    <col min="11785" max="11785" width="15.33203125" style="128" customWidth="1"/>
    <col min="11786" max="11786" width="8.6640625" style="128" customWidth="1"/>
    <col min="11787" max="11787" width="15.33203125" style="128" customWidth="1"/>
    <col min="11788" max="11788" width="8.6640625" style="128" customWidth="1"/>
    <col min="11789" max="11789" width="15.33203125" style="128" customWidth="1"/>
    <col min="11790" max="11790" width="8.6640625" style="128" customWidth="1"/>
    <col min="11791" max="12032" width="11.44140625" style="128"/>
    <col min="12033" max="12033" width="2.33203125" style="128" customWidth="1"/>
    <col min="12034" max="12035" width="1.6640625" style="128" customWidth="1"/>
    <col min="12036" max="12036" width="54.6640625" style="128" bestFit="1" customWidth="1"/>
    <col min="12037" max="12037" width="15.33203125" style="128" customWidth="1"/>
    <col min="12038" max="12038" width="8.6640625" style="128" customWidth="1"/>
    <col min="12039" max="12039" width="15.33203125" style="128" customWidth="1"/>
    <col min="12040" max="12040" width="8.6640625" style="128" customWidth="1"/>
    <col min="12041" max="12041" width="15.33203125" style="128" customWidth="1"/>
    <col min="12042" max="12042" width="8.6640625" style="128" customWidth="1"/>
    <col min="12043" max="12043" width="15.33203125" style="128" customWidth="1"/>
    <col min="12044" max="12044" width="8.6640625" style="128" customWidth="1"/>
    <col min="12045" max="12045" width="15.33203125" style="128" customWidth="1"/>
    <col min="12046" max="12046" width="8.6640625" style="128" customWidth="1"/>
    <col min="12047" max="12288" width="11.44140625" style="128"/>
    <col min="12289" max="12289" width="2.33203125" style="128" customWidth="1"/>
    <col min="12290" max="12291" width="1.6640625" style="128" customWidth="1"/>
    <col min="12292" max="12292" width="54.6640625" style="128" bestFit="1" customWidth="1"/>
    <col min="12293" max="12293" width="15.33203125" style="128" customWidth="1"/>
    <col min="12294" max="12294" width="8.6640625" style="128" customWidth="1"/>
    <col min="12295" max="12295" width="15.33203125" style="128" customWidth="1"/>
    <col min="12296" max="12296" width="8.6640625" style="128" customWidth="1"/>
    <col min="12297" max="12297" width="15.33203125" style="128" customWidth="1"/>
    <col min="12298" max="12298" width="8.6640625" style="128" customWidth="1"/>
    <col min="12299" max="12299" width="15.33203125" style="128" customWidth="1"/>
    <col min="12300" max="12300" width="8.6640625" style="128" customWidth="1"/>
    <col min="12301" max="12301" width="15.33203125" style="128" customWidth="1"/>
    <col min="12302" max="12302" width="8.6640625" style="128" customWidth="1"/>
    <col min="12303" max="12544" width="11.44140625" style="128"/>
    <col min="12545" max="12545" width="2.33203125" style="128" customWidth="1"/>
    <col min="12546" max="12547" width="1.6640625" style="128" customWidth="1"/>
    <col min="12548" max="12548" width="54.6640625" style="128" bestFit="1" customWidth="1"/>
    <col min="12549" max="12549" width="15.33203125" style="128" customWidth="1"/>
    <col min="12550" max="12550" width="8.6640625" style="128" customWidth="1"/>
    <col min="12551" max="12551" width="15.33203125" style="128" customWidth="1"/>
    <col min="12552" max="12552" width="8.6640625" style="128" customWidth="1"/>
    <col min="12553" max="12553" width="15.33203125" style="128" customWidth="1"/>
    <col min="12554" max="12554" width="8.6640625" style="128" customWidth="1"/>
    <col min="12555" max="12555" width="15.33203125" style="128" customWidth="1"/>
    <col min="12556" max="12556" width="8.6640625" style="128" customWidth="1"/>
    <col min="12557" max="12557" width="15.33203125" style="128" customWidth="1"/>
    <col min="12558" max="12558" width="8.6640625" style="128" customWidth="1"/>
    <col min="12559" max="12800" width="11.44140625" style="128"/>
    <col min="12801" max="12801" width="2.33203125" style="128" customWidth="1"/>
    <col min="12802" max="12803" width="1.6640625" style="128" customWidth="1"/>
    <col min="12804" max="12804" width="54.6640625" style="128" bestFit="1" customWidth="1"/>
    <col min="12805" max="12805" width="15.33203125" style="128" customWidth="1"/>
    <col min="12806" max="12806" width="8.6640625" style="128" customWidth="1"/>
    <col min="12807" max="12807" width="15.33203125" style="128" customWidth="1"/>
    <col min="12808" max="12808" width="8.6640625" style="128" customWidth="1"/>
    <col min="12809" max="12809" width="15.33203125" style="128" customWidth="1"/>
    <col min="12810" max="12810" width="8.6640625" style="128" customWidth="1"/>
    <col min="12811" max="12811" width="15.33203125" style="128" customWidth="1"/>
    <col min="12812" max="12812" width="8.6640625" style="128" customWidth="1"/>
    <col min="12813" max="12813" width="15.33203125" style="128" customWidth="1"/>
    <col min="12814" max="12814" width="8.6640625" style="128" customWidth="1"/>
    <col min="12815" max="13056" width="11.44140625" style="128"/>
    <col min="13057" max="13057" width="2.33203125" style="128" customWidth="1"/>
    <col min="13058" max="13059" width="1.6640625" style="128" customWidth="1"/>
    <col min="13060" max="13060" width="54.6640625" style="128" bestFit="1" customWidth="1"/>
    <col min="13061" max="13061" width="15.33203125" style="128" customWidth="1"/>
    <col min="13062" max="13062" width="8.6640625" style="128" customWidth="1"/>
    <col min="13063" max="13063" width="15.33203125" style="128" customWidth="1"/>
    <col min="13064" max="13064" width="8.6640625" style="128" customWidth="1"/>
    <col min="13065" max="13065" width="15.33203125" style="128" customWidth="1"/>
    <col min="13066" max="13066" width="8.6640625" style="128" customWidth="1"/>
    <col min="13067" max="13067" width="15.33203125" style="128" customWidth="1"/>
    <col min="13068" max="13068" width="8.6640625" style="128" customWidth="1"/>
    <col min="13069" max="13069" width="15.33203125" style="128" customWidth="1"/>
    <col min="13070" max="13070" width="8.6640625" style="128" customWidth="1"/>
    <col min="13071" max="13312" width="11.44140625" style="128"/>
    <col min="13313" max="13313" width="2.33203125" style="128" customWidth="1"/>
    <col min="13314" max="13315" width="1.6640625" style="128" customWidth="1"/>
    <col min="13316" max="13316" width="54.6640625" style="128" bestFit="1" customWidth="1"/>
    <col min="13317" max="13317" width="15.33203125" style="128" customWidth="1"/>
    <col min="13318" max="13318" width="8.6640625" style="128" customWidth="1"/>
    <col min="13319" max="13319" width="15.33203125" style="128" customWidth="1"/>
    <col min="13320" max="13320" width="8.6640625" style="128" customWidth="1"/>
    <col min="13321" max="13321" width="15.33203125" style="128" customWidth="1"/>
    <col min="13322" max="13322" width="8.6640625" style="128" customWidth="1"/>
    <col min="13323" max="13323" width="15.33203125" style="128" customWidth="1"/>
    <col min="13324" max="13324" width="8.6640625" style="128" customWidth="1"/>
    <col min="13325" max="13325" width="15.33203125" style="128" customWidth="1"/>
    <col min="13326" max="13326" width="8.6640625" style="128" customWidth="1"/>
    <col min="13327" max="13568" width="11.44140625" style="128"/>
    <col min="13569" max="13569" width="2.33203125" style="128" customWidth="1"/>
    <col min="13570" max="13571" width="1.6640625" style="128" customWidth="1"/>
    <col min="13572" max="13572" width="54.6640625" style="128" bestFit="1" customWidth="1"/>
    <col min="13573" max="13573" width="15.33203125" style="128" customWidth="1"/>
    <col min="13574" max="13574" width="8.6640625" style="128" customWidth="1"/>
    <col min="13575" max="13575" width="15.33203125" style="128" customWidth="1"/>
    <col min="13576" max="13576" width="8.6640625" style="128" customWidth="1"/>
    <col min="13577" max="13577" width="15.33203125" style="128" customWidth="1"/>
    <col min="13578" max="13578" width="8.6640625" style="128" customWidth="1"/>
    <col min="13579" max="13579" width="15.33203125" style="128" customWidth="1"/>
    <col min="13580" max="13580" width="8.6640625" style="128" customWidth="1"/>
    <col min="13581" max="13581" width="15.33203125" style="128" customWidth="1"/>
    <col min="13582" max="13582" width="8.6640625" style="128" customWidth="1"/>
    <col min="13583" max="13824" width="11.44140625" style="128"/>
    <col min="13825" max="13825" width="2.33203125" style="128" customWidth="1"/>
    <col min="13826" max="13827" width="1.6640625" style="128" customWidth="1"/>
    <col min="13828" max="13828" width="54.6640625" style="128" bestFit="1" customWidth="1"/>
    <col min="13829" max="13829" width="15.33203125" style="128" customWidth="1"/>
    <col min="13830" max="13830" width="8.6640625" style="128" customWidth="1"/>
    <col min="13831" max="13831" width="15.33203125" style="128" customWidth="1"/>
    <col min="13832" max="13832" width="8.6640625" style="128" customWidth="1"/>
    <col min="13833" max="13833" width="15.33203125" style="128" customWidth="1"/>
    <col min="13834" max="13834" width="8.6640625" style="128" customWidth="1"/>
    <col min="13835" max="13835" width="15.33203125" style="128" customWidth="1"/>
    <col min="13836" max="13836" width="8.6640625" style="128" customWidth="1"/>
    <col min="13837" max="13837" width="15.33203125" style="128" customWidth="1"/>
    <col min="13838" max="13838" width="8.6640625" style="128" customWidth="1"/>
    <col min="13839" max="14080" width="11.44140625" style="128"/>
    <col min="14081" max="14081" width="2.33203125" style="128" customWidth="1"/>
    <col min="14082" max="14083" width="1.6640625" style="128" customWidth="1"/>
    <col min="14084" max="14084" width="54.6640625" style="128" bestFit="1" customWidth="1"/>
    <col min="14085" max="14085" width="15.33203125" style="128" customWidth="1"/>
    <col min="14086" max="14086" width="8.6640625" style="128" customWidth="1"/>
    <col min="14087" max="14087" width="15.33203125" style="128" customWidth="1"/>
    <col min="14088" max="14088" width="8.6640625" style="128" customWidth="1"/>
    <col min="14089" max="14089" width="15.33203125" style="128" customWidth="1"/>
    <col min="14090" max="14090" width="8.6640625" style="128" customWidth="1"/>
    <col min="14091" max="14091" width="15.33203125" style="128" customWidth="1"/>
    <col min="14092" max="14092" width="8.6640625" style="128" customWidth="1"/>
    <col min="14093" max="14093" width="15.33203125" style="128" customWidth="1"/>
    <col min="14094" max="14094" width="8.6640625" style="128" customWidth="1"/>
    <col min="14095" max="14336" width="11.44140625" style="128"/>
    <col min="14337" max="14337" width="2.33203125" style="128" customWidth="1"/>
    <col min="14338" max="14339" width="1.6640625" style="128" customWidth="1"/>
    <col min="14340" max="14340" width="54.6640625" style="128" bestFit="1" customWidth="1"/>
    <col min="14341" max="14341" width="15.33203125" style="128" customWidth="1"/>
    <col min="14342" max="14342" width="8.6640625" style="128" customWidth="1"/>
    <col min="14343" max="14343" width="15.33203125" style="128" customWidth="1"/>
    <col min="14344" max="14344" width="8.6640625" style="128" customWidth="1"/>
    <col min="14345" max="14345" width="15.33203125" style="128" customWidth="1"/>
    <col min="14346" max="14346" width="8.6640625" style="128" customWidth="1"/>
    <col min="14347" max="14347" width="15.33203125" style="128" customWidth="1"/>
    <col min="14348" max="14348" width="8.6640625" style="128" customWidth="1"/>
    <col min="14349" max="14349" width="15.33203125" style="128" customWidth="1"/>
    <col min="14350" max="14350" width="8.6640625" style="128" customWidth="1"/>
    <col min="14351" max="14592" width="11.44140625" style="128"/>
    <col min="14593" max="14593" width="2.33203125" style="128" customWidth="1"/>
    <col min="14594" max="14595" width="1.6640625" style="128" customWidth="1"/>
    <col min="14596" max="14596" width="54.6640625" style="128" bestFit="1" customWidth="1"/>
    <col min="14597" max="14597" width="15.33203125" style="128" customWidth="1"/>
    <col min="14598" max="14598" width="8.6640625" style="128" customWidth="1"/>
    <col min="14599" max="14599" width="15.33203125" style="128" customWidth="1"/>
    <col min="14600" max="14600" width="8.6640625" style="128" customWidth="1"/>
    <col min="14601" max="14601" width="15.33203125" style="128" customWidth="1"/>
    <col min="14602" max="14602" width="8.6640625" style="128" customWidth="1"/>
    <col min="14603" max="14603" width="15.33203125" style="128" customWidth="1"/>
    <col min="14604" max="14604" width="8.6640625" style="128" customWidth="1"/>
    <col min="14605" max="14605" width="15.33203125" style="128" customWidth="1"/>
    <col min="14606" max="14606" width="8.6640625" style="128" customWidth="1"/>
    <col min="14607" max="14848" width="11.44140625" style="128"/>
    <col min="14849" max="14849" width="2.33203125" style="128" customWidth="1"/>
    <col min="14850" max="14851" width="1.6640625" style="128" customWidth="1"/>
    <col min="14852" max="14852" width="54.6640625" style="128" bestFit="1" customWidth="1"/>
    <col min="14853" max="14853" width="15.33203125" style="128" customWidth="1"/>
    <col min="14854" max="14854" width="8.6640625" style="128" customWidth="1"/>
    <col min="14855" max="14855" width="15.33203125" style="128" customWidth="1"/>
    <col min="14856" max="14856" width="8.6640625" style="128" customWidth="1"/>
    <col min="14857" max="14857" width="15.33203125" style="128" customWidth="1"/>
    <col min="14858" max="14858" width="8.6640625" style="128" customWidth="1"/>
    <col min="14859" max="14859" width="15.33203125" style="128" customWidth="1"/>
    <col min="14860" max="14860" width="8.6640625" style="128" customWidth="1"/>
    <col min="14861" max="14861" width="15.33203125" style="128" customWidth="1"/>
    <col min="14862" max="14862" width="8.6640625" style="128" customWidth="1"/>
    <col min="14863" max="15104" width="11.44140625" style="128"/>
    <col min="15105" max="15105" width="2.33203125" style="128" customWidth="1"/>
    <col min="15106" max="15107" width="1.6640625" style="128" customWidth="1"/>
    <col min="15108" max="15108" width="54.6640625" style="128" bestFit="1" customWidth="1"/>
    <col min="15109" max="15109" width="15.33203125" style="128" customWidth="1"/>
    <col min="15110" max="15110" width="8.6640625" style="128" customWidth="1"/>
    <col min="15111" max="15111" width="15.33203125" style="128" customWidth="1"/>
    <col min="15112" max="15112" width="8.6640625" style="128" customWidth="1"/>
    <col min="15113" max="15113" width="15.33203125" style="128" customWidth="1"/>
    <col min="15114" max="15114" width="8.6640625" style="128" customWidth="1"/>
    <col min="15115" max="15115" width="15.33203125" style="128" customWidth="1"/>
    <col min="15116" max="15116" width="8.6640625" style="128" customWidth="1"/>
    <col min="15117" max="15117" width="15.33203125" style="128" customWidth="1"/>
    <col min="15118" max="15118" width="8.6640625" style="128" customWidth="1"/>
    <col min="15119" max="15360" width="11.44140625" style="128"/>
    <col min="15361" max="15361" width="2.33203125" style="128" customWidth="1"/>
    <col min="15362" max="15363" width="1.6640625" style="128" customWidth="1"/>
    <col min="15364" max="15364" width="54.6640625" style="128" bestFit="1" customWidth="1"/>
    <col min="15365" max="15365" width="15.33203125" style="128" customWidth="1"/>
    <col min="15366" max="15366" width="8.6640625" style="128" customWidth="1"/>
    <col min="15367" max="15367" width="15.33203125" style="128" customWidth="1"/>
    <col min="15368" max="15368" width="8.6640625" style="128" customWidth="1"/>
    <col min="15369" max="15369" width="15.33203125" style="128" customWidth="1"/>
    <col min="15370" max="15370" width="8.6640625" style="128" customWidth="1"/>
    <col min="15371" max="15371" width="15.33203125" style="128" customWidth="1"/>
    <col min="15372" max="15372" width="8.6640625" style="128" customWidth="1"/>
    <col min="15373" max="15373" width="15.33203125" style="128" customWidth="1"/>
    <col min="15374" max="15374" width="8.6640625" style="128" customWidth="1"/>
    <col min="15375" max="15616" width="11.44140625" style="128"/>
    <col min="15617" max="15617" width="2.33203125" style="128" customWidth="1"/>
    <col min="15618" max="15619" width="1.6640625" style="128" customWidth="1"/>
    <col min="15620" max="15620" width="54.6640625" style="128" bestFit="1" customWidth="1"/>
    <col min="15621" max="15621" width="15.33203125" style="128" customWidth="1"/>
    <col min="15622" max="15622" width="8.6640625" style="128" customWidth="1"/>
    <col min="15623" max="15623" width="15.33203125" style="128" customWidth="1"/>
    <col min="15624" max="15624" width="8.6640625" style="128" customWidth="1"/>
    <col min="15625" max="15625" width="15.33203125" style="128" customWidth="1"/>
    <col min="15626" max="15626" width="8.6640625" style="128" customWidth="1"/>
    <col min="15627" max="15627" width="15.33203125" style="128" customWidth="1"/>
    <col min="15628" max="15628" width="8.6640625" style="128" customWidth="1"/>
    <col min="15629" max="15629" width="15.33203125" style="128" customWidth="1"/>
    <col min="15630" max="15630" width="8.6640625" style="128" customWidth="1"/>
    <col min="15631" max="15872" width="11.44140625" style="128"/>
    <col min="15873" max="15873" width="2.33203125" style="128" customWidth="1"/>
    <col min="15874" max="15875" width="1.6640625" style="128" customWidth="1"/>
    <col min="15876" max="15876" width="54.6640625" style="128" bestFit="1" customWidth="1"/>
    <col min="15877" max="15877" width="15.33203125" style="128" customWidth="1"/>
    <col min="15878" max="15878" width="8.6640625" style="128" customWidth="1"/>
    <col min="15879" max="15879" width="15.33203125" style="128" customWidth="1"/>
    <col min="15880" max="15880" width="8.6640625" style="128" customWidth="1"/>
    <col min="15881" max="15881" width="15.33203125" style="128" customWidth="1"/>
    <col min="15882" max="15882" width="8.6640625" style="128" customWidth="1"/>
    <col min="15883" max="15883" width="15.33203125" style="128" customWidth="1"/>
    <col min="15884" max="15884" width="8.6640625" style="128" customWidth="1"/>
    <col min="15885" max="15885" width="15.33203125" style="128" customWidth="1"/>
    <col min="15886" max="15886" width="8.6640625" style="128" customWidth="1"/>
    <col min="15887" max="16128" width="11.44140625" style="128"/>
    <col min="16129" max="16129" width="2.33203125" style="128" customWidth="1"/>
    <col min="16130" max="16131" width="1.6640625" style="128" customWidth="1"/>
    <col min="16132" max="16132" width="54.6640625" style="128" bestFit="1" customWidth="1"/>
    <col min="16133" max="16133" width="15.33203125" style="128" customWidth="1"/>
    <col min="16134" max="16134" width="8.6640625" style="128" customWidth="1"/>
    <col min="16135" max="16135" width="15.33203125" style="128" customWidth="1"/>
    <col min="16136" max="16136" width="8.6640625" style="128" customWidth="1"/>
    <col min="16137" max="16137" width="15.33203125" style="128" customWidth="1"/>
    <col min="16138" max="16138" width="8.6640625" style="128" customWidth="1"/>
    <col min="16139" max="16139" width="15.33203125" style="128" customWidth="1"/>
    <col min="16140" max="16140" width="8.6640625" style="128" customWidth="1"/>
    <col min="16141" max="16141" width="15.33203125" style="128" customWidth="1"/>
    <col min="16142" max="16142" width="8.6640625" style="128" customWidth="1"/>
    <col min="16143" max="16384" width="11.44140625" style="128"/>
  </cols>
  <sheetData>
    <row r="1" spans="1:27" s="72" customFormat="1" ht="16.95" customHeight="1">
      <c r="A1" s="18"/>
      <c r="B1" s="248"/>
      <c r="C1" s="248"/>
      <c r="D1" s="248"/>
      <c r="G1" s="680"/>
      <c r="H1" s="717"/>
      <c r="I1" s="680"/>
      <c r="J1" s="717"/>
      <c r="K1" s="680"/>
      <c r="L1" s="717"/>
      <c r="M1" s="680"/>
      <c r="N1" s="718"/>
    </row>
    <row r="2" spans="1:27" ht="34.5" customHeight="1">
      <c r="B2" s="200" t="s">
        <v>45</v>
      </c>
      <c r="C2" s="636"/>
      <c r="D2" s="638"/>
      <c r="E2" s="638"/>
      <c r="F2" s="638"/>
      <c r="G2" s="639"/>
      <c r="H2" s="719"/>
      <c r="I2" s="639"/>
      <c r="J2" s="719"/>
      <c r="K2" s="639"/>
      <c r="L2" s="719"/>
      <c r="M2" s="639"/>
      <c r="N2" s="638"/>
    </row>
    <row r="3" spans="1:27" ht="16.8">
      <c r="B3" s="25">
        <v>45382</v>
      </c>
      <c r="C3" s="693"/>
      <c r="D3" s="637"/>
      <c r="E3" s="637"/>
      <c r="F3" s="637"/>
      <c r="G3" s="642"/>
      <c r="H3" s="720"/>
      <c r="I3" s="642"/>
      <c r="J3" s="720"/>
      <c r="K3" s="642"/>
      <c r="L3" s="720"/>
      <c r="M3" s="642"/>
      <c r="N3" s="637"/>
      <c r="P3" s="711"/>
    </row>
    <row r="4" spans="1:27" ht="15.6">
      <c r="B4" s="304" t="s">
        <v>231</v>
      </c>
      <c r="C4" s="641"/>
      <c r="D4" s="637"/>
      <c r="E4" s="637"/>
      <c r="F4" s="637"/>
      <c r="G4" s="642"/>
      <c r="H4" s="720"/>
      <c r="I4" s="642"/>
      <c r="J4" s="720"/>
      <c r="K4" s="642"/>
      <c r="L4" s="720"/>
      <c r="M4" s="642"/>
      <c r="N4" s="637"/>
    </row>
    <row r="5" spans="1:27" ht="13.8" thickBot="1">
      <c r="B5" s="643"/>
      <c r="C5" s="259"/>
      <c r="D5" s="259"/>
      <c r="E5" s="522"/>
      <c r="F5" s="522"/>
      <c r="G5" s="522"/>
      <c r="H5" s="522"/>
      <c r="I5" s="522"/>
      <c r="J5" s="522"/>
      <c r="K5" s="522"/>
      <c r="L5" s="522"/>
      <c r="M5" s="522"/>
      <c r="N5" s="695"/>
    </row>
    <row r="6" spans="1:27" ht="16.5" customHeight="1">
      <c r="B6" s="644"/>
      <c r="C6" s="644"/>
      <c r="D6" s="645"/>
      <c r="E6" s="1903" t="s">
        <v>114</v>
      </c>
      <c r="F6" s="1903"/>
      <c r="G6" s="1904" t="s">
        <v>117</v>
      </c>
      <c r="H6" s="1904"/>
      <c r="I6" s="1904" t="s">
        <v>118</v>
      </c>
      <c r="J6" s="1904"/>
      <c r="K6" s="1904" t="s">
        <v>119</v>
      </c>
      <c r="L6" s="1904"/>
      <c r="M6" s="1904" t="s">
        <v>389</v>
      </c>
      <c r="N6" s="1904"/>
    </row>
    <row r="7" spans="1:27" ht="15.75" customHeight="1">
      <c r="B7" s="646"/>
      <c r="C7" s="646"/>
      <c r="D7" s="647"/>
      <c r="E7" s="697" t="s">
        <v>449</v>
      </c>
      <c r="F7" s="697" t="s">
        <v>129</v>
      </c>
      <c r="G7" s="697" t="s">
        <v>449</v>
      </c>
      <c r="H7" s="721" t="s">
        <v>129</v>
      </c>
      <c r="I7" s="697" t="s">
        <v>449</v>
      </c>
      <c r="J7" s="721" t="s">
        <v>129</v>
      </c>
      <c r="K7" s="697" t="s">
        <v>449</v>
      </c>
      <c r="L7" s="721" t="s">
        <v>129</v>
      </c>
      <c r="M7" s="697" t="s">
        <v>449</v>
      </c>
      <c r="N7" s="697" t="s">
        <v>129</v>
      </c>
    </row>
    <row r="8" spans="1:27" ht="6" customHeight="1">
      <c r="B8" s="72"/>
      <c r="C8" s="72"/>
      <c r="D8" s="650"/>
      <c r="E8" s="722"/>
      <c r="F8" s="651"/>
      <c r="G8" s="722"/>
      <c r="H8" s="651"/>
      <c r="I8" s="722"/>
      <c r="J8" s="651"/>
      <c r="K8" s="722"/>
      <c r="L8" s="651"/>
      <c r="M8" s="722"/>
      <c r="N8" s="651"/>
      <c r="O8" s="723"/>
    </row>
    <row r="9" spans="1:27" ht="13.2">
      <c r="A9" s="653"/>
      <c r="B9" s="654" t="s">
        <v>450</v>
      </c>
      <c r="C9" s="654"/>
      <c r="D9" s="654"/>
      <c r="E9" s="278">
        <v>1812384.2102252999</v>
      </c>
      <c r="F9" s="655">
        <v>49.781156477453273</v>
      </c>
      <c r="G9" s="278">
        <v>2649764.9094236</v>
      </c>
      <c r="H9" s="655">
        <v>62.909357682138634</v>
      </c>
      <c r="I9" s="278">
        <v>2322731.4049943001</v>
      </c>
      <c r="J9" s="655">
        <v>62.655741014856901</v>
      </c>
      <c r="K9" s="278">
        <v>2225924.5796083999</v>
      </c>
      <c r="L9" s="655">
        <v>58.448194954993681</v>
      </c>
      <c r="M9" s="278">
        <v>9010805.1042516008</v>
      </c>
      <c r="N9" s="655">
        <v>58.632626852013672</v>
      </c>
      <c r="O9" s="723"/>
      <c r="P9" s="125"/>
      <c r="R9" s="656"/>
      <c r="S9" s="656"/>
      <c r="T9" s="656"/>
      <c r="U9" s="656"/>
      <c r="V9" s="656"/>
      <c r="W9" s="656"/>
      <c r="X9" s="656"/>
      <c r="Y9" s="656"/>
      <c r="Z9" s="656"/>
      <c r="AA9" s="656"/>
    </row>
    <row r="10" spans="1:27" ht="13.2">
      <c r="A10" s="653"/>
      <c r="B10" s="72"/>
      <c r="C10" s="658" t="s">
        <v>451</v>
      </c>
      <c r="D10" s="658"/>
      <c r="E10" s="278">
        <v>0</v>
      </c>
      <c r="F10" s="655">
        <v>0</v>
      </c>
      <c r="G10" s="278">
        <v>1522.5016538</v>
      </c>
      <c r="H10" s="655">
        <v>3.6146452377689084E-2</v>
      </c>
      <c r="I10" s="278">
        <v>0</v>
      </c>
      <c r="J10" s="655">
        <v>0</v>
      </c>
      <c r="K10" s="278">
        <v>1301.3308572000001</v>
      </c>
      <c r="L10" s="655">
        <v>3.4170268094148873E-2</v>
      </c>
      <c r="M10" s="278">
        <v>2823.8325110000001</v>
      </c>
      <c r="N10" s="655">
        <v>1.8374464434030086E-2</v>
      </c>
      <c r="O10" s="723"/>
      <c r="P10" s="125"/>
    </row>
    <row r="11" spans="1:27" ht="13.2">
      <c r="A11" s="653"/>
      <c r="B11" s="72"/>
      <c r="C11" s="650"/>
      <c r="D11" s="650" t="s">
        <v>452</v>
      </c>
      <c r="E11" s="279">
        <v>0</v>
      </c>
      <c r="F11" s="659">
        <v>0</v>
      </c>
      <c r="G11" s="279">
        <v>0</v>
      </c>
      <c r="H11" s="659">
        <v>0</v>
      </c>
      <c r="I11" s="279">
        <v>0</v>
      </c>
      <c r="J11" s="659">
        <v>0</v>
      </c>
      <c r="K11" s="279">
        <v>0</v>
      </c>
      <c r="L11" s="659">
        <v>0</v>
      </c>
      <c r="M11" s="279">
        <v>0</v>
      </c>
      <c r="N11" s="659">
        <v>0</v>
      </c>
      <c r="O11" s="723"/>
      <c r="P11" s="125"/>
    </row>
    <row r="12" spans="1:27" s="223" customFormat="1" ht="13.2">
      <c r="A12" s="653"/>
      <c r="B12" s="72"/>
      <c r="C12" s="650"/>
      <c r="D12" s="650" t="s">
        <v>453</v>
      </c>
      <c r="E12" s="279">
        <v>0</v>
      </c>
      <c r="F12" s="659">
        <v>0</v>
      </c>
      <c r="G12" s="279">
        <v>1522.5016538</v>
      </c>
      <c r="H12" s="659">
        <v>3.6146452377689084E-2</v>
      </c>
      <c r="I12" s="279">
        <v>0</v>
      </c>
      <c r="J12" s="659">
        <v>0</v>
      </c>
      <c r="K12" s="279">
        <v>1301.3308572000001</v>
      </c>
      <c r="L12" s="659">
        <v>3.4170268094148873E-2</v>
      </c>
      <c r="M12" s="279">
        <v>2823.8325110000001</v>
      </c>
      <c r="N12" s="659">
        <v>1.8374464434030086E-2</v>
      </c>
      <c r="O12" s="723"/>
      <c r="P12" s="125"/>
      <c r="Q12" s="128"/>
    </row>
    <row r="13" spans="1:27" ht="13.2">
      <c r="A13" s="653"/>
      <c r="B13" s="72"/>
      <c r="C13" s="650"/>
      <c r="D13" s="650" t="s">
        <v>454</v>
      </c>
      <c r="E13" s="279">
        <v>0</v>
      </c>
      <c r="F13" s="660">
        <v>0</v>
      </c>
      <c r="G13" s="279">
        <v>0</v>
      </c>
      <c r="H13" s="660">
        <v>0</v>
      </c>
      <c r="I13" s="279">
        <v>0</v>
      </c>
      <c r="J13" s="660">
        <v>0</v>
      </c>
      <c r="K13" s="279">
        <v>0</v>
      </c>
      <c r="L13" s="660">
        <v>0</v>
      </c>
      <c r="M13" s="279">
        <v>0</v>
      </c>
      <c r="N13" s="660">
        <v>0</v>
      </c>
      <c r="O13" s="723"/>
      <c r="P13" s="125"/>
    </row>
    <row r="14" spans="1:27" ht="13.2">
      <c r="A14" s="653"/>
      <c r="B14" s="72"/>
      <c r="C14" s="650"/>
      <c r="D14" s="650" t="s">
        <v>455</v>
      </c>
      <c r="E14" s="279">
        <v>0</v>
      </c>
      <c r="F14" s="660">
        <v>0</v>
      </c>
      <c r="G14" s="279">
        <v>0</v>
      </c>
      <c r="H14" s="660">
        <v>0</v>
      </c>
      <c r="I14" s="279">
        <v>0</v>
      </c>
      <c r="J14" s="660">
        <v>0</v>
      </c>
      <c r="K14" s="279">
        <v>0</v>
      </c>
      <c r="L14" s="660">
        <v>0</v>
      </c>
      <c r="M14" s="279">
        <v>0</v>
      </c>
      <c r="N14" s="660">
        <v>0</v>
      </c>
      <c r="O14" s="723"/>
      <c r="P14" s="125"/>
    </row>
    <row r="15" spans="1:27" ht="13.2">
      <c r="A15" s="653"/>
      <c r="B15" s="72"/>
      <c r="C15" s="658" t="s">
        <v>456</v>
      </c>
      <c r="D15" s="658"/>
      <c r="E15" s="278">
        <v>269575.4240695</v>
      </c>
      <c r="F15" s="655">
        <v>7.404487576291217</v>
      </c>
      <c r="G15" s="278">
        <v>258768.2299716</v>
      </c>
      <c r="H15" s="655">
        <v>6.1435424245233996</v>
      </c>
      <c r="I15" s="278">
        <v>252149.08300889999</v>
      </c>
      <c r="J15" s="655">
        <v>6.8017281757888242</v>
      </c>
      <c r="K15" s="278">
        <v>223665.3353292</v>
      </c>
      <c r="L15" s="655">
        <v>5.8729910454984875</v>
      </c>
      <c r="M15" s="278">
        <v>1004158.0723792</v>
      </c>
      <c r="N15" s="655">
        <v>6.5339805796562054</v>
      </c>
      <c r="O15" s="723"/>
      <c r="P15" s="125"/>
    </row>
    <row r="16" spans="1:27" ht="13.2">
      <c r="A16" s="653"/>
      <c r="B16" s="72"/>
      <c r="C16" s="658"/>
      <c r="D16" s="650" t="s">
        <v>457</v>
      </c>
      <c r="E16" s="279">
        <v>9278.8602198999997</v>
      </c>
      <c r="F16" s="659">
        <v>0.25486449834046909</v>
      </c>
      <c r="G16" s="279">
        <v>5191.1661102999997</v>
      </c>
      <c r="H16" s="659">
        <v>0.12324599984656676</v>
      </c>
      <c r="I16" s="279">
        <v>15568.407708000001</v>
      </c>
      <c r="J16" s="659">
        <v>0.41995820923105986</v>
      </c>
      <c r="K16" s="279">
        <v>7278.7353214000004</v>
      </c>
      <c r="L16" s="659">
        <v>0.19112459828527983</v>
      </c>
      <c r="M16" s="279">
        <v>37317.169359599997</v>
      </c>
      <c r="N16" s="659">
        <v>0.24281999676171565</v>
      </c>
      <c r="O16" s="723"/>
      <c r="P16" s="125"/>
    </row>
    <row r="17" spans="1:16" ht="13.2">
      <c r="A17" s="653"/>
      <c r="B17" s="72"/>
      <c r="C17" s="658"/>
      <c r="D17" s="650" t="s">
        <v>458</v>
      </c>
      <c r="E17" s="279">
        <v>0</v>
      </c>
      <c r="F17" s="659">
        <v>0</v>
      </c>
      <c r="G17" s="279">
        <v>0</v>
      </c>
      <c r="H17" s="659">
        <v>0</v>
      </c>
      <c r="I17" s="279">
        <v>0</v>
      </c>
      <c r="J17" s="660">
        <v>0</v>
      </c>
      <c r="K17" s="279">
        <v>0</v>
      </c>
      <c r="L17" s="659">
        <v>0</v>
      </c>
      <c r="M17" s="279">
        <v>0</v>
      </c>
      <c r="N17" s="659">
        <v>0</v>
      </c>
      <c r="O17" s="723"/>
      <c r="P17" s="125"/>
    </row>
    <row r="18" spans="1:16" ht="13.2">
      <c r="A18" s="653"/>
      <c r="B18" s="72"/>
      <c r="C18" s="658"/>
      <c r="D18" s="650" t="s">
        <v>459</v>
      </c>
      <c r="E18" s="279">
        <v>0</v>
      </c>
      <c r="F18" s="659">
        <v>0</v>
      </c>
      <c r="G18" s="279">
        <v>0</v>
      </c>
      <c r="H18" s="659">
        <v>0</v>
      </c>
      <c r="I18" s="279">
        <v>0</v>
      </c>
      <c r="J18" s="660">
        <v>0</v>
      </c>
      <c r="K18" s="279">
        <v>0</v>
      </c>
      <c r="L18" s="659">
        <v>0</v>
      </c>
      <c r="M18" s="279">
        <v>0</v>
      </c>
      <c r="N18" s="659">
        <v>0</v>
      </c>
      <c r="O18" s="723"/>
      <c r="P18" s="125"/>
    </row>
    <row r="19" spans="1:16" ht="13.2">
      <c r="A19" s="653"/>
      <c r="B19" s="72"/>
      <c r="C19" s="658"/>
      <c r="D19" s="650" t="s">
        <v>460</v>
      </c>
      <c r="E19" s="279">
        <v>0</v>
      </c>
      <c r="F19" s="659">
        <v>0</v>
      </c>
      <c r="G19" s="279">
        <v>0</v>
      </c>
      <c r="H19" s="659">
        <v>0</v>
      </c>
      <c r="I19" s="279">
        <v>0</v>
      </c>
      <c r="J19" s="660">
        <v>0</v>
      </c>
      <c r="K19" s="279">
        <v>0</v>
      </c>
      <c r="L19" s="659">
        <v>0</v>
      </c>
      <c r="M19" s="279">
        <v>0</v>
      </c>
      <c r="N19" s="659">
        <v>0</v>
      </c>
      <c r="O19" s="723"/>
      <c r="P19" s="125"/>
    </row>
    <row r="20" spans="1:16" ht="13.2">
      <c r="A20" s="653"/>
      <c r="B20" s="72"/>
      <c r="C20" s="650"/>
      <c r="D20" s="650" t="s">
        <v>461</v>
      </c>
      <c r="E20" s="279">
        <v>0</v>
      </c>
      <c r="F20" s="659">
        <v>0</v>
      </c>
      <c r="G20" s="279">
        <v>0</v>
      </c>
      <c r="H20" s="659">
        <v>0</v>
      </c>
      <c r="I20" s="279">
        <v>0</v>
      </c>
      <c r="J20" s="659">
        <v>0</v>
      </c>
      <c r="K20" s="279">
        <v>0</v>
      </c>
      <c r="L20" s="659">
        <v>0</v>
      </c>
      <c r="M20" s="279">
        <v>0</v>
      </c>
      <c r="N20" s="659">
        <v>0</v>
      </c>
      <c r="O20" s="723"/>
      <c r="P20" s="125"/>
    </row>
    <row r="21" spans="1:16" ht="13.2">
      <c r="A21" s="653"/>
      <c r="B21" s="72"/>
      <c r="C21" s="650"/>
      <c r="D21" s="650" t="s">
        <v>462</v>
      </c>
      <c r="E21" s="279">
        <v>3169.0150788999999</v>
      </c>
      <c r="F21" s="659">
        <v>8.7044035493179905E-2</v>
      </c>
      <c r="G21" s="279">
        <v>0</v>
      </c>
      <c r="H21" s="659">
        <v>0</v>
      </c>
      <c r="I21" s="279">
        <v>0</v>
      </c>
      <c r="J21" s="659">
        <v>0</v>
      </c>
      <c r="K21" s="279">
        <v>0</v>
      </c>
      <c r="L21" s="659">
        <v>0</v>
      </c>
      <c r="M21" s="279">
        <v>3169.0150788999999</v>
      </c>
      <c r="N21" s="659">
        <v>2.0620541279033774E-2</v>
      </c>
      <c r="O21" s="723"/>
      <c r="P21" s="125"/>
    </row>
    <row r="22" spans="1:16" ht="13.2">
      <c r="A22" s="653"/>
      <c r="B22" s="72"/>
      <c r="C22" s="650"/>
      <c r="D22" s="650" t="s">
        <v>463</v>
      </c>
      <c r="E22" s="279">
        <v>2616.2317481</v>
      </c>
      <c r="F22" s="659">
        <v>7.1860613935307363E-2</v>
      </c>
      <c r="G22" s="279">
        <v>0</v>
      </c>
      <c r="H22" s="659">
        <v>0</v>
      </c>
      <c r="I22" s="279">
        <v>0</v>
      </c>
      <c r="J22" s="659">
        <v>0</v>
      </c>
      <c r="K22" s="279">
        <v>0</v>
      </c>
      <c r="L22" s="659">
        <v>0</v>
      </c>
      <c r="M22" s="279">
        <v>2616.2317481</v>
      </c>
      <c r="N22" s="659">
        <v>1.702362198160973E-2</v>
      </c>
      <c r="O22" s="723"/>
      <c r="P22" s="125"/>
    </row>
    <row r="23" spans="1:16" ht="13.2">
      <c r="A23" s="653"/>
      <c r="B23" s="72"/>
      <c r="C23" s="650"/>
      <c r="D23" s="650" t="s">
        <v>464</v>
      </c>
      <c r="E23" s="279">
        <v>0</v>
      </c>
      <c r="F23" s="660">
        <v>0</v>
      </c>
      <c r="G23" s="279">
        <v>0</v>
      </c>
      <c r="H23" s="660">
        <v>0</v>
      </c>
      <c r="I23" s="279">
        <v>0</v>
      </c>
      <c r="J23" s="659">
        <v>0</v>
      </c>
      <c r="K23" s="279">
        <v>0</v>
      </c>
      <c r="L23" s="660">
        <v>0</v>
      </c>
      <c r="M23" s="279">
        <v>0</v>
      </c>
      <c r="N23" s="659">
        <v>0</v>
      </c>
      <c r="O23" s="723"/>
      <c r="P23" s="125"/>
    </row>
    <row r="24" spans="1:16" ht="13.2">
      <c r="A24" s="653"/>
      <c r="B24" s="72"/>
      <c r="C24" s="650"/>
      <c r="D24" s="650" t="s">
        <v>465</v>
      </c>
      <c r="E24" s="279">
        <v>0</v>
      </c>
      <c r="F24" s="659">
        <v>0</v>
      </c>
      <c r="G24" s="279">
        <v>0</v>
      </c>
      <c r="H24" s="659">
        <v>0</v>
      </c>
      <c r="I24" s="279">
        <v>0</v>
      </c>
      <c r="J24" s="659">
        <v>0</v>
      </c>
      <c r="K24" s="279">
        <v>0</v>
      </c>
      <c r="L24" s="660">
        <v>0</v>
      </c>
      <c r="M24" s="279">
        <v>0</v>
      </c>
      <c r="N24" s="659">
        <v>0</v>
      </c>
      <c r="O24" s="723"/>
      <c r="P24" s="125"/>
    </row>
    <row r="25" spans="1:16" ht="13.2">
      <c r="A25" s="653"/>
      <c r="B25" s="72"/>
      <c r="C25" s="650"/>
      <c r="D25" s="662" t="s">
        <v>466</v>
      </c>
      <c r="E25" s="279">
        <v>254511.31702270001</v>
      </c>
      <c r="F25" s="659">
        <v>6.9907184285250068</v>
      </c>
      <c r="G25" s="279">
        <v>253577.0638612</v>
      </c>
      <c r="H25" s="659">
        <v>6.0202964246744584</v>
      </c>
      <c r="I25" s="279">
        <v>236580.67530090001</v>
      </c>
      <c r="J25" s="659">
        <v>6.3817699665577639</v>
      </c>
      <c r="K25" s="279">
        <v>216386.60000780001</v>
      </c>
      <c r="L25" s="659">
        <v>5.6818664472132072</v>
      </c>
      <c r="M25" s="279">
        <v>961055.65619260003</v>
      </c>
      <c r="N25" s="659">
        <v>6.2535164196338462</v>
      </c>
      <c r="O25" s="723"/>
      <c r="P25" s="125"/>
    </row>
    <row r="26" spans="1:16" ht="13.2">
      <c r="A26" s="653"/>
      <c r="B26" s="72"/>
      <c r="C26" s="650"/>
      <c r="D26" s="662" t="s">
        <v>366</v>
      </c>
      <c r="E26" s="278">
        <v>0</v>
      </c>
      <c r="F26" s="659">
        <v>0</v>
      </c>
      <c r="G26" s="278">
        <v>0</v>
      </c>
      <c r="H26" s="659">
        <v>0</v>
      </c>
      <c r="I26" s="278">
        <v>0</v>
      </c>
      <c r="J26" s="659">
        <v>0</v>
      </c>
      <c r="K26" s="278">
        <v>0</v>
      </c>
      <c r="L26" s="659">
        <v>0</v>
      </c>
      <c r="M26" s="278">
        <v>0</v>
      </c>
      <c r="N26" s="659">
        <v>0</v>
      </c>
      <c r="O26" s="723"/>
      <c r="P26" s="125"/>
    </row>
    <row r="27" spans="1:16" ht="13.2">
      <c r="A27" s="653"/>
      <c r="B27" s="72"/>
      <c r="C27" s="658" t="s">
        <v>467</v>
      </c>
      <c r="D27" s="658"/>
      <c r="E27" s="278">
        <v>1448569.3354142001</v>
      </c>
      <c r="F27" s="655">
        <v>39.788173141130223</v>
      </c>
      <c r="G27" s="278">
        <v>1905047.8169511</v>
      </c>
      <c r="H27" s="655">
        <v>45.228666925106168</v>
      </c>
      <c r="I27" s="278">
        <v>1781087.1907953001</v>
      </c>
      <c r="J27" s="655">
        <v>48.044874026931751</v>
      </c>
      <c r="K27" s="278">
        <v>1782538.3103836</v>
      </c>
      <c r="L27" s="655">
        <v>46.805784721769342</v>
      </c>
      <c r="M27" s="278">
        <v>6917242.6535441997</v>
      </c>
      <c r="N27" s="655">
        <v>45.009974431555008</v>
      </c>
      <c r="O27" s="723"/>
      <c r="P27" s="125"/>
    </row>
    <row r="28" spans="1:16" ht="13.2">
      <c r="A28" s="653"/>
      <c r="B28" s="72"/>
      <c r="C28" s="650"/>
      <c r="D28" s="650" t="s">
        <v>458</v>
      </c>
      <c r="E28" s="279">
        <v>0</v>
      </c>
      <c r="F28" s="659">
        <v>0</v>
      </c>
      <c r="G28" s="279">
        <v>0</v>
      </c>
      <c r="H28" s="659">
        <v>0</v>
      </c>
      <c r="I28" s="279">
        <v>0</v>
      </c>
      <c r="J28" s="659">
        <v>0</v>
      </c>
      <c r="K28" s="279">
        <v>0</v>
      </c>
      <c r="L28" s="659">
        <v>0</v>
      </c>
      <c r="M28" s="279">
        <v>0</v>
      </c>
      <c r="N28" s="659">
        <v>0</v>
      </c>
      <c r="O28" s="723"/>
      <c r="P28" s="125"/>
    </row>
    <row r="29" spans="1:16" ht="13.2">
      <c r="A29" s="653"/>
      <c r="B29" s="72"/>
      <c r="C29" s="650"/>
      <c r="D29" s="650" t="s">
        <v>468</v>
      </c>
      <c r="E29" s="279">
        <v>0</v>
      </c>
      <c r="F29" s="659">
        <v>0</v>
      </c>
      <c r="G29" s="279">
        <v>0</v>
      </c>
      <c r="H29" s="659">
        <v>0</v>
      </c>
      <c r="I29" s="279">
        <v>0</v>
      </c>
      <c r="J29" s="659">
        <v>0</v>
      </c>
      <c r="K29" s="279">
        <v>0</v>
      </c>
      <c r="L29" s="659">
        <v>0</v>
      </c>
      <c r="M29" s="279">
        <v>0</v>
      </c>
      <c r="N29" s="659">
        <v>0</v>
      </c>
      <c r="O29" s="723"/>
      <c r="P29" s="125"/>
    </row>
    <row r="30" spans="1:16" ht="13.2">
      <c r="A30" s="653"/>
      <c r="B30" s="72"/>
      <c r="C30" s="650"/>
      <c r="D30" s="650" t="s">
        <v>469</v>
      </c>
      <c r="E30" s="279">
        <v>0</v>
      </c>
      <c r="F30" s="659">
        <v>0</v>
      </c>
      <c r="G30" s="279">
        <v>0</v>
      </c>
      <c r="H30" s="659">
        <v>0</v>
      </c>
      <c r="I30" s="279">
        <v>0</v>
      </c>
      <c r="J30" s="659">
        <v>0</v>
      </c>
      <c r="K30" s="279">
        <v>0</v>
      </c>
      <c r="L30" s="659">
        <v>0</v>
      </c>
      <c r="M30" s="279">
        <v>0</v>
      </c>
      <c r="N30" s="659">
        <v>0</v>
      </c>
      <c r="O30" s="723"/>
      <c r="P30" s="125"/>
    </row>
    <row r="31" spans="1:16" ht="13.2">
      <c r="A31" s="653"/>
      <c r="B31" s="72"/>
      <c r="C31" s="650"/>
      <c r="D31" s="650" t="s">
        <v>470</v>
      </c>
      <c r="E31" s="279">
        <v>19082.3787357</v>
      </c>
      <c r="F31" s="659">
        <v>0.5241399017076076</v>
      </c>
      <c r="G31" s="279">
        <v>16910.157019300001</v>
      </c>
      <c r="H31" s="659">
        <v>0.40147226367326283</v>
      </c>
      <c r="I31" s="279">
        <v>28474.304634799999</v>
      </c>
      <c r="J31" s="659">
        <v>0.76809511979735179</v>
      </c>
      <c r="K31" s="279">
        <v>23417.887372000001</v>
      </c>
      <c r="L31" s="659">
        <v>0.61490549099985126</v>
      </c>
      <c r="M31" s="279">
        <v>87884.727761799993</v>
      </c>
      <c r="N31" s="659">
        <v>0.57185927219945176</v>
      </c>
      <c r="O31" s="723"/>
      <c r="P31" s="125"/>
    </row>
    <row r="32" spans="1:16" ht="13.2">
      <c r="A32" s="653"/>
      <c r="B32" s="72"/>
      <c r="C32" s="650"/>
      <c r="D32" s="650" t="s">
        <v>471</v>
      </c>
      <c r="E32" s="279">
        <v>0</v>
      </c>
      <c r="F32" s="659">
        <v>0</v>
      </c>
      <c r="G32" s="279">
        <v>0</v>
      </c>
      <c r="H32" s="659">
        <v>0</v>
      </c>
      <c r="I32" s="279">
        <v>40214.880883999998</v>
      </c>
      <c r="J32" s="659">
        <v>1.084797474298328</v>
      </c>
      <c r="K32" s="279">
        <v>7515.5417127999999</v>
      </c>
      <c r="L32" s="659">
        <v>0.19734264639793003</v>
      </c>
      <c r="M32" s="279">
        <v>47730.422596800003</v>
      </c>
      <c r="N32" s="659">
        <v>0.31057824747387347</v>
      </c>
      <c r="O32" s="723"/>
      <c r="P32" s="125"/>
    </row>
    <row r="33" spans="1:16" ht="13.2">
      <c r="A33" s="653"/>
      <c r="B33" s="72"/>
      <c r="C33" s="650"/>
      <c r="D33" s="650" t="s">
        <v>472</v>
      </c>
      <c r="E33" s="279">
        <v>0</v>
      </c>
      <c r="F33" s="659">
        <v>0</v>
      </c>
      <c r="G33" s="279">
        <v>0</v>
      </c>
      <c r="H33" s="659">
        <v>0</v>
      </c>
      <c r="I33" s="279">
        <v>0</v>
      </c>
      <c r="J33" s="659">
        <v>0</v>
      </c>
      <c r="K33" s="279">
        <v>0</v>
      </c>
      <c r="L33" s="659">
        <v>0</v>
      </c>
      <c r="M33" s="279">
        <v>0</v>
      </c>
      <c r="N33" s="659">
        <v>0</v>
      </c>
      <c r="O33" s="723"/>
      <c r="P33" s="125"/>
    </row>
    <row r="34" spans="1:16" ht="13.2">
      <c r="A34" s="653"/>
      <c r="B34" s="72"/>
      <c r="C34" s="650"/>
      <c r="D34" s="650" t="s">
        <v>473</v>
      </c>
      <c r="E34" s="279">
        <v>0</v>
      </c>
      <c r="F34" s="659">
        <v>0</v>
      </c>
      <c r="G34" s="279">
        <v>0</v>
      </c>
      <c r="H34" s="659">
        <v>0</v>
      </c>
      <c r="I34" s="279">
        <v>0</v>
      </c>
      <c r="J34" s="659">
        <v>0</v>
      </c>
      <c r="K34" s="279">
        <v>0</v>
      </c>
      <c r="L34" s="659">
        <v>0</v>
      </c>
      <c r="M34" s="279">
        <v>0</v>
      </c>
      <c r="N34" s="659">
        <v>0</v>
      </c>
      <c r="O34" s="723"/>
      <c r="P34" s="125"/>
    </row>
    <row r="35" spans="1:16" ht="13.2">
      <c r="A35" s="653"/>
      <c r="B35" s="72"/>
      <c r="C35" s="650"/>
      <c r="D35" s="662" t="s">
        <v>466</v>
      </c>
      <c r="E35" s="279">
        <v>1429486.9566784999</v>
      </c>
      <c r="F35" s="659">
        <v>39.264033239422609</v>
      </c>
      <c r="G35" s="279">
        <v>1888137.6599319</v>
      </c>
      <c r="H35" s="659">
        <v>44.827194661435279</v>
      </c>
      <c r="I35" s="279">
        <v>1712398.0052765999</v>
      </c>
      <c r="J35" s="659">
        <v>46.191981432838766</v>
      </c>
      <c r="K35" s="279">
        <v>1751604.8812988</v>
      </c>
      <c r="L35" s="659">
        <v>45.993536584371562</v>
      </c>
      <c r="M35" s="279">
        <v>6781627.5031856</v>
      </c>
      <c r="N35" s="659">
        <v>44.127536911881684</v>
      </c>
      <c r="O35" s="723"/>
      <c r="P35" s="125"/>
    </row>
    <row r="36" spans="1:16" ht="13.2">
      <c r="A36" s="653"/>
      <c r="B36" s="72"/>
      <c r="C36" s="650"/>
      <c r="D36" s="662" t="s">
        <v>474</v>
      </c>
      <c r="E36" s="278">
        <v>0</v>
      </c>
      <c r="F36" s="659">
        <v>0</v>
      </c>
      <c r="G36" s="278">
        <v>0</v>
      </c>
      <c r="H36" s="659">
        <v>0</v>
      </c>
      <c r="I36" s="278">
        <v>0</v>
      </c>
      <c r="J36" s="659">
        <v>0</v>
      </c>
      <c r="K36" s="278">
        <v>0</v>
      </c>
      <c r="L36" s="659">
        <v>0</v>
      </c>
      <c r="M36" s="278">
        <v>0</v>
      </c>
      <c r="N36" s="659">
        <v>0</v>
      </c>
      <c r="O36" s="723"/>
      <c r="P36" s="125"/>
    </row>
    <row r="37" spans="1:16" ht="13.2">
      <c r="A37" s="653"/>
      <c r="B37" s="72"/>
      <c r="C37" s="650"/>
      <c r="D37" s="662" t="s">
        <v>475</v>
      </c>
      <c r="E37" s="279">
        <v>0</v>
      </c>
      <c r="F37" s="659">
        <v>0</v>
      </c>
      <c r="G37" s="279">
        <v>0</v>
      </c>
      <c r="H37" s="659">
        <v>0</v>
      </c>
      <c r="I37" s="279">
        <v>0</v>
      </c>
      <c r="J37" s="659">
        <v>0</v>
      </c>
      <c r="K37" s="279">
        <v>0</v>
      </c>
      <c r="L37" s="659">
        <v>0</v>
      </c>
      <c r="M37" s="279">
        <v>0</v>
      </c>
      <c r="N37" s="659">
        <v>0</v>
      </c>
      <c r="O37" s="723"/>
      <c r="P37" s="125"/>
    </row>
    <row r="38" spans="1:16" ht="13.2">
      <c r="A38" s="653"/>
      <c r="B38" s="72"/>
      <c r="C38" s="650"/>
      <c r="D38" s="662" t="s">
        <v>476</v>
      </c>
      <c r="E38" s="279">
        <v>0</v>
      </c>
      <c r="F38" s="659">
        <v>0</v>
      </c>
      <c r="G38" s="279">
        <v>0</v>
      </c>
      <c r="H38" s="659">
        <v>0</v>
      </c>
      <c r="I38" s="279">
        <v>0</v>
      </c>
      <c r="J38" s="659">
        <v>0</v>
      </c>
      <c r="K38" s="279">
        <v>0</v>
      </c>
      <c r="L38" s="659">
        <v>0</v>
      </c>
      <c r="M38" s="279">
        <v>0</v>
      </c>
      <c r="N38" s="659">
        <v>0</v>
      </c>
      <c r="O38" s="723"/>
      <c r="P38" s="125"/>
    </row>
    <row r="39" spans="1:16" ht="13.2">
      <c r="A39" s="653"/>
      <c r="B39" s="72"/>
      <c r="C39" s="658" t="s">
        <v>477</v>
      </c>
      <c r="D39" s="658"/>
      <c r="E39" s="278">
        <v>76136.973531900003</v>
      </c>
      <c r="F39" s="655">
        <v>2.0912710294690049</v>
      </c>
      <c r="G39" s="278">
        <v>484426.36084719998</v>
      </c>
      <c r="H39" s="655">
        <v>11.501001880133749</v>
      </c>
      <c r="I39" s="278">
        <v>289495.13119009999</v>
      </c>
      <c r="J39" s="655">
        <v>7.8091388121363252</v>
      </c>
      <c r="K39" s="278">
        <v>215114.80775529999</v>
      </c>
      <c r="L39" s="655">
        <v>5.6484718020408859</v>
      </c>
      <c r="M39" s="278">
        <v>1065173.2733244</v>
      </c>
      <c r="N39" s="655">
        <v>6.9310018744162667</v>
      </c>
      <c r="O39" s="723"/>
      <c r="P39" s="125"/>
    </row>
    <row r="40" spans="1:16" ht="13.2">
      <c r="A40" s="653"/>
      <c r="B40" s="72"/>
      <c r="C40" s="650"/>
      <c r="D40" s="662" t="s">
        <v>478</v>
      </c>
      <c r="E40" s="279">
        <v>0</v>
      </c>
      <c r="F40" s="659">
        <v>0</v>
      </c>
      <c r="G40" s="279">
        <v>0</v>
      </c>
      <c r="H40" s="659">
        <v>0</v>
      </c>
      <c r="I40" s="279">
        <v>74.544583700000004</v>
      </c>
      <c r="J40" s="659">
        <v>2.0108421147295697E-3</v>
      </c>
      <c r="K40" s="279">
        <v>115.0199631</v>
      </c>
      <c r="L40" s="659">
        <v>3.0201873363416855E-3</v>
      </c>
      <c r="M40" s="279">
        <v>189.56454679999999</v>
      </c>
      <c r="N40" s="659">
        <v>1.2334821592857677E-3</v>
      </c>
      <c r="O40" s="723"/>
      <c r="P40" s="125"/>
    </row>
    <row r="41" spans="1:16" ht="13.2">
      <c r="A41" s="653"/>
      <c r="B41" s="215"/>
      <c r="C41" s="650"/>
      <c r="D41" s="662" t="s">
        <v>479</v>
      </c>
      <c r="E41" s="279">
        <v>0</v>
      </c>
      <c r="F41" s="660">
        <v>0</v>
      </c>
      <c r="G41" s="279">
        <v>50807.219545</v>
      </c>
      <c r="H41" s="660">
        <v>1.2062389141860232</v>
      </c>
      <c r="I41" s="279">
        <v>61075.703328700001</v>
      </c>
      <c r="J41" s="660">
        <v>1.647518710874214</v>
      </c>
      <c r="K41" s="279">
        <v>27484.066724</v>
      </c>
      <c r="L41" s="660">
        <v>0.72167498609634584</v>
      </c>
      <c r="M41" s="279">
        <v>139366.98959770001</v>
      </c>
      <c r="N41" s="660">
        <v>0.90685045365312034</v>
      </c>
      <c r="O41" s="723"/>
      <c r="P41" s="125"/>
    </row>
    <row r="42" spans="1:16" ht="13.2">
      <c r="A42" s="653"/>
      <c r="B42" s="215"/>
      <c r="C42" s="650"/>
      <c r="D42" s="662" t="s">
        <v>480</v>
      </c>
      <c r="E42" s="279">
        <v>0</v>
      </c>
      <c r="F42" s="660">
        <v>0</v>
      </c>
      <c r="G42" s="279">
        <v>0</v>
      </c>
      <c r="H42" s="660">
        <v>0</v>
      </c>
      <c r="I42" s="279">
        <v>0</v>
      </c>
      <c r="J42" s="660">
        <v>0</v>
      </c>
      <c r="K42" s="279">
        <v>0</v>
      </c>
      <c r="L42" s="660">
        <v>0</v>
      </c>
      <c r="M42" s="279">
        <v>0</v>
      </c>
      <c r="N42" s="660">
        <v>0</v>
      </c>
      <c r="O42" s="723"/>
      <c r="P42" s="125"/>
    </row>
    <row r="43" spans="1:16" ht="13.2">
      <c r="A43" s="653"/>
      <c r="B43" s="215"/>
      <c r="C43" s="650"/>
      <c r="D43" s="662" t="s">
        <v>481</v>
      </c>
      <c r="E43" s="279">
        <v>76136.973531900003</v>
      </c>
      <c r="F43" s="660">
        <v>2.0912710294690049</v>
      </c>
      <c r="G43" s="279">
        <v>22824.63</v>
      </c>
      <c r="H43" s="660">
        <v>0.54189064377972218</v>
      </c>
      <c r="I43" s="279">
        <v>2627.8895984999999</v>
      </c>
      <c r="J43" s="660">
        <v>7.0887391346765014E-2</v>
      </c>
      <c r="K43" s="279">
        <v>0</v>
      </c>
      <c r="L43" s="660">
        <v>0</v>
      </c>
      <c r="M43" s="279">
        <v>101589.49313050001</v>
      </c>
      <c r="N43" s="660">
        <v>0.66103514324101353</v>
      </c>
      <c r="O43" s="723"/>
      <c r="P43" s="125"/>
    </row>
    <row r="44" spans="1:16" ht="13.2">
      <c r="A44" s="653"/>
      <c r="B44" s="215"/>
      <c r="C44" s="650"/>
      <c r="D44" s="662" t="s">
        <v>482</v>
      </c>
      <c r="E44" s="279">
        <v>0</v>
      </c>
      <c r="F44" s="660">
        <v>0</v>
      </c>
      <c r="G44" s="279">
        <v>410794.51130219997</v>
      </c>
      <c r="H44" s="660">
        <v>9.7528723221680043</v>
      </c>
      <c r="I44" s="279">
        <v>225716.99367910001</v>
      </c>
      <c r="J44" s="660">
        <v>6.0887218677979202</v>
      </c>
      <c r="K44" s="279">
        <v>187515.72106819999</v>
      </c>
      <c r="L44" s="660">
        <v>4.9237766286081985</v>
      </c>
      <c r="M44" s="279">
        <v>824027.22604950005</v>
      </c>
      <c r="N44" s="660">
        <v>5.3618827953634982</v>
      </c>
      <c r="O44" s="723"/>
      <c r="P44" s="125"/>
    </row>
    <row r="45" spans="1:16" ht="13.2">
      <c r="A45" s="653"/>
      <c r="B45" s="72"/>
      <c r="C45" s="658" t="s">
        <v>483</v>
      </c>
      <c r="D45" s="658"/>
      <c r="E45" s="278">
        <v>18102.477209600002</v>
      </c>
      <c r="F45" s="655">
        <v>0.49722473056008615</v>
      </c>
      <c r="G45" s="278">
        <v>0</v>
      </c>
      <c r="H45" s="655">
        <v>0</v>
      </c>
      <c r="I45" s="278">
        <v>0</v>
      </c>
      <c r="J45" s="655">
        <v>0</v>
      </c>
      <c r="K45" s="278">
        <v>3304.7952830999998</v>
      </c>
      <c r="L45" s="655">
        <v>8.6777117590818936E-2</v>
      </c>
      <c r="M45" s="278">
        <v>21407.272492700002</v>
      </c>
      <c r="N45" s="655">
        <v>0.13929550195149895</v>
      </c>
      <c r="O45" s="723"/>
      <c r="P45" s="125"/>
    </row>
    <row r="46" spans="1:16" ht="13.2">
      <c r="A46" s="653"/>
      <c r="B46" s="72"/>
      <c r="C46" s="650"/>
      <c r="D46" s="650" t="s">
        <v>484</v>
      </c>
      <c r="E46" s="279">
        <v>18102.477209600002</v>
      </c>
      <c r="F46" s="659">
        <v>0.49722473056008615</v>
      </c>
      <c r="G46" s="279">
        <v>0</v>
      </c>
      <c r="H46" s="659">
        <v>0</v>
      </c>
      <c r="I46" s="279">
        <v>0</v>
      </c>
      <c r="J46" s="659">
        <v>0</v>
      </c>
      <c r="K46" s="279">
        <v>3304.7952830999998</v>
      </c>
      <c r="L46" s="659">
        <v>8.6777117590818936E-2</v>
      </c>
      <c r="M46" s="279">
        <v>21407.272492700002</v>
      </c>
      <c r="N46" s="659">
        <v>0.13929550195149895</v>
      </c>
      <c r="O46" s="723"/>
      <c r="P46" s="125"/>
    </row>
    <row r="47" spans="1:16" ht="13.2">
      <c r="A47" s="653"/>
      <c r="B47" s="72"/>
      <c r="C47" s="650"/>
      <c r="D47" s="650" t="s">
        <v>485</v>
      </c>
      <c r="E47" s="279">
        <v>0</v>
      </c>
      <c r="F47" s="659">
        <v>0</v>
      </c>
      <c r="G47" s="279">
        <v>0</v>
      </c>
      <c r="H47" s="659">
        <v>0</v>
      </c>
      <c r="I47" s="279">
        <v>0</v>
      </c>
      <c r="J47" s="659">
        <v>0</v>
      </c>
      <c r="K47" s="279">
        <v>0</v>
      </c>
      <c r="L47" s="659">
        <v>0</v>
      </c>
      <c r="M47" s="279">
        <v>0</v>
      </c>
      <c r="N47" s="659">
        <v>0</v>
      </c>
      <c r="O47" s="723"/>
      <c r="P47" s="125"/>
    </row>
    <row r="48" spans="1:16" ht="10.5" customHeight="1">
      <c r="A48" s="653"/>
      <c r="B48" s="72"/>
      <c r="C48" s="72"/>
      <c r="D48" s="650" t="s">
        <v>486</v>
      </c>
      <c r="E48" s="279">
        <v>0</v>
      </c>
      <c r="F48" s="659">
        <v>0</v>
      </c>
      <c r="G48" s="279">
        <v>0</v>
      </c>
      <c r="H48" s="659">
        <v>0</v>
      </c>
      <c r="I48" s="279">
        <v>0</v>
      </c>
      <c r="J48" s="659">
        <v>0</v>
      </c>
      <c r="K48" s="279">
        <v>0</v>
      </c>
      <c r="L48" s="659">
        <v>0</v>
      </c>
      <c r="M48" s="279">
        <v>0</v>
      </c>
      <c r="N48" s="659">
        <v>0</v>
      </c>
      <c r="O48" s="723"/>
      <c r="P48" s="407"/>
    </row>
    <row r="49" spans="1:27" ht="10.5" customHeight="1">
      <c r="A49" s="653"/>
      <c r="B49" s="72"/>
      <c r="C49" s="72"/>
      <c r="D49" s="650" t="s">
        <v>487</v>
      </c>
      <c r="E49" s="279">
        <v>0</v>
      </c>
      <c r="F49" s="659">
        <v>0</v>
      </c>
      <c r="G49" s="279">
        <v>0</v>
      </c>
      <c r="H49" s="659">
        <v>0</v>
      </c>
      <c r="I49" s="279">
        <v>0</v>
      </c>
      <c r="J49" s="659">
        <v>0</v>
      </c>
      <c r="K49" s="279">
        <v>0</v>
      </c>
      <c r="L49" s="659">
        <v>0</v>
      </c>
      <c r="M49" s="279">
        <v>0</v>
      </c>
      <c r="N49" s="659">
        <v>0</v>
      </c>
      <c r="O49" s="723"/>
      <c r="P49" s="407"/>
    </row>
    <row r="50" spans="1:27" ht="13.2">
      <c r="A50" s="653"/>
      <c r="B50" s="654" t="s">
        <v>488</v>
      </c>
      <c r="C50" s="654"/>
      <c r="D50" s="658"/>
      <c r="E50" s="278">
        <v>1808476.4591238999</v>
      </c>
      <c r="F50" s="655">
        <v>49.673821416842948</v>
      </c>
      <c r="G50" s="278">
        <v>1523483.4883645</v>
      </c>
      <c r="H50" s="655">
        <v>36.169762589694372</v>
      </c>
      <c r="I50" s="278">
        <v>1384383.8708579999</v>
      </c>
      <c r="J50" s="655">
        <v>37.343791490965266</v>
      </c>
      <c r="K50" s="278">
        <v>1556148.2713009999</v>
      </c>
      <c r="L50" s="655">
        <v>40.861248567495714</v>
      </c>
      <c r="M50" s="278">
        <v>6272492.0896474002</v>
      </c>
      <c r="N50" s="655">
        <v>40.814631308691382</v>
      </c>
      <c r="O50" s="723"/>
      <c r="P50" s="125"/>
    </row>
    <row r="51" spans="1:27" s="223" customFormat="1" ht="13.2">
      <c r="A51" s="653"/>
      <c r="B51" s="654"/>
      <c r="C51" s="654" t="s">
        <v>451</v>
      </c>
      <c r="D51" s="658"/>
      <c r="E51" s="278">
        <v>68238.309724599996</v>
      </c>
      <c r="F51" s="655">
        <v>1.8743166901321384</v>
      </c>
      <c r="G51" s="278">
        <v>39984.5437676</v>
      </c>
      <c r="H51" s="655">
        <v>0.94929250390754383</v>
      </c>
      <c r="I51" s="278">
        <v>0</v>
      </c>
      <c r="J51" s="655">
        <v>0</v>
      </c>
      <c r="K51" s="278">
        <v>861.12226239999995</v>
      </c>
      <c r="L51" s="655">
        <v>2.2611297046594009E-2</v>
      </c>
      <c r="M51" s="278">
        <v>109083.9757545</v>
      </c>
      <c r="N51" s="655">
        <v>0.70980117447329028</v>
      </c>
      <c r="O51" s="723"/>
      <c r="P51" s="125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</row>
    <row r="52" spans="1:27" s="223" customFormat="1" ht="13.2">
      <c r="A52" s="653"/>
      <c r="B52" s="654"/>
      <c r="C52" s="654"/>
      <c r="D52" s="650" t="s">
        <v>489</v>
      </c>
      <c r="E52" s="279">
        <v>68238.309724599996</v>
      </c>
      <c r="F52" s="659">
        <v>1.8743166901321384</v>
      </c>
      <c r="G52" s="279">
        <v>39984.5437676</v>
      </c>
      <c r="H52" s="659">
        <v>0.94929250390754383</v>
      </c>
      <c r="I52" s="279">
        <v>0</v>
      </c>
      <c r="J52" s="659">
        <v>0</v>
      </c>
      <c r="K52" s="279">
        <v>861.12226239999995</v>
      </c>
      <c r="L52" s="659">
        <v>2.2611297046594009E-2</v>
      </c>
      <c r="M52" s="279">
        <v>109083.9757545</v>
      </c>
      <c r="N52" s="659">
        <v>0.70980117447329028</v>
      </c>
      <c r="O52" s="723"/>
      <c r="P52" s="125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</row>
    <row r="53" spans="1:27" s="223" customFormat="1" ht="13.2">
      <c r="A53" s="653"/>
      <c r="B53" s="654"/>
      <c r="C53" s="654" t="s">
        <v>456</v>
      </c>
      <c r="D53" s="658"/>
      <c r="E53" s="278">
        <v>38924.368473100003</v>
      </c>
      <c r="F53" s="655">
        <v>1.0691442061860394</v>
      </c>
      <c r="G53" s="278">
        <v>52194.644495400004</v>
      </c>
      <c r="H53" s="655">
        <v>1.2391784448407726</v>
      </c>
      <c r="I53" s="278">
        <v>27200.8756182</v>
      </c>
      <c r="J53" s="655">
        <v>0.73374433843135511</v>
      </c>
      <c r="K53" s="278">
        <v>10092.0503604</v>
      </c>
      <c r="L53" s="655">
        <v>0.26499645691681351</v>
      </c>
      <c r="M53" s="278">
        <v>128411.9389472</v>
      </c>
      <c r="N53" s="655">
        <v>0.83556676817726794</v>
      </c>
      <c r="O53" s="723"/>
      <c r="P53" s="125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  <row r="54" spans="1:27" s="223" customFormat="1" ht="13.2">
      <c r="A54" s="653"/>
      <c r="B54" s="654"/>
      <c r="C54" s="654"/>
      <c r="D54" s="650" t="s">
        <v>490</v>
      </c>
      <c r="E54" s="279">
        <v>0</v>
      </c>
      <c r="F54" s="660">
        <v>0</v>
      </c>
      <c r="G54" s="279">
        <v>0</v>
      </c>
      <c r="H54" s="660">
        <v>0</v>
      </c>
      <c r="I54" s="279">
        <v>0</v>
      </c>
      <c r="J54" s="659">
        <v>0</v>
      </c>
      <c r="K54" s="279">
        <v>0</v>
      </c>
      <c r="L54" s="660">
        <v>0</v>
      </c>
      <c r="M54" s="279">
        <v>0</v>
      </c>
      <c r="N54" s="659">
        <v>0</v>
      </c>
      <c r="O54" s="723"/>
      <c r="P54" s="125"/>
      <c r="Q54" s="128"/>
    </row>
    <row r="55" spans="1:27" s="223" customFormat="1" ht="13.2">
      <c r="A55" s="653"/>
      <c r="B55" s="654"/>
      <c r="C55" s="654"/>
      <c r="D55" s="650" t="s">
        <v>491</v>
      </c>
      <c r="E55" s="279">
        <v>0</v>
      </c>
      <c r="F55" s="660">
        <v>0</v>
      </c>
      <c r="G55" s="279">
        <v>0</v>
      </c>
      <c r="H55" s="660">
        <v>0</v>
      </c>
      <c r="I55" s="279">
        <v>0</v>
      </c>
      <c r="J55" s="660">
        <v>0</v>
      </c>
      <c r="K55" s="279">
        <v>0</v>
      </c>
      <c r="L55" s="660">
        <v>0</v>
      </c>
      <c r="M55" s="279">
        <v>0</v>
      </c>
      <c r="N55" s="660">
        <v>0</v>
      </c>
      <c r="O55" s="723"/>
      <c r="P55" s="125"/>
      <c r="Q55" s="128"/>
    </row>
    <row r="56" spans="1:27" s="223" customFormat="1" ht="13.2">
      <c r="A56" s="653"/>
      <c r="B56" s="654"/>
      <c r="C56" s="654"/>
      <c r="D56" s="650" t="s">
        <v>492</v>
      </c>
      <c r="E56" s="279">
        <v>38924.368473100003</v>
      </c>
      <c r="F56" s="660">
        <v>1.0691442061860394</v>
      </c>
      <c r="G56" s="279">
        <v>52194.644495400004</v>
      </c>
      <c r="H56" s="660">
        <v>1.2391784448407726</v>
      </c>
      <c r="I56" s="279">
        <v>27200.8756182</v>
      </c>
      <c r="J56" s="660">
        <v>0.73374433843135511</v>
      </c>
      <c r="K56" s="279">
        <v>10092.0503604</v>
      </c>
      <c r="L56" s="660">
        <v>0.26499645691681351</v>
      </c>
      <c r="M56" s="279">
        <v>128411.9389472</v>
      </c>
      <c r="N56" s="660">
        <v>0.83556676817726794</v>
      </c>
      <c r="O56" s="723"/>
      <c r="P56" s="125"/>
      <c r="Q56" s="128"/>
    </row>
    <row r="57" spans="1:27" s="223" customFormat="1" ht="13.2">
      <c r="A57" s="653"/>
      <c r="B57" s="654"/>
      <c r="C57" s="654"/>
      <c r="D57" s="650" t="s">
        <v>493</v>
      </c>
      <c r="E57" s="279">
        <v>0</v>
      </c>
      <c r="F57" s="660">
        <v>0</v>
      </c>
      <c r="G57" s="279">
        <v>0</v>
      </c>
      <c r="H57" s="659">
        <v>0</v>
      </c>
      <c r="I57" s="279">
        <v>0</v>
      </c>
      <c r="J57" s="660">
        <v>0</v>
      </c>
      <c r="K57" s="279">
        <v>0</v>
      </c>
      <c r="L57" s="660">
        <v>0</v>
      </c>
      <c r="M57" s="279">
        <v>0</v>
      </c>
      <c r="N57" s="660">
        <v>0</v>
      </c>
      <c r="O57" s="723"/>
      <c r="P57" s="125"/>
      <c r="Q57" s="128"/>
    </row>
    <row r="58" spans="1:27" s="223" customFormat="1" ht="13.2">
      <c r="A58" s="653"/>
      <c r="B58" s="654"/>
      <c r="C58" s="654"/>
      <c r="D58" s="662" t="s">
        <v>466</v>
      </c>
      <c r="E58" s="279">
        <v>0</v>
      </c>
      <c r="F58" s="660">
        <v>0</v>
      </c>
      <c r="G58" s="279">
        <v>0</v>
      </c>
      <c r="H58" s="659">
        <v>0</v>
      </c>
      <c r="I58" s="279">
        <v>0</v>
      </c>
      <c r="J58" s="660">
        <v>0</v>
      </c>
      <c r="K58" s="279">
        <v>0</v>
      </c>
      <c r="L58" s="660">
        <v>0</v>
      </c>
      <c r="M58" s="279">
        <v>0</v>
      </c>
      <c r="N58" s="660">
        <v>0</v>
      </c>
      <c r="O58" s="723"/>
      <c r="P58" s="125"/>
      <c r="Q58" s="128"/>
    </row>
    <row r="59" spans="1:27" s="223" customFormat="1" ht="13.2">
      <c r="A59" s="653"/>
      <c r="B59" s="654"/>
      <c r="C59" s="654" t="s">
        <v>494</v>
      </c>
      <c r="D59" s="658"/>
      <c r="E59" s="278">
        <v>0</v>
      </c>
      <c r="F59" s="651">
        <v>0</v>
      </c>
      <c r="G59" s="278">
        <v>20142.323862000001</v>
      </c>
      <c r="H59" s="651">
        <v>0.47820870896040119</v>
      </c>
      <c r="I59" s="278">
        <v>0</v>
      </c>
      <c r="J59" s="651">
        <v>0</v>
      </c>
      <c r="K59" s="278">
        <v>0</v>
      </c>
      <c r="L59" s="651">
        <v>0</v>
      </c>
      <c r="M59" s="278">
        <v>20142.323862000001</v>
      </c>
      <c r="N59" s="651">
        <v>0.13106457694616241</v>
      </c>
      <c r="O59" s="723"/>
      <c r="P59" s="125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</row>
    <row r="60" spans="1:27" s="223" customFormat="1" ht="13.2">
      <c r="A60" s="653"/>
      <c r="B60" s="654"/>
      <c r="C60" s="654"/>
      <c r="D60" s="662" t="s">
        <v>495</v>
      </c>
      <c r="E60" s="278">
        <v>0</v>
      </c>
      <c r="F60" s="655">
        <v>0</v>
      </c>
      <c r="G60" s="278">
        <v>19419.280794099999</v>
      </c>
      <c r="H60" s="655">
        <v>0.46104259176398665</v>
      </c>
      <c r="I60" s="278">
        <v>0</v>
      </c>
      <c r="J60" s="655">
        <v>0</v>
      </c>
      <c r="K60" s="278">
        <v>0</v>
      </c>
      <c r="L60" s="651">
        <v>0</v>
      </c>
      <c r="M60" s="278">
        <v>19419.280794099999</v>
      </c>
      <c r="N60" s="655">
        <v>0.12635979042513187</v>
      </c>
      <c r="O60" s="723"/>
      <c r="P60" s="125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</row>
    <row r="61" spans="1:27" s="223" customFormat="1" ht="13.2">
      <c r="A61" s="653"/>
      <c r="B61" s="654"/>
      <c r="C61" s="664"/>
      <c r="D61" s="662" t="s">
        <v>496</v>
      </c>
      <c r="E61" s="279">
        <v>0</v>
      </c>
      <c r="F61" s="659">
        <v>0</v>
      </c>
      <c r="G61" s="279">
        <v>0</v>
      </c>
      <c r="H61" s="659">
        <v>0</v>
      </c>
      <c r="I61" s="279">
        <v>0</v>
      </c>
      <c r="J61" s="659">
        <v>0</v>
      </c>
      <c r="K61" s="279">
        <v>0</v>
      </c>
      <c r="L61" s="660">
        <v>0</v>
      </c>
      <c r="M61" s="279">
        <v>0</v>
      </c>
      <c r="N61" s="659">
        <v>0</v>
      </c>
      <c r="O61" s="723"/>
      <c r="P61" s="125"/>
      <c r="Q61" s="128"/>
    </row>
    <row r="62" spans="1:27" s="223" customFormat="1" ht="13.2">
      <c r="A62" s="653"/>
      <c r="B62" s="654"/>
      <c r="C62" s="664"/>
      <c r="D62" s="662" t="s">
        <v>466</v>
      </c>
      <c r="E62" s="279">
        <v>0</v>
      </c>
      <c r="F62" s="659">
        <v>0</v>
      </c>
      <c r="G62" s="279">
        <v>723.04306789999998</v>
      </c>
      <c r="H62" s="659">
        <v>1.7166117196414418E-2</v>
      </c>
      <c r="I62" s="279">
        <v>0</v>
      </c>
      <c r="J62" s="659">
        <v>0</v>
      </c>
      <c r="K62" s="279">
        <v>0</v>
      </c>
      <c r="L62" s="660">
        <v>0</v>
      </c>
      <c r="M62" s="279">
        <v>723.04306789999998</v>
      </c>
      <c r="N62" s="659">
        <v>4.7047865210305129E-3</v>
      </c>
      <c r="O62" s="723"/>
      <c r="P62" s="125"/>
      <c r="Q62" s="128"/>
    </row>
    <row r="63" spans="1:27" s="223" customFormat="1" ht="13.2">
      <c r="A63" s="653"/>
      <c r="B63" s="654"/>
      <c r="C63" s="654" t="s">
        <v>477</v>
      </c>
      <c r="D63" s="658"/>
      <c r="E63" s="278">
        <v>1701313.7809262001</v>
      </c>
      <c r="F63" s="655">
        <v>46.730360520524769</v>
      </c>
      <c r="G63" s="278">
        <v>1411161.9762396</v>
      </c>
      <c r="H63" s="655">
        <v>33.503082931988025</v>
      </c>
      <c r="I63" s="278">
        <v>1357182.9952398001</v>
      </c>
      <c r="J63" s="655">
        <v>36.610047152533916</v>
      </c>
      <c r="K63" s="278">
        <v>1545195.0986782</v>
      </c>
      <c r="L63" s="655">
        <v>40.573640813532315</v>
      </c>
      <c r="M63" s="278">
        <v>6014853.8510838002</v>
      </c>
      <c r="N63" s="655">
        <v>39.138198789095313</v>
      </c>
      <c r="O63" s="723"/>
      <c r="P63" s="125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</row>
    <row r="64" spans="1:27" s="223" customFormat="1" ht="13.2">
      <c r="A64" s="653"/>
      <c r="B64" s="654"/>
      <c r="C64" s="664"/>
      <c r="D64" s="662" t="s">
        <v>497</v>
      </c>
      <c r="E64" s="279">
        <v>502103.60831819999</v>
      </c>
      <c r="F64" s="659">
        <v>13.791390452731333</v>
      </c>
      <c r="G64" s="279">
        <v>670425.79342740006</v>
      </c>
      <c r="H64" s="659">
        <v>15.916904887698283</v>
      </c>
      <c r="I64" s="279">
        <v>786149.56615189998</v>
      </c>
      <c r="J64" s="659">
        <v>21.206405316535697</v>
      </c>
      <c r="K64" s="279">
        <v>648512.42050630006</v>
      </c>
      <c r="L64" s="659">
        <v>17.028600488860889</v>
      </c>
      <c r="M64" s="279">
        <v>2607191.3884037999</v>
      </c>
      <c r="N64" s="659">
        <v>16.964797045264678</v>
      </c>
      <c r="O64" s="723"/>
      <c r="P64" s="125"/>
      <c r="Q64" s="128"/>
    </row>
    <row r="65" spans="1:27" s="223" customFormat="1" ht="13.2">
      <c r="A65" s="653"/>
      <c r="B65" s="654"/>
      <c r="C65" s="664"/>
      <c r="D65" s="662" t="s">
        <v>498</v>
      </c>
      <c r="E65" s="279">
        <v>1199210.172608</v>
      </c>
      <c r="F65" s="659">
        <v>32.938970067793434</v>
      </c>
      <c r="G65" s="279">
        <v>740736.18281220004</v>
      </c>
      <c r="H65" s="659">
        <v>17.586178044289746</v>
      </c>
      <c r="I65" s="279">
        <v>571033.42908789997</v>
      </c>
      <c r="J65" s="659">
        <v>15.403641835998213</v>
      </c>
      <c r="K65" s="279">
        <v>896682.67817189998</v>
      </c>
      <c r="L65" s="659">
        <v>23.545040324671426</v>
      </c>
      <c r="M65" s="279">
        <v>3407662.4626799999</v>
      </c>
      <c r="N65" s="659">
        <v>22.173401743830631</v>
      </c>
      <c r="O65" s="723"/>
      <c r="P65" s="125"/>
      <c r="Q65" s="128"/>
    </row>
    <row r="66" spans="1:27" s="223" customFormat="1" ht="13.2">
      <c r="A66" s="653"/>
      <c r="B66" s="654"/>
      <c r="C66" s="664"/>
      <c r="D66" s="662" t="s">
        <v>499</v>
      </c>
      <c r="E66" s="279">
        <v>0</v>
      </c>
      <c r="F66" s="659">
        <v>0</v>
      </c>
      <c r="G66" s="279">
        <v>0</v>
      </c>
      <c r="H66" s="659">
        <v>0</v>
      </c>
      <c r="I66" s="279">
        <v>0</v>
      </c>
      <c r="J66" s="659">
        <v>0</v>
      </c>
      <c r="K66" s="279">
        <v>0</v>
      </c>
      <c r="L66" s="659">
        <v>0</v>
      </c>
      <c r="M66" s="279">
        <v>0</v>
      </c>
      <c r="N66" s="659">
        <v>0</v>
      </c>
      <c r="O66" s="723"/>
      <c r="P66" s="125"/>
      <c r="Q66" s="128"/>
    </row>
    <row r="67" spans="1:27" s="223" customFormat="1" ht="13.2">
      <c r="A67" s="653"/>
      <c r="B67" s="654"/>
      <c r="C67" s="654" t="s">
        <v>483</v>
      </c>
      <c r="D67" s="658"/>
      <c r="E67" s="278">
        <v>0</v>
      </c>
      <c r="F67" s="655">
        <v>0</v>
      </c>
      <c r="G67" s="278">
        <v>0</v>
      </c>
      <c r="H67" s="655">
        <v>0</v>
      </c>
      <c r="I67" s="278">
        <v>0</v>
      </c>
      <c r="J67" s="655">
        <v>0</v>
      </c>
      <c r="K67" s="278">
        <v>0</v>
      </c>
      <c r="L67" s="655">
        <v>0</v>
      </c>
      <c r="M67" s="278">
        <v>0</v>
      </c>
      <c r="N67" s="655">
        <v>0</v>
      </c>
      <c r="O67" s="723"/>
      <c r="P67" s="125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</row>
    <row r="68" spans="1:27" s="223" customFormat="1" ht="13.2">
      <c r="A68" s="653"/>
      <c r="B68" s="654"/>
      <c r="C68" s="664"/>
      <c r="D68" s="650" t="s">
        <v>500</v>
      </c>
      <c r="E68" s="278">
        <v>0</v>
      </c>
      <c r="F68" s="659">
        <v>0</v>
      </c>
      <c r="G68" s="278">
        <v>0</v>
      </c>
      <c r="H68" s="659">
        <v>0</v>
      </c>
      <c r="I68" s="278">
        <v>0</v>
      </c>
      <c r="J68" s="659">
        <v>0</v>
      </c>
      <c r="K68" s="278">
        <v>0</v>
      </c>
      <c r="L68" s="659">
        <v>0</v>
      </c>
      <c r="M68" s="278">
        <v>0</v>
      </c>
      <c r="N68" s="659">
        <v>0</v>
      </c>
      <c r="O68" s="723"/>
      <c r="P68" s="125"/>
      <c r="Q68" s="128"/>
    </row>
    <row r="69" spans="1:27" ht="6" customHeight="1">
      <c r="A69" s="653"/>
      <c r="B69" s="72"/>
      <c r="C69" s="72"/>
      <c r="D69" s="650"/>
      <c r="E69" s="278"/>
      <c r="F69" s="651"/>
      <c r="G69" s="278"/>
      <c r="H69" s="651"/>
      <c r="I69" s="278"/>
      <c r="J69" s="651"/>
      <c r="K69" s="278"/>
      <c r="L69" s="651"/>
      <c r="M69" s="278"/>
      <c r="N69" s="652"/>
      <c r="O69" s="723"/>
      <c r="P69" s="91"/>
      <c r="R69" s="223"/>
      <c r="S69" s="223"/>
      <c r="T69" s="223"/>
      <c r="U69" s="223"/>
      <c r="V69" s="223"/>
      <c r="W69" s="223"/>
      <c r="X69" s="223"/>
      <c r="Y69" s="223"/>
      <c r="Z69" s="223"/>
      <c r="AA69" s="223"/>
    </row>
    <row r="70" spans="1:27" ht="13.2">
      <c r="A70" s="653"/>
      <c r="B70" s="665" t="s">
        <v>388</v>
      </c>
      <c r="C70" s="665"/>
      <c r="D70" s="666"/>
      <c r="E70" s="278">
        <v>19842.637827300001</v>
      </c>
      <c r="F70" s="247">
        <v>0.54502210570652754</v>
      </c>
      <c r="G70" s="278">
        <v>38787.7873722</v>
      </c>
      <c r="H70" s="247">
        <v>0.9208797281670037</v>
      </c>
      <c r="I70" s="278">
        <v>17.330629099999999</v>
      </c>
      <c r="J70" s="247">
        <v>4.6749417783706554E-4</v>
      </c>
      <c r="K70" s="278">
        <v>26298.958215499999</v>
      </c>
      <c r="L70" s="247">
        <v>0.690556477507966</v>
      </c>
      <c r="M70" s="667">
        <v>84946.714044099994</v>
      </c>
      <c r="N70" s="247">
        <v>0.55274183929495779</v>
      </c>
      <c r="O70" s="723"/>
      <c r="P70" s="125"/>
      <c r="R70" s="223"/>
      <c r="S70" s="223"/>
      <c r="T70" s="223"/>
      <c r="U70" s="223"/>
      <c r="V70" s="223"/>
      <c r="W70" s="223"/>
      <c r="X70" s="223"/>
      <c r="Y70" s="223"/>
      <c r="Z70" s="223"/>
      <c r="AA70" s="223"/>
    </row>
    <row r="71" spans="1:27" ht="13.2">
      <c r="A71" s="653"/>
      <c r="B71" s="654" t="s">
        <v>389</v>
      </c>
      <c r="C71" s="654"/>
      <c r="D71" s="654"/>
      <c r="E71" s="668">
        <v>3640703.3071764</v>
      </c>
      <c r="F71" s="669">
        <v>100</v>
      </c>
      <c r="G71" s="668">
        <v>4212036.1851602998</v>
      </c>
      <c r="H71" s="669">
        <v>100</v>
      </c>
      <c r="I71" s="668">
        <v>3707132.6064813999</v>
      </c>
      <c r="J71" s="669">
        <v>100</v>
      </c>
      <c r="K71" s="668">
        <v>3808371.8091250001</v>
      </c>
      <c r="L71" s="669">
        <v>100</v>
      </c>
      <c r="M71" s="668">
        <v>15368243.9079431</v>
      </c>
      <c r="N71" s="669">
        <v>100</v>
      </c>
      <c r="O71" s="723"/>
      <c r="P71" s="125"/>
    </row>
    <row r="72" spans="1:27" ht="13.2">
      <c r="A72" s="653"/>
      <c r="B72" s="670"/>
      <c r="C72" s="670"/>
      <c r="D72" s="664" t="s">
        <v>501</v>
      </c>
      <c r="E72" s="279">
        <v>3599535.2535159001</v>
      </c>
      <c r="F72" s="659">
        <v>98.869227998355385</v>
      </c>
      <c r="G72" s="279">
        <v>4163624.9638538002</v>
      </c>
      <c r="H72" s="659">
        <v>98.850645645517957</v>
      </c>
      <c r="I72" s="279">
        <v>3664809.8055445999</v>
      </c>
      <c r="J72" s="659">
        <v>98.858341326587436</v>
      </c>
      <c r="K72" s="279">
        <v>3743057.5409582998</v>
      </c>
      <c r="L72" s="659">
        <v>98.284981838952675</v>
      </c>
      <c r="M72" s="279">
        <v>15171027.563872499</v>
      </c>
      <c r="N72" s="659">
        <v>98.716728174982521</v>
      </c>
      <c r="O72" s="723"/>
      <c r="P72" s="125"/>
    </row>
    <row r="73" spans="1:27" ht="13.2">
      <c r="A73" s="653"/>
      <c r="B73" s="670"/>
      <c r="C73" s="670"/>
      <c r="D73" s="664" t="s">
        <v>502</v>
      </c>
      <c r="E73" s="279">
        <v>41168.053660600002</v>
      </c>
      <c r="F73" s="659">
        <v>1.1307720016473544</v>
      </c>
      <c r="G73" s="279">
        <v>48411.221306500003</v>
      </c>
      <c r="H73" s="659">
        <v>1.1493543544820612</v>
      </c>
      <c r="I73" s="279">
        <v>42322.800936899999</v>
      </c>
      <c r="J73" s="659">
        <v>1.1416586734152574</v>
      </c>
      <c r="K73" s="279">
        <v>65314.2681667</v>
      </c>
      <c r="L73" s="659">
        <v>1.7150181610473165</v>
      </c>
      <c r="M73" s="279">
        <v>197216.3440706</v>
      </c>
      <c r="N73" s="659">
        <v>1.2832718250174857</v>
      </c>
      <c r="O73" s="723"/>
      <c r="P73" s="125"/>
    </row>
    <row r="74" spans="1:27" ht="6" customHeight="1" thickBot="1">
      <c r="B74" s="671"/>
      <c r="C74" s="671"/>
      <c r="D74" s="672"/>
      <c r="E74" s="672"/>
      <c r="F74" s="672"/>
      <c r="G74" s="674"/>
      <c r="H74" s="724"/>
      <c r="I74" s="245"/>
      <c r="J74" s="724"/>
      <c r="K74" s="674"/>
      <c r="L74" s="724"/>
      <c r="M74" s="674"/>
      <c r="N74" s="245"/>
    </row>
    <row r="75" spans="1:27" ht="12.9" customHeight="1">
      <c r="B75" s="675" t="s">
        <v>508</v>
      </c>
      <c r="C75" s="664"/>
      <c r="D75" s="710"/>
      <c r="E75" s="710"/>
      <c r="F75" s="710"/>
      <c r="G75" s="680"/>
      <c r="H75" s="725"/>
      <c r="I75" s="677"/>
      <c r="K75" s="677"/>
      <c r="L75" s="725"/>
      <c r="M75" s="678"/>
      <c r="N75" s="679"/>
    </row>
    <row r="76" spans="1:27" ht="12.9" customHeight="1">
      <c r="B76" s="128" t="s">
        <v>504</v>
      </c>
      <c r="C76" s="664"/>
      <c r="D76" s="710"/>
      <c r="E76" s="710"/>
      <c r="F76" s="223"/>
      <c r="G76" s="680"/>
      <c r="H76" s="725"/>
      <c r="I76" s="677"/>
      <c r="J76" s="725"/>
      <c r="K76" s="677"/>
      <c r="L76" s="725"/>
      <c r="M76" s="679"/>
      <c r="N76" s="679"/>
    </row>
    <row r="77" spans="1:27" ht="12.9" customHeight="1">
      <c r="B77" s="683" t="s">
        <v>509</v>
      </c>
      <c r="C77" s="664"/>
      <c r="D77" s="725"/>
      <c r="E77" s="710"/>
      <c r="F77" s="710"/>
      <c r="G77" s="680"/>
      <c r="H77" s="725"/>
      <c r="I77" s="677"/>
      <c r="J77" s="725"/>
      <c r="K77" s="677"/>
      <c r="L77" s="725"/>
      <c r="M77" s="679"/>
      <c r="N77" s="679"/>
    </row>
    <row r="78" spans="1:27" ht="12.9" customHeight="1">
      <c r="B78" s="675" t="s">
        <v>510</v>
      </c>
      <c r="C78" s="675"/>
      <c r="D78" s="675"/>
      <c r="E78" s="675"/>
      <c r="F78" s="675"/>
      <c r="G78" s="128"/>
      <c r="H78" s="726"/>
      <c r="I78" s="128"/>
      <c r="J78" s="726"/>
      <c r="K78" s="128"/>
      <c r="L78" s="726"/>
      <c r="M78" s="703"/>
      <c r="N78" s="675"/>
    </row>
    <row r="79" spans="1:27" ht="12.9" customHeight="1">
      <c r="B79" s="683" t="s">
        <v>507</v>
      </c>
      <c r="D79" s="683"/>
      <c r="E79" s="683"/>
      <c r="F79" s="683"/>
      <c r="G79" s="686"/>
      <c r="I79" s="686"/>
      <c r="K79" s="686"/>
      <c r="M79" s="686"/>
    </row>
    <row r="80" spans="1:27" ht="12.75" customHeight="1">
      <c r="E80" s="705"/>
      <c r="F80" s="705"/>
      <c r="G80" s="705"/>
      <c r="H80" s="706"/>
      <c r="I80" s="705"/>
      <c r="J80" s="706"/>
      <c r="K80" s="705"/>
      <c r="M80" s="714"/>
    </row>
    <row r="81" spans="4:15" ht="12.75" customHeight="1">
      <c r="E81" s="705"/>
      <c r="F81" s="705"/>
      <c r="G81" s="705"/>
      <c r="H81" s="706"/>
      <c r="I81" s="705"/>
      <c r="J81" s="706"/>
      <c r="K81" s="705"/>
      <c r="M81" s="714"/>
      <c r="N81" s="687"/>
    </row>
    <row r="82" spans="4:15" ht="12.75" customHeight="1">
      <c r="D82" s="223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</row>
    <row r="83" spans="4:15" ht="12.75" customHeight="1">
      <c r="D83" s="223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</row>
    <row r="84" spans="4:15" ht="12.75" customHeight="1">
      <c r="D84" s="223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</row>
    <row r="85" spans="4:15" ht="12.75" customHeight="1"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</row>
    <row r="86" spans="4:15" ht="12.75" customHeight="1">
      <c r="E86" s="125"/>
      <c r="G86" s="686"/>
      <c r="I86" s="686"/>
      <c r="K86" s="686"/>
      <c r="M86" s="714"/>
      <c r="N86" s="687"/>
    </row>
    <row r="87" spans="4:15" ht="12.75" customHeight="1">
      <c r="G87" s="686"/>
      <c r="I87" s="686"/>
      <c r="K87" s="686"/>
      <c r="M87" s="714"/>
      <c r="N87" s="687"/>
    </row>
    <row r="88" spans="4:15" ht="12.75" customHeight="1">
      <c r="G88" s="686"/>
      <c r="I88" s="686"/>
      <c r="K88" s="686"/>
      <c r="M88" s="691"/>
      <c r="N88" s="691"/>
    </row>
    <row r="89" spans="4:15" ht="12.75" customHeight="1">
      <c r="G89" s="686"/>
      <c r="I89" s="686"/>
      <c r="K89" s="686"/>
      <c r="M89" s="691"/>
      <c r="N89" s="691"/>
    </row>
    <row r="90" spans="4:15" ht="12.75" customHeight="1">
      <c r="G90" s="686"/>
      <c r="I90" s="686"/>
      <c r="K90" s="686"/>
      <c r="M90" s="714"/>
      <c r="N90" s="687"/>
    </row>
    <row r="91" spans="4:15" ht="12.75" customHeight="1">
      <c r="G91" s="686"/>
      <c r="I91" s="686"/>
      <c r="K91" s="686"/>
      <c r="M91" s="714"/>
      <c r="N91" s="687"/>
    </row>
    <row r="92" spans="4:15" ht="12.75" customHeight="1">
      <c r="G92" s="686"/>
      <c r="I92" s="686"/>
      <c r="K92" s="686"/>
      <c r="M92" s="686"/>
    </row>
    <row r="93" spans="4:15" ht="12.75" customHeight="1">
      <c r="G93" s="686"/>
      <c r="I93" s="686"/>
      <c r="K93" s="686"/>
      <c r="M93" s="686"/>
    </row>
    <row r="94" spans="4:15" ht="12.75" customHeight="1">
      <c r="G94" s="686"/>
      <c r="I94" s="686"/>
      <c r="K94" s="686"/>
      <c r="M94" s="686"/>
    </row>
    <row r="95" spans="4:15" ht="12.75" customHeight="1">
      <c r="G95" s="686"/>
      <c r="I95" s="686"/>
      <c r="K95" s="686"/>
      <c r="M95" s="686"/>
    </row>
    <row r="96" spans="4:15" ht="12.75" customHeight="1">
      <c r="G96" s="686"/>
      <c r="I96" s="686"/>
      <c r="K96" s="686"/>
      <c r="M96" s="686"/>
    </row>
    <row r="97" spans="1:13" s="635" customFormat="1" ht="12.75" customHeight="1">
      <c r="A97" s="91"/>
      <c r="B97" s="128"/>
      <c r="C97" s="128"/>
      <c r="D97" s="128"/>
      <c r="E97" s="128"/>
      <c r="F97" s="128"/>
      <c r="G97" s="686"/>
      <c r="H97" s="687"/>
      <c r="I97" s="686"/>
      <c r="J97" s="687"/>
      <c r="K97" s="686"/>
      <c r="L97" s="687"/>
      <c r="M97" s="686"/>
    </row>
    <row r="98" spans="1:13" s="635" customFormat="1" ht="12.75" customHeight="1">
      <c r="A98" s="91"/>
      <c r="B98" s="128"/>
      <c r="C98" s="128"/>
      <c r="D98" s="128"/>
      <c r="E98" s="128"/>
      <c r="F98" s="128"/>
      <c r="G98" s="686"/>
      <c r="H98" s="687"/>
      <c r="I98" s="686"/>
      <c r="J98" s="687"/>
      <c r="K98" s="686"/>
      <c r="L98" s="687"/>
      <c r="M98" s="686"/>
    </row>
    <row r="99" spans="1:13" s="635" customFormat="1" ht="12.75" customHeight="1">
      <c r="A99" s="91"/>
      <c r="B99" s="128"/>
      <c r="C99" s="128"/>
      <c r="D99" s="128"/>
      <c r="E99" s="128"/>
      <c r="F99" s="128"/>
      <c r="G99" s="686"/>
      <c r="H99" s="687"/>
      <c r="I99" s="686"/>
      <c r="J99" s="687"/>
      <c r="K99" s="686"/>
      <c r="L99" s="687"/>
      <c r="M99" s="686"/>
    </row>
    <row r="100" spans="1:13" s="635" customFormat="1" ht="12.75" customHeight="1">
      <c r="A100" s="91"/>
      <c r="B100" s="128"/>
      <c r="C100" s="128"/>
      <c r="D100" s="128"/>
      <c r="E100" s="128"/>
      <c r="F100" s="128"/>
      <c r="G100" s="686"/>
      <c r="H100" s="687"/>
      <c r="I100" s="686"/>
      <c r="J100" s="687"/>
      <c r="K100" s="686"/>
      <c r="L100" s="687"/>
      <c r="M100" s="686"/>
    </row>
    <row r="101" spans="1:13" s="635" customFormat="1" ht="12.75" customHeight="1">
      <c r="A101" s="91"/>
      <c r="B101" s="128"/>
      <c r="C101" s="128"/>
      <c r="D101" s="128"/>
      <c r="E101" s="128"/>
      <c r="F101" s="128"/>
      <c r="G101" s="686"/>
      <c r="H101" s="687"/>
      <c r="I101" s="686"/>
      <c r="J101" s="687"/>
      <c r="K101" s="686"/>
      <c r="L101" s="687"/>
      <c r="M101" s="686"/>
    </row>
    <row r="102" spans="1:13" s="635" customFormat="1" ht="12.75" customHeight="1">
      <c r="A102" s="91"/>
      <c r="B102" s="128"/>
      <c r="C102" s="128"/>
      <c r="D102" s="128"/>
      <c r="E102" s="128"/>
      <c r="F102" s="128"/>
      <c r="G102" s="686"/>
      <c r="H102" s="687"/>
      <c r="I102" s="686"/>
      <c r="J102" s="687"/>
      <c r="K102" s="686"/>
      <c r="L102" s="687"/>
      <c r="M102" s="686"/>
    </row>
    <row r="103" spans="1:13" s="635" customFormat="1" ht="12.75" customHeight="1">
      <c r="A103" s="91"/>
      <c r="B103" s="128"/>
      <c r="C103" s="128"/>
      <c r="D103" s="128"/>
      <c r="E103" s="128"/>
      <c r="F103" s="128"/>
      <c r="G103" s="686"/>
      <c r="H103" s="687"/>
      <c r="I103" s="686"/>
      <c r="J103" s="687"/>
      <c r="K103" s="686"/>
      <c r="L103" s="687"/>
      <c r="M103" s="686"/>
    </row>
    <row r="104" spans="1:13" s="635" customFormat="1" ht="12.75" customHeight="1">
      <c r="A104" s="91"/>
      <c r="B104" s="128"/>
      <c r="C104" s="128"/>
      <c r="D104" s="128"/>
      <c r="E104" s="128"/>
      <c r="F104" s="128"/>
      <c r="G104" s="686"/>
      <c r="H104" s="687"/>
      <c r="I104" s="686"/>
      <c r="J104" s="687"/>
      <c r="K104" s="686"/>
      <c r="L104" s="687"/>
      <c r="M104" s="686"/>
    </row>
    <row r="105" spans="1:13" s="635" customFormat="1" ht="12.75" customHeight="1">
      <c r="A105" s="91"/>
      <c r="B105" s="128"/>
      <c r="C105" s="128"/>
      <c r="D105" s="128"/>
      <c r="E105" s="128"/>
      <c r="F105" s="128"/>
      <c r="G105" s="686"/>
      <c r="H105" s="687"/>
      <c r="I105" s="686"/>
      <c r="J105" s="687"/>
      <c r="K105" s="686"/>
      <c r="L105" s="687"/>
      <c r="M105" s="686"/>
    </row>
    <row r="106" spans="1:13" s="635" customFormat="1" ht="12.75" customHeight="1">
      <c r="A106" s="91"/>
      <c r="B106" s="128"/>
      <c r="C106" s="128"/>
      <c r="D106" s="128"/>
      <c r="E106" s="128"/>
      <c r="F106" s="128"/>
      <c r="G106" s="686"/>
      <c r="H106" s="687"/>
      <c r="I106" s="686"/>
      <c r="J106" s="687"/>
      <c r="K106" s="686"/>
      <c r="L106" s="687"/>
      <c r="M106" s="686"/>
    </row>
    <row r="107" spans="1:13" s="635" customFormat="1" ht="12.75" customHeight="1">
      <c r="A107" s="91"/>
      <c r="B107" s="128"/>
      <c r="C107" s="128"/>
      <c r="D107" s="128"/>
      <c r="E107" s="128"/>
      <c r="F107" s="128"/>
      <c r="G107" s="686"/>
      <c r="H107" s="687"/>
      <c r="I107" s="686"/>
      <c r="J107" s="687"/>
      <c r="K107" s="686"/>
      <c r="L107" s="687"/>
      <c r="M107" s="686"/>
    </row>
    <row r="108" spans="1:13" s="635" customFormat="1" ht="12.75" customHeight="1">
      <c r="A108" s="91"/>
      <c r="B108" s="128"/>
      <c r="C108" s="128"/>
      <c r="D108" s="128"/>
      <c r="E108" s="128"/>
      <c r="F108" s="128"/>
      <c r="G108" s="686"/>
      <c r="H108" s="687"/>
      <c r="I108" s="686"/>
      <c r="J108" s="687"/>
      <c r="K108" s="686"/>
      <c r="L108" s="687"/>
      <c r="M108" s="686"/>
    </row>
    <row r="109" spans="1:13" s="635" customFormat="1" ht="12.75" customHeight="1">
      <c r="A109" s="91"/>
      <c r="B109" s="128"/>
      <c r="C109" s="128"/>
      <c r="D109" s="128"/>
      <c r="E109" s="128"/>
      <c r="F109" s="128"/>
      <c r="G109" s="686"/>
      <c r="H109" s="687"/>
      <c r="I109" s="686"/>
      <c r="J109" s="687"/>
      <c r="K109" s="686"/>
      <c r="L109" s="687"/>
      <c r="M109" s="686"/>
    </row>
    <row r="110" spans="1:13" s="635" customFormat="1" ht="12.75" customHeight="1">
      <c r="A110" s="91"/>
      <c r="B110" s="128"/>
      <c r="C110" s="128"/>
      <c r="D110" s="128"/>
      <c r="E110" s="128"/>
      <c r="F110" s="128"/>
      <c r="G110" s="686"/>
      <c r="H110" s="687"/>
      <c r="I110" s="686"/>
      <c r="J110" s="687"/>
      <c r="K110" s="686"/>
      <c r="L110" s="687"/>
      <c r="M110" s="686"/>
    </row>
    <row r="111" spans="1:13" s="635" customFormat="1" ht="12.75" customHeight="1">
      <c r="A111" s="91"/>
      <c r="B111" s="128"/>
      <c r="C111" s="128"/>
      <c r="D111" s="128"/>
      <c r="E111" s="128"/>
      <c r="F111" s="128"/>
      <c r="G111" s="686"/>
      <c r="H111" s="687"/>
      <c r="I111" s="686"/>
      <c r="J111" s="687"/>
      <c r="K111" s="686"/>
      <c r="L111" s="687"/>
      <c r="M111" s="686"/>
    </row>
    <row r="112" spans="1:13" s="635" customFormat="1" ht="12.75" customHeight="1">
      <c r="A112" s="91"/>
      <c r="B112" s="128"/>
      <c r="C112" s="128"/>
      <c r="D112" s="128"/>
      <c r="E112" s="128"/>
      <c r="F112" s="128"/>
      <c r="G112" s="686"/>
      <c r="H112" s="687"/>
      <c r="I112" s="686"/>
      <c r="J112" s="687"/>
      <c r="K112" s="686"/>
      <c r="L112" s="687"/>
      <c r="M112" s="686"/>
    </row>
    <row r="113" spans="1:13" s="635" customFormat="1" ht="12.75" customHeight="1">
      <c r="A113" s="91"/>
      <c r="B113" s="128"/>
      <c r="C113" s="128"/>
      <c r="D113" s="128"/>
      <c r="E113" s="128"/>
      <c r="F113" s="128"/>
      <c r="G113" s="686"/>
      <c r="H113" s="687"/>
      <c r="I113" s="686"/>
      <c r="J113" s="687"/>
      <c r="K113" s="686"/>
      <c r="L113" s="687"/>
      <c r="M113" s="686"/>
    </row>
    <row r="114" spans="1:13" s="635" customFormat="1" ht="12.75" customHeight="1">
      <c r="A114" s="91"/>
      <c r="B114" s="128"/>
      <c r="C114" s="128"/>
      <c r="D114" s="128"/>
      <c r="E114" s="128"/>
      <c r="F114" s="128"/>
      <c r="G114" s="686"/>
      <c r="H114" s="687"/>
      <c r="I114" s="686"/>
      <c r="J114" s="687"/>
      <c r="K114" s="686"/>
      <c r="L114" s="687"/>
      <c r="M114" s="686"/>
    </row>
    <row r="115" spans="1:13" s="635" customFormat="1" ht="12.75" customHeight="1">
      <c r="A115" s="91"/>
      <c r="B115" s="128"/>
      <c r="C115" s="128"/>
      <c r="D115" s="128"/>
      <c r="E115" s="128"/>
      <c r="F115" s="128"/>
      <c r="G115" s="686"/>
      <c r="H115" s="687"/>
      <c r="I115" s="686"/>
      <c r="J115" s="687"/>
      <c r="K115" s="686"/>
      <c r="L115" s="687"/>
      <c r="M115" s="686"/>
    </row>
    <row r="116" spans="1:13" s="635" customFormat="1" ht="12.75" customHeight="1">
      <c r="A116" s="91"/>
      <c r="B116" s="128"/>
      <c r="C116" s="128"/>
      <c r="D116" s="128"/>
      <c r="E116" s="128"/>
      <c r="F116" s="128"/>
      <c r="G116" s="686"/>
      <c r="H116" s="687"/>
      <c r="I116" s="686"/>
      <c r="J116" s="687"/>
      <c r="K116" s="686"/>
      <c r="L116" s="687"/>
      <c r="M116" s="686"/>
    </row>
    <row r="117" spans="1:13" s="635" customFormat="1" ht="12.75" customHeight="1">
      <c r="A117" s="91"/>
      <c r="B117" s="128"/>
      <c r="C117" s="128"/>
      <c r="D117" s="128"/>
      <c r="E117" s="128"/>
      <c r="F117" s="128"/>
      <c r="G117" s="686"/>
      <c r="H117" s="687"/>
      <c r="I117" s="686"/>
      <c r="J117" s="687"/>
      <c r="K117" s="686"/>
      <c r="L117" s="687"/>
      <c r="M117" s="686"/>
    </row>
    <row r="118" spans="1:13" s="635" customFormat="1" ht="12.75" customHeight="1">
      <c r="A118" s="91"/>
      <c r="B118" s="128"/>
      <c r="C118" s="128"/>
      <c r="D118" s="128"/>
      <c r="E118" s="128"/>
      <c r="F118" s="128"/>
      <c r="G118" s="686"/>
      <c r="H118" s="687"/>
      <c r="I118" s="686"/>
      <c r="J118" s="687"/>
      <c r="K118" s="686"/>
      <c r="L118" s="687"/>
      <c r="M118" s="686"/>
    </row>
    <row r="119" spans="1:13" s="635" customFormat="1" ht="12.75" customHeight="1">
      <c r="A119" s="91"/>
      <c r="B119" s="128"/>
      <c r="C119" s="128"/>
      <c r="D119" s="128"/>
      <c r="E119" s="128"/>
      <c r="F119" s="128"/>
      <c r="G119" s="686"/>
      <c r="H119" s="687"/>
      <c r="I119" s="686"/>
      <c r="J119" s="687"/>
      <c r="K119" s="686"/>
      <c r="L119" s="687"/>
      <c r="M119" s="686"/>
    </row>
    <row r="120" spans="1:13" s="635" customFormat="1" ht="12.75" customHeight="1">
      <c r="A120" s="91"/>
      <c r="B120" s="128"/>
      <c r="C120" s="128"/>
      <c r="D120" s="128"/>
      <c r="E120" s="128"/>
      <c r="F120" s="128"/>
      <c r="G120" s="686"/>
      <c r="H120" s="687"/>
      <c r="I120" s="686"/>
      <c r="J120" s="687"/>
      <c r="K120" s="686"/>
      <c r="L120" s="687"/>
      <c r="M120" s="686"/>
    </row>
    <row r="121" spans="1:13" s="635" customFormat="1" ht="12.75" customHeight="1">
      <c r="A121" s="91"/>
      <c r="B121" s="128"/>
      <c r="C121" s="128"/>
      <c r="D121" s="128"/>
      <c r="E121" s="128"/>
      <c r="F121" s="128"/>
      <c r="G121" s="686"/>
      <c r="H121" s="687"/>
      <c r="I121" s="686"/>
      <c r="J121" s="687"/>
      <c r="K121" s="686"/>
      <c r="L121" s="687"/>
      <c r="M121" s="686"/>
    </row>
    <row r="122" spans="1:13" s="635" customFormat="1" ht="12.75" customHeight="1">
      <c r="A122" s="91"/>
      <c r="B122" s="128"/>
      <c r="C122" s="128"/>
      <c r="D122" s="128"/>
      <c r="E122" s="128"/>
      <c r="F122" s="128"/>
      <c r="G122" s="686"/>
      <c r="H122" s="687"/>
      <c r="I122" s="686"/>
      <c r="J122" s="687"/>
      <c r="K122" s="686"/>
      <c r="L122" s="687"/>
      <c r="M122" s="686"/>
    </row>
    <row r="123" spans="1:13" s="635" customFormat="1" ht="12.75" customHeight="1">
      <c r="A123" s="91"/>
      <c r="B123" s="128"/>
      <c r="C123" s="128"/>
      <c r="D123" s="128"/>
      <c r="E123" s="128"/>
      <c r="F123" s="128"/>
      <c r="G123" s="686"/>
      <c r="H123" s="687"/>
      <c r="I123" s="686"/>
      <c r="J123" s="687"/>
      <c r="K123" s="686"/>
      <c r="L123" s="687"/>
      <c r="M123" s="686"/>
    </row>
    <row r="124" spans="1:13" s="635" customFormat="1" ht="12.75" customHeight="1">
      <c r="A124" s="91"/>
      <c r="B124" s="128"/>
      <c r="C124" s="128"/>
      <c r="D124" s="128"/>
      <c r="E124" s="128"/>
      <c r="F124" s="128"/>
      <c r="G124" s="686"/>
      <c r="H124" s="687"/>
      <c r="I124" s="686"/>
      <c r="J124" s="687"/>
      <c r="K124" s="686"/>
      <c r="L124" s="687"/>
      <c r="M124" s="686"/>
    </row>
    <row r="125" spans="1:13" s="635" customFormat="1" ht="12.75" customHeight="1">
      <c r="A125" s="91"/>
      <c r="B125" s="128"/>
      <c r="C125" s="128"/>
      <c r="D125" s="128"/>
      <c r="E125" s="128"/>
      <c r="F125" s="128"/>
      <c r="G125" s="686"/>
      <c r="H125" s="687"/>
      <c r="I125" s="686"/>
      <c r="J125" s="687"/>
      <c r="K125" s="686"/>
      <c r="L125" s="687"/>
      <c r="M125" s="686"/>
    </row>
    <row r="126" spans="1:13" s="635" customFormat="1" ht="12.75" customHeight="1">
      <c r="A126" s="91"/>
      <c r="B126" s="128"/>
      <c r="C126" s="128"/>
      <c r="D126" s="128"/>
      <c r="E126" s="128"/>
      <c r="F126" s="128"/>
      <c r="G126" s="686"/>
      <c r="H126" s="687"/>
      <c r="I126" s="686"/>
      <c r="J126" s="687"/>
      <c r="K126" s="686"/>
      <c r="L126" s="687"/>
      <c r="M126" s="686"/>
    </row>
    <row r="127" spans="1:13" s="635" customFormat="1" ht="12.75" customHeight="1">
      <c r="A127" s="91"/>
      <c r="B127" s="128"/>
      <c r="C127" s="128"/>
      <c r="D127" s="128"/>
      <c r="E127" s="128"/>
      <c r="F127" s="128"/>
      <c r="G127" s="686"/>
      <c r="H127" s="687"/>
      <c r="I127" s="686"/>
      <c r="J127" s="687"/>
      <c r="K127" s="686"/>
      <c r="L127" s="687"/>
      <c r="M127" s="686"/>
    </row>
    <row r="128" spans="1:13" s="635" customFormat="1" ht="12.75" customHeight="1">
      <c r="A128" s="91"/>
      <c r="B128" s="128"/>
      <c r="C128" s="128"/>
      <c r="D128" s="128"/>
      <c r="E128" s="128"/>
      <c r="F128" s="128"/>
      <c r="G128" s="686"/>
      <c r="H128" s="687"/>
      <c r="I128" s="686"/>
      <c r="J128" s="687"/>
      <c r="K128" s="686"/>
      <c r="L128" s="687"/>
      <c r="M128" s="686"/>
    </row>
    <row r="129" spans="1:13" s="635" customFormat="1" ht="12.75" customHeight="1">
      <c r="A129" s="91"/>
      <c r="B129" s="128"/>
      <c r="C129" s="128"/>
      <c r="D129" s="128"/>
      <c r="E129" s="128"/>
      <c r="F129" s="128"/>
      <c r="G129" s="686"/>
      <c r="H129" s="687"/>
      <c r="I129" s="686"/>
      <c r="J129" s="687"/>
      <c r="K129" s="686"/>
      <c r="L129" s="687"/>
      <c r="M129" s="686"/>
    </row>
    <row r="130" spans="1:13" s="635" customFormat="1" ht="12.75" customHeight="1">
      <c r="A130" s="91"/>
      <c r="B130" s="128"/>
      <c r="C130" s="128"/>
      <c r="D130" s="128"/>
      <c r="E130" s="128"/>
      <c r="F130" s="128"/>
      <c r="G130" s="686"/>
      <c r="H130" s="687"/>
      <c r="I130" s="686"/>
      <c r="J130" s="687"/>
      <c r="K130" s="686"/>
      <c r="L130" s="687"/>
      <c r="M130" s="686"/>
    </row>
    <row r="131" spans="1:13" s="635" customFormat="1" ht="12.75" customHeight="1">
      <c r="A131" s="91"/>
      <c r="B131" s="128"/>
      <c r="C131" s="128"/>
      <c r="D131" s="128"/>
      <c r="E131" s="128"/>
      <c r="F131" s="128"/>
      <c r="G131" s="686"/>
      <c r="H131" s="687"/>
      <c r="I131" s="686"/>
      <c r="J131" s="687"/>
      <c r="K131" s="686"/>
      <c r="L131" s="687"/>
      <c r="M131" s="686"/>
    </row>
    <row r="132" spans="1:13" s="635" customFormat="1" ht="12.75" customHeight="1">
      <c r="A132" s="91"/>
      <c r="B132" s="128"/>
      <c r="C132" s="128"/>
      <c r="D132" s="128"/>
      <c r="E132" s="128"/>
      <c r="F132" s="128"/>
      <c r="G132" s="686"/>
      <c r="H132" s="687"/>
      <c r="I132" s="686"/>
      <c r="J132" s="687"/>
      <c r="K132" s="686"/>
      <c r="L132" s="687"/>
      <c r="M132" s="686"/>
    </row>
    <row r="133" spans="1:13" s="635" customFormat="1" ht="12.75" customHeight="1">
      <c r="A133" s="91"/>
      <c r="B133" s="128"/>
      <c r="C133" s="128"/>
      <c r="D133" s="128"/>
      <c r="E133" s="128"/>
      <c r="F133" s="128"/>
      <c r="G133" s="686"/>
      <c r="H133" s="687"/>
      <c r="I133" s="686"/>
      <c r="J133" s="687"/>
      <c r="K133" s="686"/>
      <c r="L133" s="687"/>
      <c r="M133" s="686"/>
    </row>
    <row r="134" spans="1:13" s="635" customFormat="1" ht="12.75" customHeight="1">
      <c r="A134" s="91"/>
      <c r="B134" s="128"/>
      <c r="C134" s="128"/>
      <c r="D134" s="128"/>
      <c r="E134" s="128"/>
      <c r="F134" s="128"/>
      <c r="G134" s="686"/>
      <c r="H134" s="687"/>
      <c r="I134" s="686"/>
      <c r="J134" s="687"/>
      <c r="K134" s="686"/>
      <c r="L134" s="687"/>
      <c r="M134" s="686"/>
    </row>
    <row r="135" spans="1:13" s="635" customFormat="1" ht="12.75" customHeight="1">
      <c r="A135" s="91"/>
      <c r="B135" s="128"/>
      <c r="C135" s="128"/>
      <c r="D135" s="128"/>
      <c r="E135" s="128"/>
      <c r="F135" s="128"/>
      <c r="G135" s="686"/>
      <c r="H135" s="687"/>
      <c r="I135" s="686"/>
      <c r="J135" s="687"/>
      <c r="K135" s="686"/>
      <c r="L135" s="687"/>
      <c r="M135" s="686"/>
    </row>
    <row r="136" spans="1:13" s="635" customFormat="1" ht="12.75" customHeight="1">
      <c r="A136" s="91"/>
      <c r="B136" s="128"/>
      <c r="C136" s="128"/>
      <c r="D136" s="128"/>
      <c r="E136" s="128"/>
      <c r="F136" s="128"/>
      <c r="G136" s="686"/>
      <c r="H136" s="687"/>
      <c r="I136" s="686"/>
      <c r="J136" s="687"/>
      <c r="K136" s="686"/>
      <c r="L136" s="687"/>
      <c r="M136" s="686"/>
    </row>
    <row r="137" spans="1:13" s="635" customFormat="1" ht="12.75" customHeight="1">
      <c r="A137" s="91"/>
      <c r="B137" s="128"/>
      <c r="C137" s="128"/>
      <c r="D137" s="128"/>
      <c r="E137" s="128"/>
      <c r="F137" s="128"/>
      <c r="G137" s="686"/>
      <c r="H137" s="687"/>
      <c r="I137" s="686"/>
      <c r="J137" s="687"/>
      <c r="K137" s="686"/>
      <c r="L137" s="687"/>
      <c r="M137" s="686"/>
    </row>
    <row r="138" spans="1:13" s="635" customFormat="1" ht="12.75" customHeight="1">
      <c r="A138" s="91"/>
      <c r="B138" s="128"/>
      <c r="C138" s="128"/>
      <c r="D138" s="128"/>
      <c r="E138" s="128"/>
      <c r="F138" s="128"/>
      <c r="G138" s="686"/>
      <c r="H138" s="687"/>
      <c r="I138" s="686"/>
      <c r="J138" s="687"/>
      <c r="K138" s="686"/>
      <c r="L138" s="687"/>
      <c r="M138" s="686"/>
    </row>
    <row r="139" spans="1:13" s="635" customFormat="1" ht="12.75" customHeight="1">
      <c r="A139" s="91"/>
      <c r="B139" s="128"/>
      <c r="C139" s="128"/>
      <c r="D139" s="128"/>
      <c r="E139" s="128"/>
      <c r="F139" s="128"/>
      <c r="G139" s="686"/>
      <c r="H139" s="687"/>
      <c r="I139" s="686"/>
      <c r="J139" s="687"/>
      <c r="K139" s="686"/>
      <c r="L139" s="687"/>
      <c r="M139" s="686"/>
    </row>
    <row r="140" spans="1:13" s="635" customFormat="1" ht="12.75" customHeight="1">
      <c r="A140" s="91"/>
      <c r="B140" s="128"/>
      <c r="C140" s="128"/>
      <c r="D140" s="128"/>
      <c r="E140" s="128"/>
      <c r="F140" s="128"/>
      <c r="G140" s="686"/>
      <c r="H140" s="687"/>
      <c r="I140" s="686"/>
      <c r="J140" s="687"/>
      <c r="K140" s="686"/>
      <c r="L140" s="687"/>
      <c r="M140" s="686"/>
    </row>
    <row r="141" spans="1:13" s="635" customFormat="1" ht="12.75" customHeight="1">
      <c r="A141" s="91"/>
      <c r="B141" s="128"/>
      <c r="C141" s="128"/>
      <c r="D141" s="128"/>
      <c r="E141" s="128"/>
      <c r="F141" s="128"/>
      <c r="G141" s="686"/>
      <c r="H141" s="687"/>
      <c r="I141" s="686"/>
      <c r="J141" s="687"/>
      <c r="K141" s="686"/>
      <c r="L141" s="687"/>
      <c r="M141" s="686"/>
    </row>
    <row r="142" spans="1:13" s="635" customFormat="1" ht="12.75" customHeight="1">
      <c r="A142" s="91"/>
      <c r="B142" s="128"/>
      <c r="C142" s="128"/>
      <c r="D142" s="128"/>
      <c r="E142" s="128"/>
      <c r="F142" s="128"/>
      <c r="G142" s="686"/>
      <c r="H142" s="687"/>
      <c r="I142" s="686"/>
      <c r="J142" s="687"/>
      <c r="K142" s="686"/>
      <c r="L142" s="687"/>
      <c r="M142" s="686"/>
    </row>
    <row r="143" spans="1:13" s="635" customFormat="1" ht="12.75" customHeight="1">
      <c r="A143" s="91"/>
      <c r="B143" s="128"/>
      <c r="C143" s="128"/>
      <c r="D143" s="128"/>
      <c r="E143" s="128"/>
      <c r="F143" s="128"/>
      <c r="G143" s="686"/>
      <c r="H143" s="687"/>
      <c r="I143" s="686"/>
      <c r="J143" s="687"/>
      <c r="K143" s="686"/>
      <c r="L143" s="687"/>
      <c r="M143" s="686"/>
    </row>
    <row r="144" spans="1:13" s="635" customFormat="1" ht="12.75" customHeight="1">
      <c r="A144" s="91"/>
      <c r="B144" s="128"/>
      <c r="C144" s="128"/>
      <c r="D144" s="128"/>
      <c r="E144" s="128"/>
      <c r="F144" s="128"/>
      <c r="G144" s="686"/>
      <c r="H144" s="687"/>
      <c r="I144" s="686"/>
      <c r="J144" s="687"/>
      <c r="K144" s="686"/>
      <c r="L144" s="687"/>
      <c r="M144" s="686"/>
    </row>
    <row r="145" spans="1:13" s="635" customFormat="1" ht="12.75" customHeight="1">
      <c r="A145" s="91"/>
      <c r="B145" s="128"/>
      <c r="C145" s="128"/>
      <c r="D145" s="128"/>
      <c r="E145" s="128"/>
      <c r="F145" s="128"/>
      <c r="G145" s="686"/>
      <c r="H145" s="687"/>
      <c r="I145" s="686"/>
      <c r="J145" s="687"/>
      <c r="K145" s="686"/>
      <c r="L145" s="687"/>
      <c r="M145" s="686"/>
    </row>
    <row r="146" spans="1:13" s="635" customFormat="1" ht="12.75" customHeight="1">
      <c r="A146" s="91"/>
      <c r="B146" s="128"/>
      <c r="C146" s="128"/>
      <c r="D146" s="128"/>
      <c r="E146" s="128"/>
      <c r="F146" s="128"/>
      <c r="G146" s="686"/>
      <c r="H146" s="687"/>
      <c r="I146" s="686"/>
      <c r="J146" s="687"/>
      <c r="K146" s="686"/>
      <c r="L146" s="687"/>
      <c r="M146" s="686"/>
    </row>
    <row r="148" spans="1:13" s="635" customFormat="1" ht="13.2">
      <c r="A148" s="91"/>
      <c r="B148" s="128"/>
      <c r="C148" s="128"/>
      <c r="D148" s="128"/>
      <c r="E148" s="128"/>
      <c r="F148" s="128"/>
      <c r="G148" s="633"/>
      <c r="H148" s="687"/>
      <c r="I148" s="633"/>
      <c r="J148" s="687"/>
      <c r="K148" s="633"/>
      <c r="L148" s="687"/>
      <c r="M148" s="633"/>
    </row>
    <row r="149" spans="1:13" s="635" customFormat="1" ht="13.2">
      <c r="A149" s="91"/>
      <c r="B149" s="128"/>
      <c r="C149" s="128"/>
      <c r="D149" s="128"/>
      <c r="E149" s="128"/>
      <c r="F149" s="128"/>
      <c r="G149" s="633"/>
      <c r="H149" s="687"/>
      <c r="I149" s="633"/>
      <c r="J149" s="687"/>
      <c r="K149" s="633"/>
      <c r="L149" s="687"/>
      <c r="M149" s="633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5D9F-8BC5-483C-AE4D-5242365ACEE0}">
  <sheetPr codeName="Hoja39"/>
  <dimension ref="A1:IQ159"/>
  <sheetViews>
    <sheetView zoomScale="70" zoomScaleNormal="70" workbookViewId="0">
      <selection activeCell="A10" sqref="A10"/>
    </sheetView>
  </sheetViews>
  <sheetFormatPr baseColWidth="10" defaultColWidth="7.44140625" defaultRowHeight="12.75" customHeight="1"/>
  <cols>
    <col min="1" max="1" width="5.6640625" style="515" customWidth="1"/>
    <col min="2" max="2" width="33.6640625" style="515" customWidth="1"/>
    <col min="3" max="3" width="13.33203125" style="623" customWidth="1"/>
    <col min="4" max="4" width="13.33203125" style="727" customWidth="1"/>
    <col min="5" max="19" width="15.33203125" style="727" customWidth="1"/>
    <col min="20" max="20" width="13.44140625" style="727" customWidth="1"/>
    <col min="21" max="23" width="15.33203125" style="727" customWidth="1"/>
    <col min="24" max="256" width="7.44140625" style="515"/>
    <col min="257" max="257" width="5.6640625" style="515" customWidth="1"/>
    <col min="258" max="258" width="33.6640625" style="515" customWidth="1"/>
    <col min="259" max="260" width="13.33203125" style="515" customWidth="1"/>
    <col min="261" max="275" width="15.33203125" style="515" customWidth="1"/>
    <col min="276" max="276" width="13.44140625" style="515" customWidth="1"/>
    <col min="277" max="279" width="15.33203125" style="515" customWidth="1"/>
    <col min="280" max="512" width="7.44140625" style="515"/>
    <col min="513" max="513" width="5.6640625" style="515" customWidth="1"/>
    <col min="514" max="514" width="33.6640625" style="515" customWidth="1"/>
    <col min="515" max="516" width="13.33203125" style="515" customWidth="1"/>
    <col min="517" max="531" width="15.33203125" style="515" customWidth="1"/>
    <col min="532" max="532" width="13.44140625" style="515" customWidth="1"/>
    <col min="533" max="535" width="15.33203125" style="515" customWidth="1"/>
    <col min="536" max="768" width="7.44140625" style="515"/>
    <col min="769" max="769" width="5.6640625" style="515" customWidth="1"/>
    <col min="770" max="770" width="33.6640625" style="515" customWidth="1"/>
    <col min="771" max="772" width="13.33203125" style="515" customWidth="1"/>
    <col min="773" max="787" width="15.33203125" style="515" customWidth="1"/>
    <col min="788" max="788" width="13.44140625" style="515" customWidth="1"/>
    <col min="789" max="791" width="15.33203125" style="515" customWidth="1"/>
    <col min="792" max="1024" width="7.44140625" style="515"/>
    <col min="1025" max="1025" width="5.6640625" style="515" customWidth="1"/>
    <col min="1026" max="1026" width="33.6640625" style="515" customWidth="1"/>
    <col min="1027" max="1028" width="13.33203125" style="515" customWidth="1"/>
    <col min="1029" max="1043" width="15.33203125" style="515" customWidth="1"/>
    <col min="1044" max="1044" width="13.44140625" style="515" customWidth="1"/>
    <col min="1045" max="1047" width="15.33203125" style="515" customWidth="1"/>
    <col min="1048" max="1280" width="7.44140625" style="515"/>
    <col min="1281" max="1281" width="5.6640625" style="515" customWidth="1"/>
    <col min="1282" max="1282" width="33.6640625" style="515" customWidth="1"/>
    <col min="1283" max="1284" width="13.33203125" style="515" customWidth="1"/>
    <col min="1285" max="1299" width="15.33203125" style="515" customWidth="1"/>
    <col min="1300" max="1300" width="13.44140625" style="515" customWidth="1"/>
    <col min="1301" max="1303" width="15.33203125" style="515" customWidth="1"/>
    <col min="1304" max="1536" width="7.44140625" style="515"/>
    <col min="1537" max="1537" width="5.6640625" style="515" customWidth="1"/>
    <col min="1538" max="1538" width="33.6640625" style="515" customWidth="1"/>
    <col min="1539" max="1540" width="13.33203125" style="515" customWidth="1"/>
    <col min="1541" max="1555" width="15.33203125" style="515" customWidth="1"/>
    <col min="1556" max="1556" width="13.44140625" style="515" customWidth="1"/>
    <col min="1557" max="1559" width="15.33203125" style="515" customWidth="1"/>
    <col min="1560" max="1792" width="7.44140625" style="515"/>
    <col min="1793" max="1793" width="5.6640625" style="515" customWidth="1"/>
    <col min="1794" max="1794" width="33.6640625" style="515" customWidth="1"/>
    <col min="1795" max="1796" width="13.33203125" style="515" customWidth="1"/>
    <col min="1797" max="1811" width="15.33203125" style="515" customWidth="1"/>
    <col min="1812" max="1812" width="13.44140625" style="515" customWidth="1"/>
    <col min="1813" max="1815" width="15.33203125" style="515" customWidth="1"/>
    <col min="1816" max="2048" width="7.44140625" style="515"/>
    <col min="2049" max="2049" width="5.6640625" style="515" customWidth="1"/>
    <col min="2050" max="2050" width="33.6640625" style="515" customWidth="1"/>
    <col min="2051" max="2052" width="13.33203125" style="515" customWidth="1"/>
    <col min="2053" max="2067" width="15.33203125" style="515" customWidth="1"/>
    <col min="2068" max="2068" width="13.44140625" style="515" customWidth="1"/>
    <col min="2069" max="2071" width="15.33203125" style="515" customWidth="1"/>
    <col min="2072" max="2304" width="7.44140625" style="515"/>
    <col min="2305" max="2305" width="5.6640625" style="515" customWidth="1"/>
    <col min="2306" max="2306" width="33.6640625" style="515" customWidth="1"/>
    <col min="2307" max="2308" width="13.33203125" style="515" customWidth="1"/>
    <col min="2309" max="2323" width="15.33203125" style="515" customWidth="1"/>
    <col min="2324" max="2324" width="13.44140625" style="515" customWidth="1"/>
    <col min="2325" max="2327" width="15.33203125" style="515" customWidth="1"/>
    <col min="2328" max="2560" width="7.44140625" style="515"/>
    <col min="2561" max="2561" width="5.6640625" style="515" customWidth="1"/>
    <col min="2562" max="2562" width="33.6640625" style="515" customWidth="1"/>
    <col min="2563" max="2564" width="13.33203125" style="515" customWidth="1"/>
    <col min="2565" max="2579" width="15.33203125" style="515" customWidth="1"/>
    <col min="2580" max="2580" width="13.44140625" style="515" customWidth="1"/>
    <col min="2581" max="2583" width="15.33203125" style="515" customWidth="1"/>
    <col min="2584" max="2816" width="7.44140625" style="515"/>
    <col min="2817" max="2817" width="5.6640625" style="515" customWidth="1"/>
    <col min="2818" max="2818" width="33.6640625" style="515" customWidth="1"/>
    <col min="2819" max="2820" width="13.33203125" style="515" customWidth="1"/>
    <col min="2821" max="2835" width="15.33203125" style="515" customWidth="1"/>
    <col min="2836" max="2836" width="13.44140625" style="515" customWidth="1"/>
    <col min="2837" max="2839" width="15.33203125" style="515" customWidth="1"/>
    <col min="2840" max="3072" width="7.44140625" style="515"/>
    <col min="3073" max="3073" width="5.6640625" style="515" customWidth="1"/>
    <col min="3074" max="3074" width="33.6640625" style="515" customWidth="1"/>
    <col min="3075" max="3076" width="13.33203125" style="515" customWidth="1"/>
    <col min="3077" max="3091" width="15.33203125" style="515" customWidth="1"/>
    <col min="3092" max="3092" width="13.44140625" style="515" customWidth="1"/>
    <col min="3093" max="3095" width="15.33203125" style="515" customWidth="1"/>
    <col min="3096" max="3328" width="7.44140625" style="515"/>
    <col min="3329" max="3329" width="5.6640625" style="515" customWidth="1"/>
    <col min="3330" max="3330" width="33.6640625" style="515" customWidth="1"/>
    <col min="3331" max="3332" width="13.33203125" style="515" customWidth="1"/>
    <col min="3333" max="3347" width="15.33203125" style="515" customWidth="1"/>
    <col min="3348" max="3348" width="13.44140625" style="515" customWidth="1"/>
    <col min="3349" max="3351" width="15.33203125" style="515" customWidth="1"/>
    <col min="3352" max="3584" width="7.44140625" style="515"/>
    <col min="3585" max="3585" width="5.6640625" style="515" customWidth="1"/>
    <col min="3586" max="3586" width="33.6640625" style="515" customWidth="1"/>
    <col min="3587" max="3588" width="13.33203125" style="515" customWidth="1"/>
    <col min="3589" max="3603" width="15.33203125" style="515" customWidth="1"/>
    <col min="3604" max="3604" width="13.44140625" style="515" customWidth="1"/>
    <col min="3605" max="3607" width="15.33203125" style="515" customWidth="1"/>
    <col min="3608" max="3840" width="7.44140625" style="515"/>
    <col min="3841" max="3841" width="5.6640625" style="515" customWidth="1"/>
    <col min="3842" max="3842" width="33.6640625" style="515" customWidth="1"/>
    <col min="3843" max="3844" width="13.33203125" style="515" customWidth="1"/>
    <col min="3845" max="3859" width="15.33203125" style="515" customWidth="1"/>
    <col min="3860" max="3860" width="13.44140625" style="515" customWidth="1"/>
    <col min="3861" max="3863" width="15.33203125" style="515" customWidth="1"/>
    <col min="3864" max="4096" width="7.44140625" style="515"/>
    <col min="4097" max="4097" width="5.6640625" style="515" customWidth="1"/>
    <col min="4098" max="4098" width="33.6640625" style="515" customWidth="1"/>
    <col min="4099" max="4100" width="13.33203125" style="515" customWidth="1"/>
    <col min="4101" max="4115" width="15.33203125" style="515" customWidth="1"/>
    <col min="4116" max="4116" width="13.44140625" style="515" customWidth="1"/>
    <col min="4117" max="4119" width="15.33203125" style="515" customWidth="1"/>
    <col min="4120" max="4352" width="7.44140625" style="515"/>
    <col min="4353" max="4353" width="5.6640625" style="515" customWidth="1"/>
    <col min="4354" max="4354" width="33.6640625" style="515" customWidth="1"/>
    <col min="4355" max="4356" width="13.33203125" style="515" customWidth="1"/>
    <col min="4357" max="4371" width="15.33203125" style="515" customWidth="1"/>
    <col min="4372" max="4372" width="13.44140625" style="515" customWidth="1"/>
    <col min="4373" max="4375" width="15.33203125" style="515" customWidth="1"/>
    <col min="4376" max="4608" width="7.44140625" style="515"/>
    <col min="4609" max="4609" width="5.6640625" style="515" customWidth="1"/>
    <col min="4610" max="4610" width="33.6640625" style="515" customWidth="1"/>
    <col min="4611" max="4612" width="13.33203125" style="515" customWidth="1"/>
    <col min="4613" max="4627" width="15.33203125" style="515" customWidth="1"/>
    <col min="4628" max="4628" width="13.44140625" style="515" customWidth="1"/>
    <col min="4629" max="4631" width="15.33203125" style="515" customWidth="1"/>
    <col min="4632" max="4864" width="7.44140625" style="515"/>
    <col min="4865" max="4865" width="5.6640625" style="515" customWidth="1"/>
    <col min="4866" max="4866" width="33.6640625" style="515" customWidth="1"/>
    <col min="4867" max="4868" width="13.33203125" style="515" customWidth="1"/>
    <col min="4869" max="4883" width="15.33203125" style="515" customWidth="1"/>
    <col min="4884" max="4884" width="13.44140625" style="515" customWidth="1"/>
    <col min="4885" max="4887" width="15.33203125" style="515" customWidth="1"/>
    <col min="4888" max="5120" width="7.44140625" style="515"/>
    <col min="5121" max="5121" width="5.6640625" style="515" customWidth="1"/>
    <col min="5122" max="5122" width="33.6640625" style="515" customWidth="1"/>
    <col min="5123" max="5124" width="13.33203125" style="515" customWidth="1"/>
    <col min="5125" max="5139" width="15.33203125" style="515" customWidth="1"/>
    <col min="5140" max="5140" width="13.44140625" style="515" customWidth="1"/>
    <col min="5141" max="5143" width="15.33203125" style="515" customWidth="1"/>
    <col min="5144" max="5376" width="7.44140625" style="515"/>
    <col min="5377" max="5377" width="5.6640625" style="515" customWidth="1"/>
    <col min="5378" max="5378" width="33.6640625" style="515" customWidth="1"/>
    <col min="5379" max="5380" width="13.33203125" style="515" customWidth="1"/>
    <col min="5381" max="5395" width="15.33203125" style="515" customWidth="1"/>
    <col min="5396" max="5396" width="13.44140625" style="515" customWidth="1"/>
    <col min="5397" max="5399" width="15.33203125" style="515" customWidth="1"/>
    <col min="5400" max="5632" width="7.44140625" style="515"/>
    <col min="5633" max="5633" width="5.6640625" style="515" customWidth="1"/>
    <col min="5634" max="5634" width="33.6640625" style="515" customWidth="1"/>
    <col min="5635" max="5636" width="13.33203125" style="515" customWidth="1"/>
    <col min="5637" max="5651" width="15.33203125" style="515" customWidth="1"/>
    <col min="5652" max="5652" width="13.44140625" style="515" customWidth="1"/>
    <col min="5653" max="5655" width="15.33203125" style="515" customWidth="1"/>
    <col min="5656" max="5888" width="7.44140625" style="515"/>
    <col min="5889" max="5889" width="5.6640625" style="515" customWidth="1"/>
    <col min="5890" max="5890" width="33.6640625" style="515" customWidth="1"/>
    <col min="5891" max="5892" width="13.33203125" style="515" customWidth="1"/>
    <col min="5893" max="5907" width="15.33203125" style="515" customWidth="1"/>
    <col min="5908" max="5908" width="13.44140625" style="515" customWidth="1"/>
    <col min="5909" max="5911" width="15.33203125" style="515" customWidth="1"/>
    <col min="5912" max="6144" width="7.44140625" style="515"/>
    <col min="6145" max="6145" width="5.6640625" style="515" customWidth="1"/>
    <col min="6146" max="6146" width="33.6640625" style="515" customWidth="1"/>
    <col min="6147" max="6148" width="13.33203125" style="515" customWidth="1"/>
    <col min="6149" max="6163" width="15.33203125" style="515" customWidth="1"/>
    <col min="6164" max="6164" width="13.44140625" style="515" customWidth="1"/>
    <col min="6165" max="6167" width="15.33203125" style="515" customWidth="1"/>
    <col min="6168" max="6400" width="7.44140625" style="515"/>
    <col min="6401" max="6401" width="5.6640625" style="515" customWidth="1"/>
    <col min="6402" max="6402" width="33.6640625" style="515" customWidth="1"/>
    <col min="6403" max="6404" width="13.33203125" style="515" customWidth="1"/>
    <col min="6405" max="6419" width="15.33203125" style="515" customWidth="1"/>
    <col min="6420" max="6420" width="13.44140625" style="515" customWidth="1"/>
    <col min="6421" max="6423" width="15.33203125" style="515" customWidth="1"/>
    <col min="6424" max="6656" width="7.44140625" style="515"/>
    <col min="6657" max="6657" width="5.6640625" style="515" customWidth="1"/>
    <col min="6658" max="6658" width="33.6640625" style="515" customWidth="1"/>
    <col min="6659" max="6660" width="13.33203125" style="515" customWidth="1"/>
    <col min="6661" max="6675" width="15.33203125" style="515" customWidth="1"/>
    <col min="6676" max="6676" width="13.44140625" style="515" customWidth="1"/>
    <col min="6677" max="6679" width="15.33203125" style="515" customWidth="1"/>
    <col min="6680" max="6912" width="7.44140625" style="515"/>
    <col min="6913" max="6913" width="5.6640625" style="515" customWidth="1"/>
    <col min="6914" max="6914" width="33.6640625" style="515" customWidth="1"/>
    <col min="6915" max="6916" width="13.33203125" style="515" customWidth="1"/>
    <col min="6917" max="6931" width="15.33203125" style="515" customWidth="1"/>
    <col min="6932" max="6932" width="13.44140625" style="515" customWidth="1"/>
    <col min="6933" max="6935" width="15.33203125" style="515" customWidth="1"/>
    <col min="6936" max="7168" width="7.44140625" style="515"/>
    <col min="7169" max="7169" width="5.6640625" style="515" customWidth="1"/>
    <col min="7170" max="7170" width="33.6640625" style="515" customWidth="1"/>
    <col min="7171" max="7172" width="13.33203125" style="515" customWidth="1"/>
    <col min="7173" max="7187" width="15.33203125" style="515" customWidth="1"/>
    <col min="7188" max="7188" width="13.44140625" style="515" customWidth="1"/>
    <col min="7189" max="7191" width="15.33203125" style="515" customWidth="1"/>
    <col min="7192" max="7424" width="7.44140625" style="515"/>
    <col min="7425" max="7425" width="5.6640625" style="515" customWidth="1"/>
    <col min="7426" max="7426" width="33.6640625" style="515" customWidth="1"/>
    <col min="7427" max="7428" width="13.33203125" style="515" customWidth="1"/>
    <col min="7429" max="7443" width="15.33203125" style="515" customWidth="1"/>
    <col min="7444" max="7444" width="13.44140625" style="515" customWidth="1"/>
    <col min="7445" max="7447" width="15.33203125" style="515" customWidth="1"/>
    <col min="7448" max="7680" width="7.44140625" style="515"/>
    <col min="7681" max="7681" width="5.6640625" style="515" customWidth="1"/>
    <col min="7682" max="7682" width="33.6640625" style="515" customWidth="1"/>
    <col min="7683" max="7684" width="13.33203125" style="515" customWidth="1"/>
    <col min="7685" max="7699" width="15.33203125" style="515" customWidth="1"/>
    <col min="7700" max="7700" width="13.44140625" style="515" customWidth="1"/>
    <col min="7701" max="7703" width="15.33203125" style="515" customWidth="1"/>
    <col min="7704" max="7936" width="7.44140625" style="515"/>
    <col min="7937" max="7937" width="5.6640625" style="515" customWidth="1"/>
    <col min="7938" max="7938" width="33.6640625" style="515" customWidth="1"/>
    <col min="7939" max="7940" width="13.33203125" style="515" customWidth="1"/>
    <col min="7941" max="7955" width="15.33203125" style="515" customWidth="1"/>
    <col min="7956" max="7956" width="13.44140625" style="515" customWidth="1"/>
    <col min="7957" max="7959" width="15.33203125" style="515" customWidth="1"/>
    <col min="7960" max="8192" width="7.44140625" style="515"/>
    <col min="8193" max="8193" width="5.6640625" style="515" customWidth="1"/>
    <col min="8194" max="8194" width="33.6640625" style="515" customWidth="1"/>
    <col min="8195" max="8196" width="13.33203125" style="515" customWidth="1"/>
    <col min="8197" max="8211" width="15.33203125" style="515" customWidth="1"/>
    <col min="8212" max="8212" width="13.44140625" style="515" customWidth="1"/>
    <col min="8213" max="8215" width="15.33203125" style="515" customWidth="1"/>
    <col min="8216" max="8448" width="7.44140625" style="515"/>
    <col min="8449" max="8449" width="5.6640625" style="515" customWidth="1"/>
    <col min="8450" max="8450" width="33.6640625" style="515" customWidth="1"/>
    <col min="8451" max="8452" width="13.33203125" style="515" customWidth="1"/>
    <col min="8453" max="8467" width="15.33203125" style="515" customWidth="1"/>
    <col min="8468" max="8468" width="13.44140625" style="515" customWidth="1"/>
    <col min="8469" max="8471" width="15.33203125" style="515" customWidth="1"/>
    <col min="8472" max="8704" width="7.44140625" style="515"/>
    <col min="8705" max="8705" width="5.6640625" style="515" customWidth="1"/>
    <col min="8706" max="8706" width="33.6640625" style="515" customWidth="1"/>
    <col min="8707" max="8708" width="13.33203125" style="515" customWidth="1"/>
    <col min="8709" max="8723" width="15.33203125" style="515" customWidth="1"/>
    <col min="8724" max="8724" width="13.44140625" style="515" customWidth="1"/>
    <col min="8725" max="8727" width="15.33203125" style="515" customWidth="1"/>
    <col min="8728" max="8960" width="7.44140625" style="515"/>
    <col min="8961" max="8961" width="5.6640625" style="515" customWidth="1"/>
    <col min="8962" max="8962" width="33.6640625" style="515" customWidth="1"/>
    <col min="8963" max="8964" width="13.33203125" style="515" customWidth="1"/>
    <col min="8965" max="8979" width="15.33203125" style="515" customWidth="1"/>
    <col min="8980" max="8980" width="13.44140625" style="515" customWidth="1"/>
    <col min="8981" max="8983" width="15.33203125" style="515" customWidth="1"/>
    <col min="8984" max="9216" width="7.44140625" style="515"/>
    <col min="9217" max="9217" width="5.6640625" style="515" customWidth="1"/>
    <col min="9218" max="9218" width="33.6640625" style="515" customWidth="1"/>
    <col min="9219" max="9220" width="13.33203125" style="515" customWidth="1"/>
    <col min="9221" max="9235" width="15.33203125" style="515" customWidth="1"/>
    <col min="9236" max="9236" width="13.44140625" style="515" customWidth="1"/>
    <col min="9237" max="9239" width="15.33203125" style="515" customWidth="1"/>
    <col min="9240" max="9472" width="7.44140625" style="515"/>
    <col min="9473" max="9473" width="5.6640625" style="515" customWidth="1"/>
    <col min="9474" max="9474" width="33.6640625" style="515" customWidth="1"/>
    <col min="9475" max="9476" width="13.33203125" style="515" customWidth="1"/>
    <col min="9477" max="9491" width="15.33203125" style="515" customWidth="1"/>
    <col min="9492" max="9492" width="13.44140625" style="515" customWidth="1"/>
    <col min="9493" max="9495" width="15.33203125" style="515" customWidth="1"/>
    <col min="9496" max="9728" width="7.44140625" style="515"/>
    <col min="9729" max="9729" width="5.6640625" style="515" customWidth="1"/>
    <col min="9730" max="9730" width="33.6640625" style="515" customWidth="1"/>
    <col min="9731" max="9732" width="13.33203125" style="515" customWidth="1"/>
    <col min="9733" max="9747" width="15.33203125" style="515" customWidth="1"/>
    <col min="9748" max="9748" width="13.44140625" style="515" customWidth="1"/>
    <col min="9749" max="9751" width="15.33203125" style="515" customWidth="1"/>
    <col min="9752" max="9984" width="7.44140625" style="515"/>
    <col min="9985" max="9985" width="5.6640625" style="515" customWidth="1"/>
    <col min="9986" max="9986" width="33.6640625" style="515" customWidth="1"/>
    <col min="9987" max="9988" width="13.33203125" style="515" customWidth="1"/>
    <col min="9989" max="10003" width="15.33203125" style="515" customWidth="1"/>
    <col min="10004" max="10004" width="13.44140625" style="515" customWidth="1"/>
    <col min="10005" max="10007" width="15.33203125" style="515" customWidth="1"/>
    <col min="10008" max="10240" width="7.44140625" style="515"/>
    <col min="10241" max="10241" width="5.6640625" style="515" customWidth="1"/>
    <col min="10242" max="10242" width="33.6640625" style="515" customWidth="1"/>
    <col min="10243" max="10244" width="13.33203125" style="515" customWidth="1"/>
    <col min="10245" max="10259" width="15.33203125" style="515" customWidth="1"/>
    <col min="10260" max="10260" width="13.44140625" style="515" customWidth="1"/>
    <col min="10261" max="10263" width="15.33203125" style="515" customWidth="1"/>
    <col min="10264" max="10496" width="7.44140625" style="515"/>
    <col min="10497" max="10497" width="5.6640625" style="515" customWidth="1"/>
    <col min="10498" max="10498" width="33.6640625" style="515" customWidth="1"/>
    <col min="10499" max="10500" width="13.33203125" style="515" customWidth="1"/>
    <col min="10501" max="10515" width="15.33203125" style="515" customWidth="1"/>
    <col min="10516" max="10516" width="13.44140625" style="515" customWidth="1"/>
    <col min="10517" max="10519" width="15.33203125" style="515" customWidth="1"/>
    <col min="10520" max="10752" width="7.44140625" style="515"/>
    <col min="10753" max="10753" width="5.6640625" style="515" customWidth="1"/>
    <col min="10754" max="10754" width="33.6640625" style="515" customWidth="1"/>
    <col min="10755" max="10756" width="13.33203125" style="515" customWidth="1"/>
    <col min="10757" max="10771" width="15.33203125" style="515" customWidth="1"/>
    <col min="10772" max="10772" width="13.44140625" style="515" customWidth="1"/>
    <col min="10773" max="10775" width="15.33203125" style="515" customWidth="1"/>
    <col min="10776" max="11008" width="7.44140625" style="515"/>
    <col min="11009" max="11009" width="5.6640625" style="515" customWidth="1"/>
    <col min="11010" max="11010" width="33.6640625" style="515" customWidth="1"/>
    <col min="11011" max="11012" width="13.33203125" style="515" customWidth="1"/>
    <col min="11013" max="11027" width="15.33203125" style="515" customWidth="1"/>
    <col min="11028" max="11028" width="13.44140625" style="515" customWidth="1"/>
    <col min="11029" max="11031" width="15.33203125" style="515" customWidth="1"/>
    <col min="11032" max="11264" width="7.44140625" style="515"/>
    <col min="11265" max="11265" width="5.6640625" style="515" customWidth="1"/>
    <col min="11266" max="11266" width="33.6640625" style="515" customWidth="1"/>
    <col min="11267" max="11268" width="13.33203125" style="515" customWidth="1"/>
    <col min="11269" max="11283" width="15.33203125" style="515" customWidth="1"/>
    <col min="11284" max="11284" width="13.44140625" style="515" customWidth="1"/>
    <col min="11285" max="11287" width="15.33203125" style="515" customWidth="1"/>
    <col min="11288" max="11520" width="7.44140625" style="515"/>
    <col min="11521" max="11521" width="5.6640625" style="515" customWidth="1"/>
    <col min="11522" max="11522" width="33.6640625" style="515" customWidth="1"/>
    <col min="11523" max="11524" width="13.33203125" style="515" customWidth="1"/>
    <col min="11525" max="11539" width="15.33203125" style="515" customWidth="1"/>
    <col min="11540" max="11540" width="13.44140625" style="515" customWidth="1"/>
    <col min="11541" max="11543" width="15.33203125" style="515" customWidth="1"/>
    <col min="11544" max="11776" width="7.44140625" style="515"/>
    <col min="11777" max="11777" width="5.6640625" style="515" customWidth="1"/>
    <col min="11778" max="11778" width="33.6640625" style="515" customWidth="1"/>
    <col min="11779" max="11780" width="13.33203125" style="515" customWidth="1"/>
    <col min="11781" max="11795" width="15.33203125" style="515" customWidth="1"/>
    <col min="11796" max="11796" width="13.44140625" style="515" customWidth="1"/>
    <col min="11797" max="11799" width="15.33203125" style="515" customWidth="1"/>
    <col min="11800" max="12032" width="7.44140625" style="515"/>
    <col min="12033" max="12033" width="5.6640625" style="515" customWidth="1"/>
    <col min="12034" max="12034" width="33.6640625" style="515" customWidth="1"/>
    <col min="12035" max="12036" width="13.33203125" style="515" customWidth="1"/>
    <col min="12037" max="12051" width="15.33203125" style="515" customWidth="1"/>
    <col min="12052" max="12052" width="13.44140625" style="515" customWidth="1"/>
    <col min="12053" max="12055" width="15.33203125" style="515" customWidth="1"/>
    <col min="12056" max="12288" width="7.44140625" style="515"/>
    <col min="12289" max="12289" width="5.6640625" style="515" customWidth="1"/>
    <col min="12290" max="12290" width="33.6640625" style="515" customWidth="1"/>
    <col min="12291" max="12292" width="13.33203125" style="515" customWidth="1"/>
    <col min="12293" max="12307" width="15.33203125" style="515" customWidth="1"/>
    <col min="12308" max="12308" width="13.44140625" style="515" customWidth="1"/>
    <col min="12309" max="12311" width="15.33203125" style="515" customWidth="1"/>
    <col min="12312" max="12544" width="7.44140625" style="515"/>
    <col min="12545" max="12545" width="5.6640625" style="515" customWidth="1"/>
    <col min="12546" max="12546" width="33.6640625" style="515" customWidth="1"/>
    <col min="12547" max="12548" width="13.33203125" style="515" customWidth="1"/>
    <col min="12549" max="12563" width="15.33203125" style="515" customWidth="1"/>
    <col min="12564" max="12564" width="13.44140625" style="515" customWidth="1"/>
    <col min="12565" max="12567" width="15.33203125" style="515" customWidth="1"/>
    <col min="12568" max="12800" width="7.44140625" style="515"/>
    <col min="12801" max="12801" width="5.6640625" style="515" customWidth="1"/>
    <col min="12802" max="12802" width="33.6640625" style="515" customWidth="1"/>
    <col min="12803" max="12804" width="13.33203125" style="515" customWidth="1"/>
    <col min="12805" max="12819" width="15.33203125" style="515" customWidth="1"/>
    <col min="12820" max="12820" width="13.44140625" style="515" customWidth="1"/>
    <col min="12821" max="12823" width="15.33203125" style="515" customWidth="1"/>
    <col min="12824" max="13056" width="7.44140625" style="515"/>
    <col min="13057" max="13057" width="5.6640625" style="515" customWidth="1"/>
    <col min="13058" max="13058" width="33.6640625" style="515" customWidth="1"/>
    <col min="13059" max="13060" width="13.33203125" style="515" customWidth="1"/>
    <col min="13061" max="13075" width="15.33203125" style="515" customWidth="1"/>
    <col min="13076" max="13076" width="13.44140625" style="515" customWidth="1"/>
    <col min="13077" max="13079" width="15.33203125" style="515" customWidth="1"/>
    <col min="13080" max="13312" width="7.44140625" style="515"/>
    <col min="13313" max="13313" width="5.6640625" style="515" customWidth="1"/>
    <col min="13314" max="13314" width="33.6640625" style="515" customWidth="1"/>
    <col min="13315" max="13316" width="13.33203125" style="515" customWidth="1"/>
    <col min="13317" max="13331" width="15.33203125" style="515" customWidth="1"/>
    <col min="13332" max="13332" width="13.44140625" style="515" customWidth="1"/>
    <col min="13333" max="13335" width="15.33203125" style="515" customWidth="1"/>
    <col min="13336" max="13568" width="7.44140625" style="515"/>
    <col min="13569" max="13569" width="5.6640625" style="515" customWidth="1"/>
    <col min="13570" max="13570" width="33.6640625" style="515" customWidth="1"/>
    <col min="13571" max="13572" width="13.33203125" style="515" customWidth="1"/>
    <col min="13573" max="13587" width="15.33203125" style="515" customWidth="1"/>
    <col min="13588" max="13588" width="13.44140625" style="515" customWidth="1"/>
    <col min="13589" max="13591" width="15.33203125" style="515" customWidth="1"/>
    <col min="13592" max="13824" width="7.44140625" style="515"/>
    <col min="13825" max="13825" width="5.6640625" style="515" customWidth="1"/>
    <col min="13826" max="13826" width="33.6640625" style="515" customWidth="1"/>
    <col min="13827" max="13828" width="13.33203125" style="515" customWidth="1"/>
    <col min="13829" max="13843" width="15.33203125" style="515" customWidth="1"/>
    <col min="13844" max="13844" width="13.44140625" style="515" customWidth="1"/>
    <col min="13845" max="13847" width="15.33203125" style="515" customWidth="1"/>
    <col min="13848" max="14080" width="7.44140625" style="515"/>
    <col min="14081" max="14081" width="5.6640625" style="515" customWidth="1"/>
    <col min="14082" max="14082" width="33.6640625" style="515" customWidth="1"/>
    <col min="14083" max="14084" width="13.33203125" style="515" customWidth="1"/>
    <col min="14085" max="14099" width="15.33203125" style="515" customWidth="1"/>
    <col min="14100" max="14100" width="13.44140625" style="515" customWidth="1"/>
    <col min="14101" max="14103" width="15.33203125" style="515" customWidth="1"/>
    <col min="14104" max="14336" width="7.44140625" style="515"/>
    <col min="14337" max="14337" width="5.6640625" style="515" customWidth="1"/>
    <col min="14338" max="14338" width="33.6640625" style="515" customWidth="1"/>
    <col min="14339" max="14340" width="13.33203125" style="515" customWidth="1"/>
    <col min="14341" max="14355" width="15.33203125" style="515" customWidth="1"/>
    <col min="14356" max="14356" width="13.44140625" style="515" customWidth="1"/>
    <col min="14357" max="14359" width="15.33203125" style="515" customWidth="1"/>
    <col min="14360" max="14592" width="7.44140625" style="515"/>
    <col min="14593" max="14593" width="5.6640625" style="515" customWidth="1"/>
    <col min="14594" max="14594" width="33.6640625" style="515" customWidth="1"/>
    <col min="14595" max="14596" width="13.33203125" style="515" customWidth="1"/>
    <col min="14597" max="14611" width="15.33203125" style="515" customWidth="1"/>
    <col min="14612" max="14612" width="13.44140625" style="515" customWidth="1"/>
    <col min="14613" max="14615" width="15.33203125" style="515" customWidth="1"/>
    <col min="14616" max="14848" width="7.44140625" style="515"/>
    <col min="14849" max="14849" width="5.6640625" style="515" customWidth="1"/>
    <col min="14850" max="14850" width="33.6640625" style="515" customWidth="1"/>
    <col min="14851" max="14852" width="13.33203125" style="515" customWidth="1"/>
    <col min="14853" max="14867" width="15.33203125" style="515" customWidth="1"/>
    <col min="14868" max="14868" width="13.44140625" style="515" customWidth="1"/>
    <col min="14869" max="14871" width="15.33203125" style="515" customWidth="1"/>
    <col min="14872" max="15104" width="7.44140625" style="515"/>
    <col min="15105" max="15105" width="5.6640625" style="515" customWidth="1"/>
    <col min="15106" max="15106" width="33.6640625" style="515" customWidth="1"/>
    <col min="15107" max="15108" width="13.33203125" style="515" customWidth="1"/>
    <col min="15109" max="15123" width="15.33203125" style="515" customWidth="1"/>
    <col min="15124" max="15124" width="13.44140625" style="515" customWidth="1"/>
    <col min="15125" max="15127" width="15.33203125" style="515" customWidth="1"/>
    <col min="15128" max="15360" width="7.44140625" style="515"/>
    <col min="15361" max="15361" width="5.6640625" style="515" customWidth="1"/>
    <col min="15362" max="15362" width="33.6640625" style="515" customWidth="1"/>
    <col min="15363" max="15364" width="13.33203125" style="515" customWidth="1"/>
    <col min="15365" max="15379" width="15.33203125" style="515" customWidth="1"/>
    <col min="15380" max="15380" width="13.44140625" style="515" customWidth="1"/>
    <col min="15381" max="15383" width="15.33203125" style="515" customWidth="1"/>
    <col min="15384" max="15616" width="7.44140625" style="515"/>
    <col min="15617" max="15617" width="5.6640625" style="515" customWidth="1"/>
    <col min="15618" max="15618" width="33.6640625" style="515" customWidth="1"/>
    <col min="15619" max="15620" width="13.33203125" style="515" customWidth="1"/>
    <col min="15621" max="15635" width="15.33203125" style="515" customWidth="1"/>
    <col min="15636" max="15636" width="13.44140625" style="515" customWidth="1"/>
    <col min="15637" max="15639" width="15.33203125" style="515" customWidth="1"/>
    <col min="15640" max="15872" width="7.44140625" style="515"/>
    <col min="15873" max="15873" width="5.6640625" style="515" customWidth="1"/>
    <col min="15874" max="15874" width="33.6640625" style="515" customWidth="1"/>
    <col min="15875" max="15876" width="13.33203125" style="515" customWidth="1"/>
    <col min="15877" max="15891" width="15.33203125" style="515" customWidth="1"/>
    <col min="15892" max="15892" width="13.44140625" style="515" customWidth="1"/>
    <col min="15893" max="15895" width="15.33203125" style="515" customWidth="1"/>
    <col min="15896" max="16128" width="7.44140625" style="515"/>
    <col min="16129" max="16129" width="5.6640625" style="515" customWidth="1"/>
    <col min="16130" max="16130" width="33.6640625" style="515" customWidth="1"/>
    <col min="16131" max="16132" width="13.33203125" style="515" customWidth="1"/>
    <col min="16133" max="16147" width="15.33203125" style="515" customWidth="1"/>
    <col min="16148" max="16148" width="13.44140625" style="515" customWidth="1"/>
    <col min="16149" max="16151" width="15.33203125" style="515" customWidth="1"/>
    <col min="16152" max="16384" width="7.44140625" style="515"/>
  </cols>
  <sheetData>
    <row r="1" spans="1:23" ht="13.5" customHeight="1">
      <c r="A1" s="496"/>
    </row>
    <row r="2" spans="1:23" ht="29.25" customHeight="1">
      <c r="A2" s="1905" t="s">
        <v>511</v>
      </c>
      <c r="B2" s="1905"/>
      <c r="C2" s="1905"/>
      <c r="D2" s="1905"/>
      <c r="E2" s="1905"/>
      <c r="F2" s="1905"/>
      <c r="G2" s="1905"/>
      <c r="H2" s="1905"/>
      <c r="I2" s="1905"/>
      <c r="J2" s="1905"/>
      <c r="K2" s="1905"/>
      <c r="L2" s="1905"/>
      <c r="M2" s="1905"/>
      <c r="N2" s="1905"/>
      <c r="O2" s="1905"/>
      <c r="P2" s="1905"/>
      <c r="Q2" s="1905"/>
      <c r="R2" s="1905"/>
      <c r="S2" s="1905"/>
      <c r="T2" s="1905"/>
      <c r="U2" s="1905"/>
      <c r="V2" s="1905"/>
      <c r="W2" s="1905"/>
    </row>
    <row r="3" spans="1:23" ht="15.75" customHeight="1">
      <c r="A3" s="728">
        <v>45382</v>
      </c>
      <c r="B3" s="728"/>
      <c r="C3" s="729"/>
      <c r="D3" s="730"/>
      <c r="E3" s="730"/>
      <c r="F3" s="730"/>
      <c r="G3" s="730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</row>
    <row r="4" spans="1:23" ht="15.6">
      <c r="A4" s="732" t="s">
        <v>231</v>
      </c>
      <c r="B4" s="518"/>
      <c r="C4" s="733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</row>
    <row r="5" spans="1:23" ht="15.6">
      <c r="A5" s="732"/>
      <c r="B5" s="518"/>
      <c r="C5" s="735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</row>
    <row r="6" spans="1:23" ht="14.4" thickBot="1">
      <c r="A6" s="737"/>
      <c r="B6" s="521"/>
      <c r="C6" s="738"/>
      <c r="D6" s="738"/>
      <c r="E6" s="738"/>
      <c r="F6" s="738"/>
      <c r="G6" s="738"/>
      <c r="H6" s="738"/>
      <c r="I6" s="738"/>
      <c r="J6" s="738"/>
      <c r="K6" s="738"/>
      <c r="L6" s="738"/>
      <c r="M6" s="738"/>
      <c r="N6" s="738"/>
      <c r="O6" s="738"/>
      <c r="P6" s="738"/>
      <c r="Q6" s="738"/>
      <c r="R6" s="738"/>
      <c r="S6" s="738"/>
      <c r="T6" s="738"/>
      <c r="U6" s="738"/>
      <c r="V6" s="738"/>
      <c r="W6" s="738"/>
    </row>
    <row r="7" spans="1:23" ht="35.1" customHeight="1">
      <c r="A7" s="1906"/>
      <c r="B7" s="1907"/>
      <c r="C7" s="739" t="s">
        <v>512</v>
      </c>
      <c r="D7" s="739" t="s">
        <v>513</v>
      </c>
      <c r="E7" s="739" t="s">
        <v>514</v>
      </c>
      <c r="F7" s="739" t="s">
        <v>515</v>
      </c>
      <c r="G7" s="739" t="s">
        <v>516</v>
      </c>
      <c r="H7" s="739" t="s">
        <v>517</v>
      </c>
      <c r="I7" s="740" t="s">
        <v>518</v>
      </c>
      <c r="J7" s="740" t="s">
        <v>519</v>
      </c>
      <c r="K7" s="740" t="s">
        <v>520</v>
      </c>
      <c r="L7" s="740" t="s">
        <v>521</v>
      </c>
      <c r="M7" s="740" t="s">
        <v>522</v>
      </c>
      <c r="N7" s="740" t="s">
        <v>523</v>
      </c>
      <c r="O7" s="740" t="s">
        <v>524</v>
      </c>
      <c r="P7" s="740" t="s">
        <v>525</v>
      </c>
      <c r="Q7" s="740" t="s">
        <v>526</v>
      </c>
      <c r="R7" s="740" t="s">
        <v>527</v>
      </c>
      <c r="S7" s="740" t="s">
        <v>528</v>
      </c>
      <c r="T7" s="740" t="s">
        <v>529</v>
      </c>
      <c r="U7" s="740" t="s">
        <v>530</v>
      </c>
      <c r="V7" s="740" t="s">
        <v>531</v>
      </c>
      <c r="W7" s="739" t="s">
        <v>128</v>
      </c>
    </row>
    <row r="8" spans="1:23" ht="6" customHeight="1">
      <c r="A8" s="605"/>
      <c r="B8" s="607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</row>
    <row r="9" spans="1:23" ht="13.2">
      <c r="A9" s="742" t="s">
        <v>450</v>
      </c>
      <c r="B9" s="743"/>
      <c r="C9" s="743">
        <v>54160772.056783698</v>
      </c>
      <c r="D9" s="743">
        <v>1465486.7471493001</v>
      </c>
      <c r="E9" s="743">
        <v>18126905.210442599</v>
      </c>
      <c r="F9" s="743">
        <v>0</v>
      </c>
      <c r="G9" s="743">
        <v>0</v>
      </c>
      <c r="H9" s="743">
        <v>35555.096792999997</v>
      </c>
      <c r="I9" s="743">
        <v>0</v>
      </c>
      <c r="J9" s="743">
        <v>0</v>
      </c>
      <c r="K9" s="743">
        <v>0</v>
      </c>
      <c r="L9" s="743">
        <v>0</v>
      </c>
      <c r="M9" s="743">
        <v>0</v>
      </c>
      <c r="N9" s="743">
        <v>0</v>
      </c>
      <c r="O9" s="743">
        <v>0</v>
      </c>
      <c r="P9" s="743">
        <v>0</v>
      </c>
      <c r="Q9" s="743">
        <v>0</v>
      </c>
      <c r="R9" s="743">
        <v>0</v>
      </c>
      <c r="S9" s="743">
        <v>0</v>
      </c>
      <c r="T9" s="743">
        <v>0</v>
      </c>
      <c r="U9" s="743">
        <v>0</v>
      </c>
      <c r="V9" s="743">
        <v>0</v>
      </c>
      <c r="W9" s="743">
        <v>73788719.111168697</v>
      </c>
    </row>
    <row r="10" spans="1:23" ht="13.2">
      <c r="B10" s="744" t="s">
        <v>299</v>
      </c>
      <c r="C10" s="533">
        <v>26300081.4905442</v>
      </c>
      <c r="D10" s="533">
        <v>492070.8562567</v>
      </c>
      <c r="E10" s="533">
        <v>14414.1113799</v>
      </c>
      <c r="F10" s="533">
        <v>0</v>
      </c>
      <c r="G10" s="533">
        <v>0</v>
      </c>
      <c r="H10" s="533">
        <v>0</v>
      </c>
      <c r="I10" s="533">
        <v>0</v>
      </c>
      <c r="J10" s="533">
        <v>0</v>
      </c>
      <c r="K10" s="533">
        <v>0</v>
      </c>
      <c r="L10" s="533">
        <v>0</v>
      </c>
      <c r="M10" s="533">
        <v>0</v>
      </c>
      <c r="N10" s="533">
        <v>0</v>
      </c>
      <c r="O10" s="533">
        <v>0</v>
      </c>
      <c r="P10" s="533">
        <v>0</v>
      </c>
      <c r="Q10" s="533">
        <v>0</v>
      </c>
      <c r="R10" s="533">
        <v>0</v>
      </c>
      <c r="S10" s="533">
        <v>0</v>
      </c>
      <c r="T10" s="533">
        <v>0</v>
      </c>
      <c r="U10" s="533">
        <v>0</v>
      </c>
      <c r="V10" s="533">
        <v>0</v>
      </c>
      <c r="W10" s="745">
        <v>26806566.458180901</v>
      </c>
    </row>
    <row r="11" spans="1:23" ht="13.2">
      <c r="B11" s="744" t="s">
        <v>532</v>
      </c>
      <c r="C11" s="533">
        <v>9950536.4758176003</v>
      </c>
      <c r="D11" s="533">
        <v>0</v>
      </c>
      <c r="E11" s="533">
        <v>5150452.5720707001</v>
      </c>
      <c r="F11" s="533">
        <v>0</v>
      </c>
      <c r="G11" s="533">
        <v>0</v>
      </c>
      <c r="H11" s="533">
        <v>0</v>
      </c>
      <c r="I11" s="533">
        <v>0</v>
      </c>
      <c r="J11" s="533">
        <v>0</v>
      </c>
      <c r="K11" s="533">
        <v>0</v>
      </c>
      <c r="L11" s="533">
        <v>0</v>
      </c>
      <c r="M11" s="533">
        <v>0</v>
      </c>
      <c r="N11" s="533">
        <v>0</v>
      </c>
      <c r="O11" s="533">
        <v>0</v>
      </c>
      <c r="P11" s="533">
        <v>0</v>
      </c>
      <c r="Q11" s="533">
        <v>0</v>
      </c>
      <c r="R11" s="533">
        <v>0</v>
      </c>
      <c r="S11" s="533">
        <v>0</v>
      </c>
      <c r="T11" s="533">
        <v>0</v>
      </c>
      <c r="U11" s="533">
        <v>0</v>
      </c>
      <c r="V11" s="533">
        <v>0</v>
      </c>
      <c r="W11" s="745">
        <v>15100989.047888299</v>
      </c>
    </row>
    <row r="12" spans="1:23" ht="13.2">
      <c r="B12" s="744" t="s">
        <v>301</v>
      </c>
      <c r="C12" s="533">
        <v>15644189.9285818</v>
      </c>
      <c r="D12" s="533">
        <v>807503.78208080004</v>
      </c>
      <c r="E12" s="533">
        <v>8881204.7920450997</v>
      </c>
      <c r="F12" s="533">
        <v>0</v>
      </c>
      <c r="G12" s="533">
        <v>0</v>
      </c>
      <c r="H12" s="533">
        <v>35555.096792999997</v>
      </c>
      <c r="I12" s="533">
        <v>0</v>
      </c>
      <c r="J12" s="533">
        <v>0</v>
      </c>
      <c r="K12" s="533">
        <v>0</v>
      </c>
      <c r="L12" s="533">
        <v>0</v>
      </c>
      <c r="M12" s="533">
        <v>0</v>
      </c>
      <c r="N12" s="533">
        <v>0</v>
      </c>
      <c r="O12" s="533">
        <v>0</v>
      </c>
      <c r="P12" s="533">
        <v>0</v>
      </c>
      <c r="Q12" s="533">
        <v>0</v>
      </c>
      <c r="R12" s="533">
        <v>0</v>
      </c>
      <c r="S12" s="533">
        <v>0</v>
      </c>
      <c r="T12" s="533">
        <v>0</v>
      </c>
      <c r="U12" s="533">
        <v>0</v>
      </c>
      <c r="V12" s="533">
        <v>0</v>
      </c>
      <c r="W12" s="745">
        <v>25368453.599500701</v>
      </c>
    </row>
    <row r="13" spans="1:23" ht="13.2">
      <c r="B13" s="744" t="s">
        <v>302</v>
      </c>
      <c r="C13" s="533">
        <v>1313329.9836564001</v>
      </c>
      <c r="D13" s="533">
        <v>0</v>
      </c>
      <c r="E13" s="533">
        <v>3834375.6744972998</v>
      </c>
      <c r="F13" s="533">
        <v>0</v>
      </c>
      <c r="G13" s="533">
        <v>0</v>
      </c>
      <c r="H13" s="533">
        <v>0</v>
      </c>
      <c r="I13" s="533">
        <v>0</v>
      </c>
      <c r="J13" s="533">
        <v>0</v>
      </c>
      <c r="K13" s="533">
        <v>0</v>
      </c>
      <c r="L13" s="533">
        <v>0</v>
      </c>
      <c r="M13" s="533">
        <v>0</v>
      </c>
      <c r="N13" s="533">
        <v>0</v>
      </c>
      <c r="O13" s="533">
        <v>0</v>
      </c>
      <c r="P13" s="533">
        <v>0</v>
      </c>
      <c r="Q13" s="533">
        <v>0</v>
      </c>
      <c r="R13" s="533">
        <v>0</v>
      </c>
      <c r="S13" s="533">
        <v>0</v>
      </c>
      <c r="T13" s="533">
        <v>0</v>
      </c>
      <c r="U13" s="533">
        <v>0</v>
      </c>
      <c r="V13" s="533">
        <v>0</v>
      </c>
      <c r="W13" s="745">
        <v>5147705.6581536997</v>
      </c>
    </row>
    <row r="14" spans="1:23" ht="13.2">
      <c r="B14" s="744" t="s">
        <v>303</v>
      </c>
      <c r="C14" s="533">
        <v>943353.89770209999</v>
      </c>
      <c r="D14" s="533">
        <v>165912.10881179999</v>
      </c>
      <c r="E14" s="533">
        <v>246458.06044959999</v>
      </c>
      <c r="F14" s="533">
        <v>0</v>
      </c>
      <c r="G14" s="533">
        <v>0</v>
      </c>
      <c r="H14" s="533">
        <v>0</v>
      </c>
      <c r="I14" s="533">
        <v>0</v>
      </c>
      <c r="J14" s="533">
        <v>0</v>
      </c>
      <c r="K14" s="533">
        <v>0</v>
      </c>
      <c r="L14" s="533">
        <v>0</v>
      </c>
      <c r="M14" s="533">
        <v>0</v>
      </c>
      <c r="N14" s="533">
        <v>0</v>
      </c>
      <c r="O14" s="533">
        <v>0</v>
      </c>
      <c r="P14" s="533">
        <v>0</v>
      </c>
      <c r="Q14" s="533">
        <v>0</v>
      </c>
      <c r="R14" s="533">
        <v>0</v>
      </c>
      <c r="S14" s="533">
        <v>0</v>
      </c>
      <c r="T14" s="533">
        <v>0</v>
      </c>
      <c r="U14" s="533">
        <v>0</v>
      </c>
      <c r="V14" s="533">
        <v>0</v>
      </c>
      <c r="W14" s="745">
        <v>1355724.0669635001</v>
      </c>
    </row>
    <row r="15" spans="1:23" ht="12" customHeight="1">
      <c r="B15" s="506"/>
      <c r="D15" s="623"/>
      <c r="E15" s="623"/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3"/>
      <c r="Q15" s="623"/>
      <c r="R15" s="623"/>
      <c r="S15" s="623"/>
      <c r="T15" s="623"/>
      <c r="U15" s="623"/>
      <c r="V15" s="623"/>
      <c r="W15" s="743"/>
    </row>
    <row r="16" spans="1:23" ht="13.2">
      <c r="A16" s="742" t="s">
        <v>488</v>
      </c>
      <c r="B16" s="743"/>
      <c r="C16" s="532">
        <v>4.0000000000000003E-5</v>
      </c>
      <c r="D16" s="532">
        <v>0</v>
      </c>
      <c r="E16" s="532">
        <v>38887240.5780432</v>
      </c>
      <c r="F16" s="532">
        <v>3368135.7981273001</v>
      </c>
      <c r="G16" s="532">
        <v>128764.5637379</v>
      </c>
      <c r="H16" s="532">
        <v>510195.62086020003</v>
      </c>
      <c r="I16" s="532">
        <v>3540.4778394</v>
      </c>
      <c r="J16" s="532">
        <v>3549452.6989912</v>
      </c>
      <c r="K16" s="532">
        <v>2315671.5823734999</v>
      </c>
      <c r="L16" s="532">
        <v>491239.79463810002</v>
      </c>
      <c r="M16" s="532">
        <v>88795.110788399994</v>
      </c>
      <c r="N16" s="532">
        <v>3168969.7962851999</v>
      </c>
      <c r="O16" s="532">
        <v>1.42E-5</v>
      </c>
      <c r="P16" s="532">
        <v>0</v>
      </c>
      <c r="Q16" s="532">
        <v>0</v>
      </c>
      <c r="R16" s="532">
        <v>0</v>
      </c>
      <c r="S16" s="532">
        <v>0</v>
      </c>
      <c r="T16" s="532">
        <v>0</v>
      </c>
      <c r="U16" s="532">
        <v>0</v>
      </c>
      <c r="V16" s="532">
        <v>0</v>
      </c>
      <c r="W16" s="743">
        <v>52512006.021738701</v>
      </c>
    </row>
    <row r="17" spans="1:251" s="746" customFormat="1" ht="13.2">
      <c r="A17" s="515"/>
      <c r="B17" s="515" t="s">
        <v>299</v>
      </c>
      <c r="C17" s="515">
        <v>0</v>
      </c>
      <c r="D17" s="515">
        <v>0</v>
      </c>
      <c r="E17" s="515">
        <v>2434423.9107172</v>
      </c>
      <c r="F17" s="515">
        <v>0</v>
      </c>
      <c r="G17" s="515">
        <v>0</v>
      </c>
      <c r="H17" s="515">
        <v>77809.001013999994</v>
      </c>
      <c r="I17" s="515">
        <v>0</v>
      </c>
      <c r="J17" s="515">
        <v>3503962.1661357</v>
      </c>
      <c r="K17" s="515">
        <v>2049372.9442926999</v>
      </c>
      <c r="L17" s="515">
        <v>491239.63413070003</v>
      </c>
      <c r="M17" s="515">
        <v>52845.707036400003</v>
      </c>
      <c r="N17" s="515">
        <v>1725843.1245744</v>
      </c>
      <c r="O17" s="515">
        <v>0</v>
      </c>
      <c r="P17" s="515">
        <v>0</v>
      </c>
      <c r="Q17" s="515">
        <v>0</v>
      </c>
      <c r="R17" s="515">
        <v>0</v>
      </c>
      <c r="S17" s="515">
        <v>0</v>
      </c>
      <c r="T17" s="515">
        <v>0</v>
      </c>
      <c r="U17" s="515">
        <v>0</v>
      </c>
      <c r="V17" s="515">
        <v>0</v>
      </c>
      <c r="W17" s="745">
        <v>10335496.4879012</v>
      </c>
      <c r="X17" s="515"/>
      <c r="Y17" s="515"/>
      <c r="Z17" s="515"/>
      <c r="AA17" s="515"/>
      <c r="AB17" s="515"/>
      <c r="AC17" s="515"/>
      <c r="AD17" s="515"/>
      <c r="AE17" s="515"/>
      <c r="AF17" s="515"/>
      <c r="AG17" s="515"/>
      <c r="AH17" s="515"/>
      <c r="AI17" s="515"/>
      <c r="AJ17" s="515"/>
      <c r="AK17" s="515"/>
      <c r="AL17" s="515"/>
      <c r="AM17" s="515"/>
      <c r="AN17" s="515"/>
      <c r="AO17" s="515"/>
      <c r="AP17" s="515"/>
      <c r="AQ17" s="515"/>
      <c r="AR17" s="515"/>
      <c r="AS17" s="515"/>
      <c r="AT17" s="515"/>
      <c r="AU17" s="515"/>
      <c r="AV17" s="515"/>
      <c r="AW17" s="515"/>
      <c r="AX17" s="515"/>
      <c r="AY17" s="515"/>
      <c r="AZ17" s="515"/>
      <c r="BA17" s="515"/>
      <c r="BB17" s="515"/>
      <c r="BC17" s="515"/>
      <c r="BD17" s="515"/>
      <c r="BE17" s="515"/>
      <c r="BF17" s="515"/>
      <c r="BG17" s="515"/>
      <c r="BH17" s="515"/>
      <c r="BI17" s="515"/>
      <c r="BJ17" s="515"/>
      <c r="BK17" s="515"/>
      <c r="BL17" s="515"/>
      <c r="BM17" s="515"/>
      <c r="BN17" s="515"/>
      <c r="BO17" s="515"/>
      <c r="BP17" s="515"/>
      <c r="BQ17" s="515"/>
      <c r="BR17" s="515"/>
      <c r="BS17" s="515"/>
      <c r="BT17" s="515"/>
      <c r="BU17" s="515"/>
      <c r="BV17" s="515"/>
      <c r="BW17" s="515"/>
      <c r="BX17" s="515"/>
      <c r="BY17" s="515"/>
      <c r="BZ17" s="515"/>
      <c r="CA17" s="515"/>
      <c r="CB17" s="515"/>
      <c r="CC17" s="515"/>
      <c r="CD17" s="515"/>
      <c r="CE17" s="515"/>
      <c r="CF17" s="515"/>
      <c r="CG17" s="515"/>
      <c r="CH17" s="515"/>
      <c r="CI17" s="515"/>
      <c r="CJ17" s="515"/>
      <c r="CK17" s="515"/>
      <c r="CL17" s="515"/>
      <c r="CM17" s="515"/>
      <c r="CN17" s="515"/>
      <c r="CO17" s="515"/>
      <c r="CP17" s="515"/>
      <c r="CQ17" s="515"/>
      <c r="CR17" s="515"/>
      <c r="CS17" s="515"/>
      <c r="CT17" s="515"/>
      <c r="CU17" s="515"/>
      <c r="CV17" s="515"/>
      <c r="CW17" s="515"/>
      <c r="CX17" s="515"/>
      <c r="CY17" s="515"/>
      <c r="CZ17" s="515"/>
      <c r="DA17" s="515"/>
      <c r="DB17" s="515"/>
      <c r="DC17" s="515"/>
      <c r="DD17" s="515"/>
      <c r="DE17" s="515"/>
      <c r="DF17" s="515"/>
      <c r="DG17" s="515"/>
      <c r="DH17" s="515"/>
      <c r="DI17" s="515"/>
      <c r="DJ17" s="515"/>
      <c r="DK17" s="515"/>
      <c r="DL17" s="515"/>
      <c r="DM17" s="515"/>
      <c r="DN17" s="515"/>
      <c r="DO17" s="515"/>
      <c r="DP17" s="515"/>
      <c r="DQ17" s="515"/>
      <c r="DR17" s="515"/>
      <c r="DS17" s="515"/>
      <c r="DT17" s="515"/>
      <c r="DU17" s="515"/>
      <c r="DV17" s="515"/>
      <c r="DW17" s="515"/>
      <c r="DX17" s="515"/>
      <c r="DY17" s="515"/>
      <c r="DZ17" s="515"/>
      <c r="EA17" s="515"/>
      <c r="EB17" s="515"/>
      <c r="EC17" s="515"/>
      <c r="ED17" s="515"/>
      <c r="EE17" s="515"/>
      <c r="EF17" s="515"/>
      <c r="EG17" s="515"/>
      <c r="EH17" s="515"/>
      <c r="EI17" s="515"/>
      <c r="EJ17" s="515"/>
      <c r="EK17" s="515"/>
      <c r="EL17" s="515"/>
      <c r="EM17" s="515"/>
      <c r="EN17" s="515"/>
      <c r="EO17" s="515"/>
      <c r="EP17" s="515"/>
      <c r="EQ17" s="515"/>
      <c r="ER17" s="515"/>
      <c r="ES17" s="515"/>
      <c r="ET17" s="515"/>
      <c r="EU17" s="515"/>
      <c r="EV17" s="515"/>
      <c r="EW17" s="515"/>
      <c r="EX17" s="515"/>
      <c r="EY17" s="515"/>
      <c r="EZ17" s="515"/>
      <c r="FA17" s="515"/>
      <c r="FB17" s="515"/>
      <c r="FC17" s="515"/>
      <c r="FD17" s="515"/>
      <c r="FE17" s="515"/>
      <c r="FF17" s="515"/>
      <c r="FG17" s="515"/>
      <c r="FH17" s="515"/>
      <c r="FI17" s="515"/>
      <c r="FJ17" s="515"/>
      <c r="FK17" s="515"/>
      <c r="FL17" s="515"/>
      <c r="FM17" s="515"/>
      <c r="FN17" s="515"/>
      <c r="FO17" s="515"/>
      <c r="FP17" s="515"/>
      <c r="FQ17" s="515"/>
      <c r="FR17" s="515"/>
      <c r="FS17" s="515"/>
      <c r="FT17" s="515"/>
      <c r="FU17" s="515"/>
      <c r="FV17" s="515"/>
      <c r="FW17" s="515"/>
      <c r="FX17" s="515"/>
      <c r="FY17" s="515"/>
      <c r="FZ17" s="515"/>
      <c r="GA17" s="515"/>
      <c r="GB17" s="515"/>
      <c r="GC17" s="515"/>
      <c r="GD17" s="515"/>
      <c r="GE17" s="515"/>
      <c r="GF17" s="515"/>
      <c r="GG17" s="515"/>
      <c r="GH17" s="515"/>
      <c r="GI17" s="515"/>
      <c r="GJ17" s="515"/>
      <c r="GK17" s="515"/>
      <c r="GL17" s="515"/>
      <c r="GM17" s="515"/>
      <c r="GN17" s="515"/>
      <c r="GO17" s="515"/>
      <c r="GP17" s="515"/>
      <c r="GQ17" s="515"/>
      <c r="GR17" s="515"/>
      <c r="GS17" s="515"/>
      <c r="GT17" s="515"/>
      <c r="GU17" s="515"/>
      <c r="GV17" s="515"/>
      <c r="GW17" s="515"/>
      <c r="GX17" s="515"/>
      <c r="GY17" s="515"/>
      <c r="GZ17" s="515"/>
      <c r="HA17" s="515"/>
      <c r="HB17" s="515"/>
      <c r="HC17" s="515"/>
      <c r="HD17" s="515"/>
      <c r="HE17" s="515"/>
      <c r="HF17" s="515"/>
      <c r="HG17" s="515"/>
      <c r="HH17" s="515"/>
      <c r="HI17" s="515"/>
      <c r="HJ17" s="515"/>
      <c r="HK17" s="515"/>
      <c r="HL17" s="515"/>
      <c r="HM17" s="515"/>
      <c r="HN17" s="515"/>
      <c r="HO17" s="515"/>
      <c r="HP17" s="515"/>
      <c r="HQ17" s="515"/>
      <c r="HR17" s="515"/>
      <c r="HS17" s="515"/>
      <c r="HT17" s="515"/>
      <c r="HU17" s="515"/>
      <c r="HV17" s="515"/>
      <c r="HW17" s="515"/>
      <c r="HX17" s="515"/>
      <c r="HY17" s="515"/>
      <c r="HZ17" s="515"/>
      <c r="IA17" s="515"/>
      <c r="IB17" s="515"/>
      <c r="IC17" s="515"/>
      <c r="ID17" s="515"/>
      <c r="IE17" s="515"/>
      <c r="IF17" s="515"/>
      <c r="IG17" s="515"/>
      <c r="IH17" s="515"/>
      <c r="II17" s="515"/>
      <c r="IJ17" s="515"/>
      <c r="IK17" s="515"/>
      <c r="IL17" s="515"/>
      <c r="IM17" s="515"/>
      <c r="IN17" s="515"/>
      <c r="IO17" s="515"/>
      <c r="IP17" s="515"/>
      <c r="IQ17" s="515"/>
    </row>
    <row r="18" spans="1:251" ht="13.2">
      <c r="A18" s="742"/>
      <c r="B18" s="744" t="s">
        <v>532</v>
      </c>
      <c r="C18" s="533">
        <v>4.0000000000000003E-5</v>
      </c>
      <c r="D18" s="533">
        <v>0</v>
      </c>
      <c r="E18" s="533">
        <v>1244475.1382947001</v>
      </c>
      <c r="F18" s="533">
        <v>2338.6638985999998</v>
      </c>
      <c r="G18" s="533">
        <v>0</v>
      </c>
      <c r="H18" s="533">
        <v>8.4415768999999994</v>
      </c>
      <c r="I18" s="533">
        <v>2.7399999999999999E-5</v>
      </c>
      <c r="J18" s="533">
        <v>45490.532855500001</v>
      </c>
      <c r="K18" s="533">
        <v>7084.1538571999999</v>
      </c>
      <c r="L18" s="533">
        <v>0.16050729999999999</v>
      </c>
      <c r="M18" s="533">
        <v>35949.403751999998</v>
      </c>
      <c r="N18" s="533">
        <v>12480.250305600001</v>
      </c>
      <c r="O18" s="533">
        <v>1.42E-5</v>
      </c>
      <c r="P18" s="533">
        <v>0</v>
      </c>
      <c r="Q18" s="533">
        <v>0</v>
      </c>
      <c r="R18" s="533">
        <v>0</v>
      </c>
      <c r="S18" s="533">
        <v>0</v>
      </c>
      <c r="T18" s="533">
        <v>0</v>
      </c>
      <c r="U18" s="533">
        <v>0</v>
      </c>
      <c r="V18" s="533">
        <v>0</v>
      </c>
      <c r="W18" s="745">
        <v>1347826.7451295001</v>
      </c>
    </row>
    <row r="19" spans="1:251" ht="13.2">
      <c r="A19" s="742"/>
      <c r="B19" s="744" t="s">
        <v>301</v>
      </c>
      <c r="C19" s="533">
        <v>0</v>
      </c>
      <c r="D19" s="533">
        <v>0</v>
      </c>
      <c r="E19" s="533">
        <v>1490353.7876291</v>
      </c>
      <c r="F19" s="533">
        <v>0</v>
      </c>
      <c r="G19" s="533">
        <v>0</v>
      </c>
      <c r="H19" s="533">
        <v>0</v>
      </c>
      <c r="I19" s="533">
        <v>3540.4778120000001</v>
      </c>
      <c r="J19" s="533">
        <v>0</v>
      </c>
      <c r="K19" s="533">
        <v>259214.48422360001</v>
      </c>
      <c r="L19" s="533">
        <v>0</v>
      </c>
      <c r="M19" s="533">
        <v>0</v>
      </c>
      <c r="N19" s="533">
        <v>1430646.4214051999</v>
      </c>
      <c r="O19" s="533">
        <v>0</v>
      </c>
      <c r="P19" s="533">
        <v>0</v>
      </c>
      <c r="Q19" s="533">
        <v>0</v>
      </c>
      <c r="R19" s="533">
        <v>0</v>
      </c>
      <c r="S19" s="533">
        <v>0</v>
      </c>
      <c r="T19" s="533">
        <v>0</v>
      </c>
      <c r="U19" s="533">
        <v>0</v>
      </c>
      <c r="V19" s="533">
        <v>0</v>
      </c>
      <c r="W19" s="745">
        <v>3183755.1710699</v>
      </c>
    </row>
    <row r="20" spans="1:251" ht="13.2">
      <c r="A20" s="742"/>
      <c r="B20" s="744" t="s">
        <v>302</v>
      </c>
      <c r="C20" s="533">
        <v>0</v>
      </c>
      <c r="D20" s="533">
        <v>0</v>
      </c>
      <c r="E20" s="533">
        <v>33717987.741402201</v>
      </c>
      <c r="F20" s="533">
        <v>3365797.1342286998</v>
      </c>
      <c r="G20" s="533">
        <v>128764.5637379</v>
      </c>
      <c r="H20" s="533">
        <v>432378.17826930003</v>
      </c>
      <c r="I20" s="533">
        <v>0</v>
      </c>
      <c r="J20" s="533">
        <v>0</v>
      </c>
      <c r="K20" s="533">
        <v>0</v>
      </c>
      <c r="L20" s="533">
        <v>0</v>
      </c>
      <c r="M20" s="533">
        <v>0</v>
      </c>
      <c r="N20" s="533">
        <v>0</v>
      </c>
      <c r="O20" s="533">
        <v>0</v>
      </c>
      <c r="P20" s="533">
        <v>0</v>
      </c>
      <c r="Q20" s="533">
        <v>0</v>
      </c>
      <c r="R20" s="533">
        <v>0</v>
      </c>
      <c r="S20" s="533">
        <v>0</v>
      </c>
      <c r="T20" s="533">
        <v>0</v>
      </c>
      <c r="U20" s="533">
        <v>0</v>
      </c>
      <c r="V20" s="533">
        <v>0</v>
      </c>
      <c r="W20" s="745">
        <v>37644927.617638201</v>
      </c>
    </row>
    <row r="21" spans="1:251" ht="13.95" customHeight="1">
      <c r="A21" s="742"/>
      <c r="B21" s="743"/>
      <c r="C21" s="506"/>
      <c r="D21" s="506"/>
      <c r="E21" s="506"/>
      <c r="F21" s="506"/>
      <c r="G21" s="506"/>
      <c r="H21" s="506"/>
      <c r="I21" s="506"/>
      <c r="J21" s="506"/>
      <c r="K21" s="506"/>
      <c r="L21" s="506"/>
      <c r="M21" s="506"/>
      <c r="N21" s="506"/>
      <c r="O21" s="506"/>
      <c r="P21" s="506"/>
      <c r="Q21" s="506"/>
      <c r="R21" s="506"/>
      <c r="S21" s="506"/>
      <c r="T21" s="506"/>
      <c r="U21" s="506"/>
      <c r="V21" s="506"/>
      <c r="W21" s="743"/>
    </row>
    <row r="22" spans="1:251" s="750" customFormat="1" ht="13.8" thickBot="1">
      <c r="A22" s="747" t="s">
        <v>388</v>
      </c>
      <c r="B22" s="748"/>
      <c r="C22" s="749">
        <v>378887.1898691</v>
      </c>
      <c r="D22" s="749">
        <v>0</v>
      </c>
      <c r="E22" s="749">
        <v>-141687.3824459</v>
      </c>
      <c r="F22" s="749">
        <v>7445.2256305000001</v>
      </c>
      <c r="G22" s="749">
        <v>0</v>
      </c>
      <c r="H22" s="749">
        <v>0</v>
      </c>
      <c r="I22" s="749">
        <v>0.82325579999999998</v>
      </c>
      <c r="J22" s="749">
        <v>-7.4109999999999996E-4</v>
      </c>
      <c r="K22" s="749">
        <v>-328.66205209999998</v>
      </c>
      <c r="L22" s="749">
        <v>0</v>
      </c>
      <c r="M22" s="749">
        <v>7462.3447800000004</v>
      </c>
      <c r="N22" s="749">
        <v>64274.448006799998</v>
      </c>
      <c r="O22" s="749">
        <v>0</v>
      </c>
      <c r="P22" s="749">
        <v>0</v>
      </c>
      <c r="Q22" s="749">
        <v>0</v>
      </c>
      <c r="R22" s="749">
        <v>0</v>
      </c>
      <c r="S22" s="749">
        <v>0</v>
      </c>
      <c r="T22" s="749">
        <v>0</v>
      </c>
      <c r="U22" s="749">
        <v>0</v>
      </c>
      <c r="V22" s="749">
        <v>0</v>
      </c>
      <c r="W22" s="749">
        <v>316053.98630320001</v>
      </c>
      <c r="X22" s="529"/>
      <c r="Y22" s="529"/>
      <c r="Z22" s="529"/>
      <c r="AA22" s="529"/>
      <c r="AB22" s="529"/>
      <c r="AC22" s="529"/>
      <c r="AD22" s="529"/>
      <c r="AE22" s="529"/>
      <c r="AF22" s="529"/>
      <c r="AG22" s="529"/>
      <c r="AH22" s="529"/>
      <c r="AI22" s="529"/>
      <c r="AJ22" s="529"/>
      <c r="AK22" s="529"/>
      <c r="AL22" s="529"/>
      <c r="AM22" s="529"/>
      <c r="AN22" s="529"/>
      <c r="AO22" s="529"/>
      <c r="AP22" s="529"/>
      <c r="AQ22" s="529"/>
      <c r="AR22" s="529"/>
      <c r="AS22" s="529"/>
      <c r="AT22" s="529"/>
      <c r="AU22" s="529"/>
      <c r="AV22" s="529"/>
      <c r="AW22" s="529"/>
      <c r="AX22" s="529"/>
      <c r="AY22" s="529"/>
      <c r="AZ22" s="529"/>
      <c r="BA22" s="529"/>
      <c r="BB22" s="529"/>
      <c r="BC22" s="529"/>
      <c r="BD22" s="529"/>
      <c r="BE22" s="529"/>
      <c r="BF22" s="529"/>
      <c r="BG22" s="529"/>
      <c r="BH22" s="529"/>
      <c r="BI22" s="529"/>
      <c r="BJ22" s="529"/>
      <c r="BK22" s="529"/>
      <c r="BL22" s="529"/>
      <c r="BM22" s="529"/>
      <c r="BN22" s="529"/>
      <c r="BO22" s="529"/>
      <c r="BP22" s="529"/>
      <c r="BQ22" s="529"/>
      <c r="BR22" s="529"/>
      <c r="BS22" s="529"/>
      <c r="BT22" s="529"/>
      <c r="BU22" s="529"/>
      <c r="BV22" s="529"/>
      <c r="BW22" s="529"/>
      <c r="BX22" s="529"/>
      <c r="BY22" s="529"/>
      <c r="BZ22" s="529"/>
      <c r="CA22" s="529"/>
      <c r="CB22" s="529"/>
      <c r="CC22" s="529"/>
      <c r="CD22" s="529"/>
      <c r="CE22" s="529"/>
      <c r="CF22" s="529"/>
      <c r="CG22" s="529"/>
      <c r="CH22" s="529"/>
      <c r="CI22" s="529"/>
      <c r="CJ22" s="529"/>
      <c r="CK22" s="529"/>
      <c r="CL22" s="529"/>
      <c r="CM22" s="529"/>
      <c r="CN22" s="529"/>
      <c r="CO22" s="529"/>
      <c r="CP22" s="529"/>
      <c r="CQ22" s="529"/>
      <c r="CR22" s="529"/>
      <c r="CS22" s="529"/>
      <c r="CT22" s="529"/>
      <c r="CU22" s="529"/>
      <c r="CV22" s="529"/>
      <c r="CW22" s="529"/>
      <c r="CX22" s="529"/>
      <c r="CY22" s="529"/>
      <c r="CZ22" s="529"/>
      <c r="DA22" s="529"/>
      <c r="DB22" s="529"/>
      <c r="DC22" s="529"/>
      <c r="DD22" s="529"/>
      <c r="DE22" s="529"/>
      <c r="DF22" s="529"/>
      <c r="DG22" s="529"/>
      <c r="DH22" s="529"/>
      <c r="DI22" s="529"/>
      <c r="DJ22" s="529"/>
      <c r="DK22" s="529"/>
      <c r="DL22" s="529"/>
      <c r="DM22" s="529"/>
      <c r="DN22" s="529"/>
      <c r="DO22" s="529"/>
      <c r="DP22" s="529"/>
      <c r="DQ22" s="529"/>
      <c r="DR22" s="529"/>
      <c r="DS22" s="529"/>
      <c r="DT22" s="529"/>
      <c r="DU22" s="529"/>
      <c r="DV22" s="529"/>
      <c r="DW22" s="529"/>
      <c r="DX22" s="529"/>
      <c r="DY22" s="529"/>
      <c r="DZ22" s="529"/>
      <c r="EA22" s="529"/>
      <c r="EB22" s="529"/>
      <c r="EC22" s="529"/>
      <c r="ED22" s="529"/>
      <c r="EE22" s="529"/>
      <c r="EF22" s="529"/>
      <c r="EG22" s="529"/>
      <c r="EH22" s="529"/>
      <c r="EI22" s="529"/>
      <c r="EJ22" s="529"/>
      <c r="EK22" s="529"/>
      <c r="EL22" s="529"/>
      <c r="EM22" s="529"/>
      <c r="EN22" s="529"/>
      <c r="EO22" s="529"/>
      <c r="EP22" s="529"/>
      <c r="EQ22" s="529"/>
      <c r="ER22" s="529"/>
      <c r="ES22" s="529"/>
      <c r="ET22" s="529"/>
      <c r="EU22" s="529"/>
      <c r="EV22" s="529"/>
      <c r="EW22" s="529"/>
      <c r="EX22" s="529"/>
      <c r="EY22" s="529"/>
      <c r="EZ22" s="529"/>
      <c r="FA22" s="529"/>
      <c r="FB22" s="529"/>
      <c r="FC22" s="529"/>
      <c r="FD22" s="529"/>
      <c r="FE22" s="529"/>
      <c r="FF22" s="529"/>
      <c r="FG22" s="529"/>
      <c r="FH22" s="529"/>
      <c r="FI22" s="529"/>
      <c r="FJ22" s="529"/>
      <c r="FK22" s="529"/>
      <c r="FL22" s="529"/>
      <c r="FM22" s="529"/>
      <c r="FN22" s="529"/>
      <c r="FO22" s="529"/>
      <c r="FP22" s="529"/>
      <c r="FQ22" s="529"/>
      <c r="FR22" s="529"/>
      <c r="FS22" s="529"/>
      <c r="FT22" s="529"/>
      <c r="FU22" s="529"/>
      <c r="FV22" s="529"/>
      <c r="FW22" s="529"/>
      <c r="FX22" s="529"/>
      <c r="FY22" s="529"/>
      <c r="FZ22" s="529"/>
      <c r="GA22" s="529"/>
      <c r="GB22" s="529"/>
      <c r="GC22" s="529"/>
      <c r="GD22" s="529"/>
      <c r="GE22" s="529"/>
      <c r="GF22" s="529"/>
      <c r="GG22" s="529"/>
      <c r="GH22" s="529"/>
      <c r="GI22" s="529"/>
      <c r="GJ22" s="529"/>
      <c r="GK22" s="529"/>
      <c r="GL22" s="529"/>
      <c r="GM22" s="529"/>
      <c r="GN22" s="529"/>
      <c r="GO22" s="529"/>
      <c r="GP22" s="529"/>
      <c r="GQ22" s="529"/>
      <c r="GR22" s="529"/>
      <c r="GS22" s="529"/>
      <c r="GT22" s="529"/>
      <c r="GU22" s="529"/>
      <c r="GV22" s="529"/>
      <c r="GW22" s="529"/>
      <c r="GX22" s="529"/>
      <c r="GY22" s="529"/>
      <c r="GZ22" s="529"/>
      <c r="HA22" s="529"/>
      <c r="HB22" s="529"/>
      <c r="HC22" s="529"/>
      <c r="HD22" s="529"/>
      <c r="HE22" s="529"/>
      <c r="HF22" s="529"/>
      <c r="HG22" s="529"/>
      <c r="HH22" s="529"/>
      <c r="HI22" s="529"/>
      <c r="HJ22" s="529"/>
      <c r="HK22" s="529"/>
      <c r="HL22" s="529"/>
      <c r="HM22" s="529"/>
      <c r="HN22" s="529"/>
      <c r="HO22" s="529"/>
      <c r="HP22" s="529"/>
      <c r="HQ22" s="529"/>
      <c r="HR22" s="529"/>
      <c r="HS22" s="529"/>
      <c r="HT22" s="529"/>
      <c r="HU22" s="529"/>
      <c r="HV22" s="529"/>
      <c r="HW22" s="529"/>
      <c r="HX22" s="529"/>
      <c r="HY22" s="529"/>
      <c r="HZ22" s="529"/>
      <c r="IA22" s="529"/>
      <c r="IB22" s="529"/>
      <c r="IC22" s="529"/>
      <c r="ID22" s="529"/>
      <c r="IE22" s="529"/>
      <c r="IF22" s="529"/>
      <c r="IG22" s="529"/>
      <c r="IH22" s="529"/>
      <c r="II22" s="529"/>
      <c r="IJ22" s="529"/>
      <c r="IK22" s="529"/>
      <c r="IL22" s="529"/>
      <c r="IM22" s="529"/>
      <c r="IN22" s="529"/>
      <c r="IO22" s="529"/>
      <c r="IP22" s="529"/>
      <c r="IQ22" s="529"/>
    </row>
    <row r="23" spans="1:251" s="750" customFormat="1" ht="13.8" thickBot="1">
      <c r="A23" s="751" t="s">
        <v>533</v>
      </c>
      <c r="B23" s="752"/>
      <c r="C23" s="753">
        <v>54539659.246692799</v>
      </c>
      <c r="D23" s="753">
        <v>1465486.7471493001</v>
      </c>
      <c r="E23" s="753">
        <v>56872458.406039998</v>
      </c>
      <c r="F23" s="753">
        <v>3375581.0237578</v>
      </c>
      <c r="G23" s="753">
        <v>128764.5637379</v>
      </c>
      <c r="H23" s="753">
        <v>545750.71765330003</v>
      </c>
      <c r="I23" s="753">
        <v>3541.3010952</v>
      </c>
      <c r="J23" s="753">
        <v>3549452.6982501</v>
      </c>
      <c r="K23" s="753">
        <v>2315342.9203213998</v>
      </c>
      <c r="L23" s="753">
        <v>491239.79463810002</v>
      </c>
      <c r="M23" s="753">
        <v>96257.455568399993</v>
      </c>
      <c r="N23" s="753">
        <v>3233244.2442919998</v>
      </c>
      <c r="O23" s="753">
        <v>1.42E-5</v>
      </c>
      <c r="P23" s="753">
        <v>0</v>
      </c>
      <c r="Q23" s="753">
        <v>0</v>
      </c>
      <c r="R23" s="753">
        <v>0</v>
      </c>
      <c r="S23" s="753">
        <v>0</v>
      </c>
      <c r="T23" s="753">
        <v>0</v>
      </c>
      <c r="U23" s="753">
        <v>0</v>
      </c>
      <c r="V23" s="753">
        <v>0</v>
      </c>
      <c r="W23" s="753">
        <v>126616779.119211</v>
      </c>
      <c r="X23" s="529"/>
      <c r="Y23" s="529"/>
      <c r="Z23" s="529"/>
      <c r="AA23" s="529"/>
      <c r="AB23" s="529"/>
      <c r="AC23" s="529"/>
      <c r="AD23" s="529"/>
      <c r="AE23" s="529"/>
      <c r="AF23" s="529"/>
      <c r="AG23" s="529"/>
      <c r="AH23" s="529"/>
      <c r="AI23" s="529"/>
      <c r="AJ23" s="529"/>
      <c r="AK23" s="529"/>
      <c r="AL23" s="529"/>
      <c r="AM23" s="529"/>
      <c r="AN23" s="529"/>
      <c r="AO23" s="529"/>
      <c r="AP23" s="529"/>
      <c r="AQ23" s="529"/>
      <c r="AR23" s="529"/>
      <c r="AS23" s="529"/>
      <c r="AT23" s="529"/>
      <c r="AU23" s="529"/>
      <c r="AV23" s="529"/>
      <c r="AW23" s="529"/>
      <c r="AX23" s="529"/>
      <c r="AY23" s="529"/>
      <c r="AZ23" s="529"/>
      <c r="BA23" s="529"/>
      <c r="BB23" s="529"/>
      <c r="BC23" s="529"/>
      <c r="BD23" s="529"/>
      <c r="BE23" s="529"/>
      <c r="BF23" s="529"/>
      <c r="BG23" s="529"/>
      <c r="BH23" s="529"/>
      <c r="BI23" s="529"/>
      <c r="BJ23" s="529"/>
      <c r="BK23" s="529"/>
      <c r="BL23" s="529"/>
      <c r="BM23" s="529"/>
      <c r="BN23" s="529"/>
      <c r="BO23" s="529"/>
      <c r="BP23" s="529"/>
      <c r="BQ23" s="529"/>
      <c r="BR23" s="529"/>
      <c r="BS23" s="529"/>
      <c r="BT23" s="529"/>
      <c r="BU23" s="529"/>
      <c r="BV23" s="529"/>
      <c r="BW23" s="529"/>
      <c r="BX23" s="529"/>
      <c r="BY23" s="529"/>
      <c r="BZ23" s="529"/>
      <c r="CA23" s="529"/>
      <c r="CB23" s="529"/>
      <c r="CC23" s="529"/>
      <c r="CD23" s="529"/>
      <c r="CE23" s="529"/>
      <c r="CF23" s="529"/>
      <c r="CG23" s="529"/>
      <c r="CH23" s="529"/>
      <c r="CI23" s="529"/>
      <c r="CJ23" s="529"/>
      <c r="CK23" s="529"/>
      <c r="CL23" s="529"/>
      <c r="CM23" s="529"/>
      <c r="CN23" s="529"/>
      <c r="CO23" s="529"/>
      <c r="CP23" s="529"/>
      <c r="CQ23" s="529"/>
      <c r="CR23" s="529"/>
      <c r="CS23" s="529"/>
      <c r="CT23" s="529"/>
      <c r="CU23" s="529"/>
      <c r="CV23" s="529"/>
      <c r="CW23" s="529"/>
      <c r="CX23" s="529"/>
      <c r="CY23" s="529"/>
      <c r="CZ23" s="529"/>
      <c r="DA23" s="529"/>
      <c r="DB23" s="529"/>
      <c r="DC23" s="529"/>
      <c r="DD23" s="529"/>
      <c r="DE23" s="529"/>
      <c r="DF23" s="529"/>
      <c r="DG23" s="529"/>
      <c r="DH23" s="529"/>
      <c r="DI23" s="529"/>
      <c r="DJ23" s="529"/>
      <c r="DK23" s="529"/>
      <c r="DL23" s="529"/>
      <c r="DM23" s="529"/>
      <c r="DN23" s="529"/>
      <c r="DO23" s="529"/>
      <c r="DP23" s="529"/>
      <c r="DQ23" s="529"/>
      <c r="DR23" s="529"/>
      <c r="DS23" s="529"/>
      <c r="DT23" s="529"/>
      <c r="DU23" s="529"/>
      <c r="DV23" s="529"/>
      <c r="DW23" s="529"/>
      <c r="DX23" s="529"/>
      <c r="DY23" s="529"/>
      <c r="DZ23" s="529"/>
      <c r="EA23" s="529"/>
      <c r="EB23" s="529"/>
      <c r="EC23" s="529"/>
      <c r="ED23" s="529"/>
      <c r="EE23" s="529"/>
      <c r="EF23" s="529"/>
      <c r="EG23" s="529"/>
      <c r="EH23" s="529"/>
      <c r="EI23" s="529"/>
      <c r="EJ23" s="529"/>
      <c r="EK23" s="529"/>
      <c r="EL23" s="529"/>
      <c r="EM23" s="529"/>
      <c r="EN23" s="529"/>
      <c r="EO23" s="529"/>
      <c r="EP23" s="529"/>
      <c r="EQ23" s="529"/>
      <c r="ER23" s="529"/>
      <c r="ES23" s="529"/>
      <c r="ET23" s="529"/>
      <c r="EU23" s="529"/>
      <c r="EV23" s="529"/>
      <c r="EW23" s="529"/>
      <c r="EX23" s="529"/>
      <c r="EY23" s="529"/>
      <c r="EZ23" s="529"/>
      <c r="FA23" s="529"/>
      <c r="FB23" s="529"/>
      <c r="FC23" s="529"/>
      <c r="FD23" s="529"/>
      <c r="FE23" s="529"/>
      <c r="FF23" s="529"/>
      <c r="FG23" s="529"/>
      <c r="FH23" s="529"/>
      <c r="FI23" s="529"/>
      <c r="FJ23" s="529"/>
      <c r="FK23" s="529"/>
      <c r="FL23" s="529"/>
      <c r="FM23" s="529"/>
      <c r="FN23" s="529"/>
      <c r="FO23" s="529"/>
      <c r="FP23" s="529"/>
      <c r="FQ23" s="529"/>
      <c r="FR23" s="529"/>
      <c r="FS23" s="529"/>
      <c r="FT23" s="529"/>
      <c r="FU23" s="529"/>
      <c r="FV23" s="529"/>
      <c r="FW23" s="529"/>
      <c r="FX23" s="529"/>
      <c r="FY23" s="529"/>
      <c r="FZ23" s="529"/>
      <c r="GA23" s="529"/>
      <c r="GB23" s="529"/>
      <c r="GC23" s="529"/>
      <c r="GD23" s="529"/>
      <c r="GE23" s="529"/>
      <c r="GF23" s="529"/>
      <c r="GG23" s="529"/>
      <c r="GH23" s="529"/>
      <c r="GI23" s="529"/>
      <c r="GJ23" s="529"/>
      <c r="GK23" s="529"/>
      <c r="GL23" s="529"/>
      <c r="GM23" s="529"/>
      <c r="GN23" s="529"/>
      <c r="GO23" s="529"/>
      <c r="GP23" s="529"/>
      <c r="GQ23" s="529"/>
      <c r="GR23" s="529"/>
      <c r="GS23" s="529"/>
      <c r="GT23" s="529"/>
      <c r="GU23" s="529"/>
      <c r="GV23" s="529"/>
      <c r="GW23" s="529"/>
      <c r="GX23" s="529"/>
      <c r="GY23" s="529"/>
      <c r="GZ23" s="529"/>
      <c r="HA23" s="529"/>
      <c r="HB23" s="529"/>
      <c r="HC23" s="529"/>
      <c r="HD23" s="529"/>
      <c r="HE23" s="529"/>
      <c r="HF23" s="529"/>
      <c r="HG23" s="529"/>
      <c r="HH23" s="529"/>
      <c r="HI23" s="529"/>
      <c r="HJ23" s="529"/>
      <c r="HK23" s="529"/>
      <c r="HL23" s="529"/>
      <c r="HM23" s="529"/>
      <c r="HN23" s="529"/>
      <c r="HO23" s="529"/>
      <c r="HP23" s="529"/>
      <c r="HQ23" s="529"/>
      <c r="HR23" s="529"/>
      <c r="HS23" s="529"/>
      <c r="HT23" s="529"/>
      <c r="HU23" s="529"/>
      <c r="HV23" s="529"/>
      <c r="HW23" s="529"/>
      <c r="HX23" s="529"/>
      <c r="HY23" s="529"/>
      <c r="HZ23" s="529"/>
      <c r="IA23" s="529"/>
      <c r="IB23" s="529"/>
      <c r="IC23" s="529"/>
      <c r="ID23" s="529"/>
      <c r="IE23" s="529"/>
      <c r="IF23" s="529"/>
      <c r="IG23" s="529"/>
      <c r="IH23" s="529"/>
      <c r="II23" s="529"/>
      <c r="IJ23" s="529"/>
      <c r="IK23" s="529"/>
      <c r="IL23" s="529"/>
      <c r="IM23" s="529"/>
      <c r="IN23" s="529"/>
      <c r="IO23" s="529"/>
      <c r="IP23" s="529"/>
      <c r="IQ23" s="529"/>
    </row>
    <row r="24" spans="1:251" s="750" customFormat="1" ht="13.8" thickBot="1">
      <c r="A24" s="754" t="s">
        <v>534</v>
      </c>
      <c r="B24" s="752"/>
      <c r="C24" s="755">
        <v>16598328.220143801</v>
      </c>
      <c r="D24" s="755">
        <v>0</v>
      </c>
      <c r="E24" s="755">
        <v>-12948984.3864336</v>
      </c>
      <c r="F24" s="755">
        <v>-1635588.5642454999</v>
      </c>
      <c r="G24" s="755">
        <v>-964554.23266340001</v>
      </c>
      <c r="H24" s="755">
        <v>-249025.13558999999</v>
      </c>
      <c r="I24" s="755">
        <v>0</v>
      </c>
      <c r="J24" s="755">
        <v>-23015.041662399999</v>
      </c>
      <c r="K24" s="755">
        <v>-625474.25156110001</v>
      </c>
      <c r="L24" s="755">
        <v>199490.22624240001</v>
      </c>
      <c r="M24" s="755">
        <v>-438.02514650000001</v>
      </c>
      <c r="N24" s="755">
        <v>-482239.06278959999</v>
      </c>
      <c r="O24" s="755">
        <v>0</v>
      </c>
      <c r="P24" s="755">
        <v>0</v>
      </c>
      <c r="Q24" s="755">
        <v>0</v>
      </c>
      <c r="R24" s="755">
        <v>0</v>
      </c>
      <c r="S24" s="755">
        <v>0</v>
      </c>
      <c r="T24" s="755">
        <v>88807.7015694</v>
      </c>
      <c r="U24" s="755">
        <v>0</v>
      </c>
      <c r="V24" s="755">
        <v>42692.552136500002</v>
      </c>
      <c r="W24" s="753">
        <v>0</v>
      </c>
      <c r="X24" s="529"/>
      <c r="Y24" s="529"/>
      <c r="Z24" s="529"/>
      <c r="AA24" s="529"/>
      <c r="AB24" s="529"/>
      <c r="AC24" s="529"/>
      <c r="AD24" s="529"/>
      <c r="AE24" s="529"/>
      <c r="AF24" s="529"/>
      <c r="AG24" s="529"/>
      <c r="AH24" s="529"/>
      <c r="AI24" s="529"/>
      <c r="AJ24" s="529"/>
      <c r="AK24" s="529"/>
      <c r="AL24" s="529"/>
      <c r="AM24" s="529"/>
      <c r="AN24" s="529"/>
      <c r="AO24" s="529"/>
      <c r="AP24" s="529"/>
      <c r="AQ24" s="529"/>
      <c r="AR24" s="529"/>
      <c r="AS24" s="529"/>
      <c r="AT24" s="529"/>
      <c r="AU24" s="529"/>
      <c r="AV24" s="529"/>
      <c r="AW24" s="529"/>
      <c r="AX24" s="529"/>
      <c r="AY24" s="529"/>
      <c r="AZ24" s="529"/>
      <c r="BA24" s="529"/>
      <c r="BB24" s="529"/>
      <c r="BC24" s="529"/>
      <c r="BD24" s="529"/>
      <c r="BE24" s="529"/>
      <c r="BF24" s="529"/>
      <c r="BG24" s="529"/>
      <c r="BH24" s="529"/>
      <c r="BI24" s="529"/>
      <c r="BJ24" s="529"/>
      <c r="BK24" s="529"/>
      <c r="BL24" s="529"/>
      <c r="BM24" s="529"/>
      <c r="BN24" s="529"/>
      <c r="BO24" s="529"/>
      <c r="BP24" s="529"/>
      <c r="BQ24" s="529"/>
      <c r="BR24" s="529"/>
      <c r="BS24" s="529"/>
      <c r="BT24" s="529"/>
      <c r="BU24" s="529"/>
      <c r="BV24" s="529"/>
      <c r="BW24" s="529"/>
      <c r="BX24" s="529"/>
      <c r="BY24" s="529"/>
      <c r="BZ24" s="529"/>
      <c r="CA24" s="529"/>
      <c r="CB24" s="529"/>
      <c r="CC24" s="529"/>
      <c r="CD24" s="529"/>
      <c r="CE24" s="529"/>
      <c r="CF24" s="529"/>
      <c r="CG24" s="529"/>
      <c r="CH24" s="529"/>
      <c r="CI24" s="529"/>
      <c r="CJ24" s="529"/>
      <c r="CK24" s="529"/>
      <c r="CL24" s="529"/>
      <c r="CM24" s="529"/>
      <c r="CN24" s="529"/>
      <c r="CO24" s="529"/>
      <c r="CP24" s="529"/>
      <c r="CQ24" s="529"/>
      <c r="CR24" s="529"/>
      <c r="CS24" s="529"/>
      <c r="CT24" s="529"/>
      <c r="CU24" s="529"/>
      <c r="CV24" s="529"/>
      <c r="CW24" s="529"/>
      <c r="CX24" s="529"/>
      <c r="CY24" s="529"/>
      <c r="CZ24" s="529"/>
      <c r="DA24" s="529"/>
      <c r="DB24" s="529"/>
      <c r="DC24" s="529"/>
      <c r="DD24" s="529"/>
      <c r="DE24" s="529"/>
      <c r="DF24" s="529"/>
      <c r="DG24" s="529"/>
      <c r="DH24" s="529"/>
      <c r="DI24" s="529"/>
      <c r="DJ24" s="529"/>
      <c r="DK24" s="529"/>
      <c r="DL24" s="529"/>
      <c r="DM24" s="529"/>
      <c r="DN24" s="529"/>
      <c r="DO24" s="529"/>
      <c r="DP24" s="529"/>
      <c r="DQ24" s="529"/>
      <c r="DR24" s="529"/>
      <c r="DS24" s="529"/>
      <c r="DT24" s="529"/>
      <c r="DU24" s="529"/>
      <c r="DV24" s="529"/>
      <c r="DW24" s="529"/>
      <c r="DX24" s="529"/>
      <c r="DY24" s="529"/>
      <c r="DZ24" s="529"/>
      <c r="EA24" s="529"/>
      <c r="EB24" s="529"/>
      <c r="EC24" s="529"/>
      <c r="ED24" s="529"/>
      <c r="EE24" s="529"/>
      <c r="EF24" s="529"/>
      <c r="EG24" s="529"/>
      <c r="EH24" s="529"/>
      <c r="EI24" s="529"/>
      <c r="EJ24" s="529"/>
      <c r="EK24" s="529"/>
      <c r="EL24" s="529"/>
      <c r="EM24" s="529"/>
      <c r="EN24" s="529"/>
      <c r="EO24" s="529"/>
      <c r="EP24" s="529"/>
      <c r="EQ24" s="529"/>
      <c r="ER24" s="529"/>
      <c r="ES24" s="529"/>
      <c r="ET24" s="529"/>
      <c r="EU24" s="529"/>
      <c r="EV24" s="529"/>
      <c r="EW24" s="529"/>
      <c r="EX24" s="529"/>
      <c r="EY24" s="529"/>
      <c r="EZ24" s="529"/>
      <c r="FA24" s="529"/>
      <c r="FB24" s="529"/>
      <c r="FC24" s="529"/>
      <c r="FD24" s="529"/>
      <c r="FE24" s="529"/>
      <c r="FF24" s="529"/>
      <c r="FG24" s="529"/>
      <c r="FH24" s="529"/>
      <c r="FI24" s="529"/>
      <c r="FJ24" s="529"/>
      <c r="FK24" s="529"/>
      <c r="FL24" s="529"/>
      <c r="FM24" s="529"/>
      <c r="FN24" s="529"/>
      <c r="FO24" s="529"/>
      <c r="FP24" s="529"/>
      <c r="FQ24" s="529"/>
      <c r="FR24" s="529"/>
      <c r="FS24" s="529"/>
      <c r="FT24" s="529"/>
      <c r="FU24" s="529"/>
      <c r="FV24" s="529"/>
      <c r="FW24" s="529"/>
      <c r="FX24" s="529"/>
      <c r="FY24" s="529"/>
      <c r="FZ24" s="529"/>
      <c r="GA24" s="529"/>
      <c r="GB24" s="529"/>
      <c r="GC24" s="529"/>
      <c r="GD24" s="529"/>
      <c r="GE24" s="529"/>
      <c r="GF24" s="529"/>
      <c r="GG24" s="529"/>
      <c r="GH24" s="529"/>
      <c r="GI24" s="529"/>
      <c r="GJ24" s="529"/>
      <c r="GK24" s="529"/>
      <c r="GL24" s="529"/>
      <c r="GM24" s="529"/>
      <c r="GN24" s="529"/>
      <c r="GO24" s="529"/>
      <c r="GP24" s="529"/>
      <c r="GQ24" s="529"/>
      <c r="GR24" s="529"/>
      <c r="GS24" s="529"/>
      <c r="GT24" s="529"/>
      <c r="GU24" s="529"/>
      <c r="GV24" s="529"/>
      <c r="GW24" s="529"/>
      <c r="GX24" s="529"/>
      <c r="GY24" s="529"/>
      <c r="GZ24" s="529"/>
      <c r="HA24" s="529"/>
      <c r="HB24" s="529"/>
      <c r="HC24" s="529"/>
      <c r="HD24" s="529"/>
      <c r="HE24" s="529"/>
      <c r="HF24" s="529"/>
      <c r="HG24" s="529"/>
      <c r="HH24" s="529"/>
      <c r="HI24" s="529"/>
      <c r="HJ24" s="529"/>
      <c r="HK24" s="529"/>
      <c r="HL24" s="529"/>
      <c r="HM24" s="529"/>
      <c r="HN24" s="529"/>
      <c r="HO24" s="529"/>
      <c r="HP24" s="529"/>
      <c r="HQ24" s="529"/>
      <c r="HR24" s="529"/>
      <c r="HS24" s="529"/>
      <c r="HT24" s="529"/>
      <c r="HU24" s="529"/>
      <c r="HV24" s="529"/>
      <c r="HW24" s="529"/>
      <c r="HX24" s="529"/>
      <c r="HY24" s="529"/>
      <c r="HZ24" s="529"/>
      <c r="IA24" s="529"/>
      <c r="IB24" s="529"/>
      <c r="IC24" s="529"/>
      <c r="ID24" s="529"/>
      <c r="IE24" s="529"/>
      <c r="IF24" s="529"/>
      <c r="IG24" s="529"/>
      <c r="IH24" s="529"/>
      <c r="II24" s="529"/>
      <c r="IJ24" s="529"/>
      <c r="IK24" s="529"/>
      <c r="IL24" s="529"/>
      <c r="IM24" s="529"/>
      <c r="IN24" s="529"/>
      <c r="IO24" s="529"/>
      <c r="IP24" s="529"/>
      <c r="IQ24" s="529"/>
    </row>
    <row r="25" spans="1:251" s="750" customFormat="1" ht="13.8" thickBot="1">
      <c r="A25" s="627" t="s">
        <v>535</v>
      </c>
      <c r="B25" s="748"/>
      <c r="C25" s="756">
        <v>71137987.466836706</v>
      </c>
      <c r="D25" s="756">
        <v>1465486.7471493001</v>
      </c>
      <c r="E25" s="756">
        <v>43923474.019606397</v>
      </c>
      <c r="F25" s="756">
        <v>1739992.4595123001</v>
      </c>
      <c r="G25" s="756">
        <v>-835789.66892550001</v>
      </c>
      <c r="H25" s="756">
        <v>296725.58206330001</v>
      </c>
      <c r="I25" s="756">
        <v>3541.3010952</v>
      </c>
      <c r="J25" s="756">
        <v>3526437.6565875998</v>
      </c>
      <c r="K25" s="756">
        <v>1689868.6687602999</v>
      </c>
      <c r="L25" s="756">
        <v>690730.02088049997</v>
      </c>
      <c r="M25" s="756">
        <v>95819.430422000005</v>
      </c>
      <c r="N25" s="756">
        <v>2751005.1815024</v>
      </c>
      <c r="O25" s="756">
        <v>1.42E-5</v>
      </c>
      <c r="P25" s="756">
        <v>0</v>
      </c>
      <c r="Q25" s="756">
        <v>0</v>
      </c>
      <c r="R25" s="756">
        <v>0</v>
      </c>
      <c r="S25" s="756">
        <v>0</v>
      </c>
      <c r="T25" s="756">
        <v>88807.7015694</v>
      </c>
      <c r="U25" s="756">
        <v>0</v>
      </c>
      <c r="V25" s="756">
        <v>42692.552136500002</v>
      </c>
      <c r="W25" s="756">
        <v>126616779.119211</v>
      </c>
      <c r="X25" s="529"/>
      <c r="Y25" s="529"/>
      <c r="Z25" s="529"/>
      <c r="AA25" s="529"/>
      <c r="AB25" s="529"/>
      <c r="AC25" s="529"/>
      <c r="AD25" s="529"/>
      <c r="AE25" s="529"/>
      <c r="AF25" s="529"/>
      <c r="AG25" s="529"/>
      <c r="AH25" s="529"/>
      <c r="AI25" s="529"/>
      <c r="AJ25" s="529"/>
      <c r="AK25" s="529"/>
      <c r="AL25" s="529"/>
      <c r="AM25" s="529"/>
      <c r="AN25" s="529"/>
      <c r="AO25" s="529"/>
      <c r="AP25" s="529"/>
      <c r="AQ25" s="529"/>
      <c r="AR25" s="529"/>
      <c r="AS25" s="529"/>
      <c r="AT25" s="529"/>
      <c r="AU25" s="529"/>
      <c r="AV25" s="529"/>
      <c r="AW25" s="529"/>
      <c r="AX25" s="529"/>
      <c r="AY25" s="529"/>
      <c r="AZ25" s="529"/>
      <c r="BA25" s="529"/>
      <c r="BB25" s="529"/>
      <c r="BC25" s="529"/>
      <c r="BD25" s="529"/>
      <c r="BE25" s="529"/>
      <c r="BF25" s="529"/>
      <c r="BG25" s="529"/>
      <c r="BH25" s="529"/>
      <c r="BI25" s="529"/>
      <c r="BJ25" s="529"/>
      <c r="BK25" s="529"/>
      <c r="BL25" s="529"/>
      <c r="BM25" s="529"/>
      <c r="BN25" s="529"/>
      <c r="BO25" s="529"/>
      <c r="BP25" s="529"/>
      <c r="BQ25" s="529"/>
      <c r="BR25" s="529"/>
      <c r="BS25" s="529"/>
      <c r="BT25" s="529"/>
      <c r="BU25" s="529"/>
      <c r="BV25" s="529"/>
      <c r="BW25" s="529"/>
      <c r="BX25" s="529"/>
      <c r="BY25" s="529"/>
      <c r="BZ25" s="529"/>
      <c r="CA25" s="529"/>
      <c r="CB25" s="529"/>
      <c r="CC25" s="529"/>
      <c r="CD25" s="529"/>
      <c r="CE25" s="529"/>
      <c r="CF25" s="529"/>
      <c r="CG25" s="529"/>
      <c r="CH25" s="529"/>
      <c r="CI25" s="529"/>
      <c r="CJ25" s="529"/>
      <c r="CK25" s="529"/>
      <c r="CL25" s="529"/>
      <c r="CM25" s="529"/>
      <c r="CN25" s="529"/>
      <c r="CO25" s="529"/>
      <c r="CP25" s="529"/>
      <c r="CQ25" s="529"/>
      <c r="CR25" s="529"/>
      <c r="CS25" s="529"/>
      <c r="CT25" s="529"/>
      <c r="CU25" s="529"/>
      <c r="CV25" s="529"/>
      <c r="CW25" s="529"/>
      <c r="CX25" s="529"/>
      <c r="CY25" s="529"/>
      <c r="CZ25" s="529"/>
      <c r="DA25" s="529"/>
      <c r="DB25" s="529"/>
      <c r="DC25" s="529"/>
      <c r="DD25" s="529"/>
      <c r="DE25" s="529"/>
      <c r="DF25" s="529"/>
      <c r="DG25" s="529"/>
      <c r="DH25" s="529"/>
      <c r="DI25" s="529"/>
      <c r="DJ25" s="529"/>
      <c r="DK25" s="529"/>
      <c r="DL25" s="529"/>
      <c r="DM25" s="529"/>
      <c r="DN25" s="529"/>
      <c r="DO25" s="529"/>
      <c r="DP25" s="529"/>
      <c r="DQ25" s="529"/>
      <c r="DR25" s="529"/>
      <c r="DS25" s="529"/>
      <c r="DT25" s="529"/>
      <c r="DU25" s="529"/>
      <c r="DV25" s="529"/>
      <c r="DW25" s="529"/>
      <c r="DX25" s="529"/>
      <c r="DY25" s="529"/>
      <c r="DZ25" s="529"/>
      <c r="EA25" s="529"/>
      <c r="EB25" s="529"/>
      <c r="EC25" s="529"/>
      <c r="ED25" s="529"/>
      <c r="EE25" s="529"/>
      <c r="EF25" s="529"/>
      <c r="EG25" s="529"/>
      <c r="EH25" s="529"/>
      <c r="EI25" s="529"/>
      <c r="EJ25" s="529"/>
      <c r="EK25" s="529"/>
      <c r="EL25" s="529"/>
      <c r="EM25" s="529"/>
      <c r="EN25" s="529"/>
      <c r="EO25" s="529"/>
      <c r="EP25" s="529"/>
      <c r="EQ25" s="529"/>
      <c r="ER25" s="529"/>
      <c r="ES25" s="529"/>
      <c r="ET25" s="529"/>
      <c r="EU25" s="529"/>
      <c r="EV25" s="529"/>
      <c r="EW25" s="529"/>
      <c r="EX25" s="529"/>
      <c r="EY25" s="529"/>
      <c r="EZ25" s="529"/>
      <c r="FA25" s="529"/>
      <c r="FB25" s="529"/>
      <c r="FC25" s="529"/>
      <c r="FD25" s="529"/>
      <c r="FE25" s="529"/>
      <c r="FF25" s="529"/>
      <c r="FG25" s="529"/>
      <c r="FH25" s="529"/>
      <c r="FI25" s="529"/>
      <c r="FJ25" s="529"/>
      <c r="FK25" s="529"/>
      <c r="FL25" s="529"/>
      <c r="FM25" s="529"/>
      <c r="FN25" s="529"/>
      <c r="FO25" s="529"/>
      <c r="FP25" s="529"/>
      <c r="FQ25" s="529"/>
      <c r="FR25" s="529"/>
      <c r="FS25" s="529"/>
      <c r="FT25" s="529"/>
      <c r="FU25" s="529"/>
      <c r="FV25" s="529"/>
      <c r="FW25" s="529"/>
      <c r="FX25" s="529"/>
      <c r="FY25" s="529"/>
      <c r="FZ25" s="529"/>
      <c r="GA25" s="529"/>
      <c r="GB25" s="529"/>
      <c r="GC25" s="529"/>
      <c r="GD25" s="529"/>
      <c r="GE25" s="529"/>
      <c r="GF25" s="529"/>
      <c r="GG25" s="529"/>
      <c r="GH25" s="529"/>
      <c r="GI25" s="529"/>
      <c r="GJ25" s="529"/>
      <c r="GK25" s="529"/>
      <c r="GL25" s="529"/>
      <c r="GM25" s="529"/>
      <c r="GN25" s="529"/>
      <c r="GO25" s="529"/>
      <c r="GP25" s="529"/>
      <c r="GQ25" s="529"/>
      <c r="GR25" s="529"/>
      <c r="GS25" s="529"/>
      <c r="GT25" s="529"/>
      <c r="GU25" s="529"/>
      <c r="GV25" s="529"/>
      <c r="GW25" s="529"/>
      <c r="GX25" s="529"/>
      <c r="GY25" s="529"/>
      <c r="GZ25" s="529"/>
      <c r="HA25" s="529"/>
      <c r="HB25" s="529"/>
      <c r="HC25" s="529"/>
      <c r="HD25" s="529"/>
      <c r="HE25" s="529"/>
      <c r="HF25" s="529"/>
      <c r="HG25" s="529"/>
      <c r="HH25" s="529"/>
      <c r="HI25" s="529"/>
      <c r="HJ25" s="529"/>
      <c r="HK25" s="529"/>
      <c r="HL25" s="529"/>
      <c r="HM25" s="529"/>
      <c r="HN25" s="529"/>
      <c r="HO25" s="529"/>
      <c r="HP25" s="529"/>
      <c r="HQ25" s="529"/>
      <c r="HR25" s="529"/>
      <c r="HS25" s="529"/>
      <c r="HT25" s="529"/>
      <c r="HU25" s="529"/>
      <c r="HV25" s="529"/>
      <c r="HW25" s="529"/>
      <c r="HX25" s="529"/>
      <c r="HY25" s="529"/>
      <c r="HZ25" s="529"/>
      <c r="IA25" s="529"/>
      <c r="IB25" s="529"/>
      <c r="IC25" s="529"/>
      <c r="ID25" s="529"/>
      <c r="IE25" s="529"/>
      <c r="IF25" s="529"/>
      <c r="IG25" s="529"/>
      <c r="IH25" s="529"/>
      <c r="II25" s="529"/>
      <c r="IJ25" s="529"/>
      <c r="IK25" s="529"/>
      <c r="IL25" s="529"/>
      <c r="IM25" s="529"/>
      <c r="IN25" s="529"/>
      <c r="IO25" s="529"/>
      <c r="IP25" s="529"/>
      <c r="IQ25" s="529"/>
    </row>
    <row r="26" spans="1:251" ht="13.2">
      <c r="A26" s="757" t="s">
        <v>536</v>
      </c>
      <c r="B26" s="758"/>
      <c r="C26" s="759"/>
      <c r="E26" s="760">
        <v>3.7170000000000001</v>
      </c>
      <c r="F26" s="760">
        <v>4.01</v>
      </c>
      <c r="G26" s="760">
        <v>2.4E-2</v>
      </c>
      <c r="H26" s="760">
        <v>4.6890000000000001</v>
      </c>
      <c r="I26" s="760">
        <v>2.7440000000000002</v>
      </c>
      <c r="J26" s="760">
        <v>0.74099999999999999</v>
      </c>
      <c r="K26" s="760">
        <v>0.224</v>
      </c>
      <c r="L26" s="760">
        <v>2.423</v>
      </c>
      <c r="M26" s="760">
        <v>3.0000000000000001E-3</v>
      </c>
      <c r="N26" s="760">
        <v>0</v>
      </c>
      <c r="O26" s="760">
        <v>0.47399999999999998</v>
      </c>
      <c r="P26" s="760">
        <v>4.1189999999999998</v>
      </c>
      <c r="Q26" s="760">
        <v>2E-3</v>
      </c>
      <c r="R26" s="760">
        <v>0.11600000000000001</v>
      </c>
      <c r="S26" s="760">
        <v>4.1189999999999998</v>
      </c>
      <c r="T26" s="760">
        <v>0.114</v>
      </c>
      <c r="U26" s="760">
        <v>0.34200000000000003</v>
      </c>
      <c r="V26" s="760">
        <v>0.19600000000000001</v>
      </c>
      <c r="W26" s="761"/>
    </row>
    <row r="27" spans="1:251" ht="6" customHeight="1" thickBot="1">
      <c r="A27" s="748"/>
      <c r="B27" s="762"/>
      <c r="C27" s="763"/>
      <c r="D27" s="763"/>
      <c r="E27" s="764"/>
      <c r="F27" s="764"/>
      <c r="G27" s="764"/>
      <c r="H27" s="764"/>
      <c r="I27" s="764"/>
      <c r="J27" s="764"/>
      <c r="K27" s="764"/>
      <c r="L27" s="764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766"/>
    </row>
    <row r="28" spans="1:251" ht="13.2">
      <c r="A28" s="515" t="s">
        <v>323</v>
      </c>
      <c r="B28" s="767"/>
      <c r="C28" s="768"/>
      <c r="D28" s="769"/>
      <c r="E28" s="515"/>
      <c r="F28" s="769"/>
      <c r="G28" s="769"/>
      <c r="H28" s="769"/>
      <c r="I28" s="769"/>
      <c r="J28" s="769"/>
      <c r="K28" s="769"/>
      <c r="L28" s="769"/>
      <c r="M28" s="769"/>
      <c r="N28" s="769"/>
      <c r="O28" s="769"/>
      <c r="P28" s="769"/>
      <c r="Q28" s="769"/>
      <c r="R28" s="769"/>
      <c r="S28" s="769"/>
      <c r="T28" s="769"/>
      <c r="U28" s="769"/>
      <c r="V28" s="769"/>
      <c r="W28" s="770"/>
    </row>
    <row r="29" spans="1:251" ht="13.2">
      <c r="A29" s="515" t="s">
        <v>537</v>
      </c>
      <c r="B29" s="767"/>
      <c r="C29" s="771"/>
      <c r="D29" s="771"/>
      <c r="E29" s="771"/>
      <c r="F29" s="771"/>
      <c r="G29" s="515"/>
      <c r="H29" s="772"/>
      <c r="I29" s="771"/>
      <c r="J29" s="771"/>
      <c r="K29" s="771"/>
      <c r="L29" s="771"/>
      <c r="M29" s="771"/>
      <c r="N29" s="771"/>
      <c r="O29" s="771"/>
      <c r="P29" s="771"/>
      <c r="Q29" s="771"/>
      <c r="R29" s="771"/>
      <c r="S29" s="771"/>
      <c r="T29" s="771"/>
      <c r="U29" s="771"/>
      <c r="V29" s="771"/>
      <c r="W29" s="771"/>
    </row>
    <row r="30" spans="1:251" ht="13.2">
      <c r="A30" s="515" t="s">
        <v>538</v>
      </c>
      <c r="B30" s="767"/>
      <c r="C30" s="771"/>
      <c r="D30" s="771"/>
      <c r="E30" s="771"/>
      <c r="F30" s="771"/>
      <c r="G30" s="515"/>
      <c r="H30" s="772"/>
      <c r="I30" s="771"/>
      <c r="J30" s="771"/>
      <c r="K30" s="771"/>
      <c r="L30" s="771"/>
      <c r="M30" s="771"/>
      <c r="N30" s="771"/>
      <c r="O30" s="771"/>
      <c r="P30" s="771"/>
      <c r="Q30" s="771"/>
      <c r="R30" s="771"/>
      <c r="S30" s="771"/>
      <c r="T30" s="771"/>
      <c r="U30" s="771"/>
      <c r="V30" s="771"/>
      <c r="W30" s="771"/>
    </row>
    <row r="31" spans="1:251" ht="13.2">
      <c r="A31" s="773" t="s">
        <v>539</v>
      </c>
      <c r="B31" s="767"/>
      <c r="D31" s="771"/>
      <c r="E31" s="771"/>
      <c r="F31" s="771"/>
      <c r="G31" s="515"/>
      <c r="H31" s="772"/>
      <c r="I31" s="771"/>
      <c r="J31" s="771"/>
      <c r="K31" s="771"/>
      <c r="L31" s="771"/>
      <c r="M31" s="771"/>
      <c r="N31" s="771"/>
      <c r="O31" s="771"/>
      <c r="P31" s="771"/>
      <c r="Q31" s="771"/>
      <c r="R31" s="771"/>
      <c r="S31" s="771"/>
      <c r="T31" s="771"/>
      <c r="U31" s="771"/>
      <c r="V31" s="771"/>
      <c r="W31" s="771"/>
    </row>
    <row r="32" spans="1:251" ht="28.2">
      <c r="A32" s="1905" t="s">
        <v>540</v>
      </c>
      <c r="B32" s="1905"/>
      <c r="C32" s="1905"/>
      <c r="D32" s="1905"/>
      <c r="E32" s="1905"/>
      <c r="F32" s="1905"/>
      <c r="G32" s="1905"/>
      <c r="H32" s="1905"/>
      <c r="I32" s="1905"/>
      <c r="J32" s="1905"/>
      <c r="K32" s="1905"/>
      <c r="L32" s="1905"/>
      <c r="M32" s="1905"/>
      <c r="N32" s="1905"/>
      <c r="O32" s="1905"/>
      <c r="P32" s="1905"/>
      <c r="Q32" s="1905"/>
      <c r="R32" s="1905"/>
      <c r="S32" s="1905"/>
      <c r="T32" s="1905"/>
      <c r="U32" s="1905"/>
      <c r="V32" s="1905"/>
      <c r="W32" s="1905"/>
    </row>
    <row r="33" spans="1:23" ht="16.8">
      <c r="A33" s="25">
        <v>45382</v>
      </c>
      <c r="B33" s="518"/>
      <c r="C33" s="518"/>
      <c r="D33" s="731"/>
      <c r="E33" s="731"/>
      <c r="F33" s="731"/>
      <c r="G33" s="731"/>
      <c r="H33" s="731"/>
      <c r="I33" s="731"/>
      <c r="J33" s="731"/>
      <c r="K33" s="731"/>
      <c r="L33" s="731"/>
      <c r="M33" s="731"/>
      <c r="N33" s="731"/>
      <c r="O33" s="731"/>
      <c r="P33" s="731"/>
      <c r="Q33" s="731"/>
      <c r="R33" s="731"/>
      <c r="S33" s="731"/>
      <c r="T33" s="731"/>
      <c r="U33" s="731"/>
      <c r="V33" s="731"/>
      <c r="W33" s="731"/>
    </row>
    <row r="34" spans="1:23" ht="15.6">
      <c r="A34" s="732" t="s">
        <v>231</v>
      </c>
      <c r="B34" s="518"/>
      <c r="C34" s="518"/>
      <c r="D34" s="731"/>
      <c r="E34" s="731"/>
      <c r="F34" s="731"/>
      <c r="G34" s="731"/>
      <c r="H34" s="731"/>
      <c r="I34" s="731"/>
      <c r="J34" s="731"/>
      <c r="K34" s="731"/>
      <c r="L34" s="731"/>
      <c r="M34" s="731"/>
      <c r="N34" s="731"/>
      <c r="O34" s="731"/>
      <c r="P34" s="731"/>
      <c r="Q34" s="731"/>
      <c r="R34" s="731"/>
      <c r="S34" s="731"/>
      <c r="T34" s="731"/>
      <c r="U34" s="731"/>
      <c r="V34" s="731"/>
      <c r="W34" s="731"/>
    </row>
    <row r="35" spans="1:23" ht="13.8" thickBot="1">
      <c r="A35" s="737"/>
      <c r="B35" s="521"/>
      <c r="C35" s="774"/>
      <c r="D35" s="774"/>
      <c r="E35" s="774"/>
      <c r="F35" s="774"/>
      <c r="G35" s="774"/>
      <c r="H35" s="774"/>
      <c r="I35" s="774"/>
      <c r="J35" s="774"/>
      <c r="K35" s="774"/>
      <c r="L35" s="774"/>
      <c r="M35" s="774"/>
      <c r="N35" s="774"/>
      <c r="O35" s="774"/>
      <c r="P35" s="774"/>
      <c r="Q35" s="774"/>
      <c r="R35" s="774"/>
      <c r="S35" s="774"/>
      <c r="T35" s="774"/>
      <c r="U35" s="774"/>
      <c r="V35" s="774"/>
      <c r="W35" s="774"/>
    </row>
    <row r="36" spans="1:23" ht="35.1" customHeight="1">
      <c r="A36" s="1906"/>
      <c r="B36" s="1907"/>
      <c r="C36" s="739" t="s">
        <v>512</v>
      </c>
      <c r="D36" s="739" t="s">
        <v>513</v>
      </c>
      <c r="E36" s="739" t="s">
        <v>514</v>
      </c>
      <c r="F36" s="739" t="s">
        <v>515</v>
      </c>
      <c r="G36" s="739" t="s">
        <v>516</v>
      </c>
      <c r="H36" s="739" t="s">
        <v>517</v>
      </c>
      <c r="I36" s="740" t="s">
        <v>518</v>
      </c>
      <c r="J36" s="740" t="s">
        <v>519</v>
      </c>
      <c r="K36" s="740" t="s">
        <v>520</v>
      </c>
      <c r="L36" s="740" t="s">
        <v>521</v>
      </c>
      <c r="M36" s="740" t="s">
        <v>522</v>
      </c>
      <c r="N36" s="740" t="s">
        <v>523</v>
      </c>
      <c r="O36" s="740" t="s">
        <v>524</v>
      </c>
      <c r="P36" s="740" t="s">
        <v>525</v>
      </c>
      <c r="Q36" s="740" t="s">
        <v>526</v>
      </c>
      <c r="R36" s="740" t="s">
        <v>527</v>
      </c>
      <c r="S36" s="740" t="s">
        <v>528</v>
      </c>
      <c r="T36" s="740" t="s">
        <v>529</v>
      </c>
      <c r="U36" s="740" t="s">
        <v>530</v>
      </c>
      <c r="V36" s="740" t="s">
        <v>531</v>
      </c>
      <c r="W36" s="739" t="s">
        <v>128</v>
      </c>
    </row>
    <row r="37" spans="1:23" ht="6" customHeight="1">
      <c r="A37" s="605"/>
      <c r="B37" s="607"/>
      <c r="C37" s="741"/>
      <c r="D37" s="741"/>
      <c r="E37" s="741"/>
      <c r="F37" s="741"/>
      <c r="G37" s="741"/>
      <c r="H37" s="741"/>
      <c r="I37" s="741"/>
      <c r="J37" s="741"/>
      <c r="K37" s="741"/>
      <c r="L37" s="741"/>
      <c r="M37" s="741"/>
      <c r="N37" s="741"/>
      <c r="O37" s="741"/>
      <c r="P37" s="741"/>
      <c r="Q37" s="741"/>
      <c r="R37" s="741"/>
      <c r="S37" s="741"/>
      <c r="T37" s="741"/>
      <c r="U37" s="741"/>
      <c r="V37" s="741"/>
      <c r="W37" s="741"/>
    </row>
    <row r="38" spans="1:23" ht="13.2">
      <c r="A38" s="775" t="s">
        <v>450</v>
      </c>
      <c r="B38" s="743"/>
      <c r="C38" s="743">
        <v>5833244.3321620999</v>
      </c>
      <c r="D38" s="743">
        <v>0</v>
      </c>
      <c r="E38" s="743">
        <v>0</v>
      </c>
      <c r="F38" s="743">
        <v>0</v>
      </c>
      <c r="G38" s="743">
        <v>0</v>
      </c>
      <c r="H38" s="743">
        <v>0</v>
      </c>
      <c r="I38" s="743">
        <v>0</v>
      </c>
      <c r="J38" s="743">
        <v>0</v>
      </c>
      <c r="K38" s="743">
        <v>0</v>
      </c>
      <c r="L38" s="743">
        <v>0</v>
      </c>
      <c r="M38" s="743">
        <v>0</v>
      </c>
      <c r="N38" s="743">
        <v>0</v>
      </c>
      <c r="O38" s="743">
        <v>0</v>
      </c>
      <c r="P38" s="743">
        <v>0</v>
      </c>
      <c r="Q38" s="743">
        <v>0</v>
      </c>
      <c r="R38" s="743">
        <v>0</v>
      </c>
      <c r="S38" s="743">
        <v>0</v>
      </c>
      <c r="T38" s="743">
        <v>0</v>
      </c>
      <c r="U38" s="743">
        <v>0</v>
      </c>
      <c r="V38" s="743">
        <v>0</v>
      </c>
      <c r="W38" s="743">
        <v>5833244.3321620999</v>
      </c>
    </row>
    <row r="39" spans="1:23" ht="13.2">
      <c r="B39" s="744" t="s">
        <v>299</v>
      </c>
      <c r="C39" s="776">
        <v>0</v>
      </c>
      <c r="D39" s="533">
        <v>0</v>
      </c>
      <c r="E39" s="533">
        <v>0</v>
      </c>
      <c r="F39" s="533">
        <v>0</v>
      </c>
      <c r="G39" s="533">
        <v>0</v>
      </c>
      <c r="H39" s="533">
        <v>0</v>
      </c>
      <c r="I39" s="533">
        <v>0</v>
      </c>
      <c r="J39" s="533">
        <v>0</v>
      </c>
      <c r="K39" s="533">
        <v>0</v>
      </c>
      <c r="L39" s="533">
        <v>0</v>
      </c>
      <c r="M39" s="533">
        <v>0</v>
      </c>
      <c r="N39" s="533">
        <v>0</v>
      </c>
      <c r="O39" s="533">
        <v>0</v>
      </c>
      <c r="P39" s="533">
        <v>0</v>
      </c>
      <c r="Q39" s="533">
        <v>0</v>
      </c>
      <c r="R39" s="533">
        <v>0</v>
      </c>
      <c r="S39" s="533">
        <v>0</v>
      </c>
      <c r="T39" s="533">
        <v>0</v>
      </c>
      <c r="U39" s="533">
        <v>0</v>
      </c>
      <c r="V39" s="533">
        <v>0</v>
      </c>
      <c r="W39" s="745">
        <v>0</v>
      </c>
    </row>
    <row r="40" spans="1:23" ht="13.2">
      <c r="B40" s="744" t="s">
        <v>532</v>
      </c>
      <c r="C40" s="506">
        <v>5579579.0297146002</v>
      </c>
      <c r="D40" s="506">
        <v>0</v>
      </c>
      <c r="E40" s="506">
        <v>0</v>
      </c>
      <c r="F40" s="506">
        <v>0</v>
      </c>
      <c r="G40" s="506">
        <v>0</v>
      </c>
      <c r="H40" s="506">
        <v>0</v>
      </c>
      <c r="I40" s="506">
        <v>0</v>
      </c>
      <c r="J40" s="506">
        <v>0</v>
      </c>
      <c r="K40" s="506">
        <v>0</v>
      </c>
      <c r="L40" s="506">
        <v>0</v>
      </c>
      <c r="M40" s="506">
        <v>0</v>
      </c>
      <c r="N40" s="506">
        <v>0</v>
      </c>
      <c r="O40" s="506">
        <v>0</v>
      </c>
      <c r="P40" s="506">
        <v>0</v>
      </c>
      <c r="Q40" s="506">
        <v>0</v>
      </c>
      <c r="R40" s="506">
        <v>0</v>
      </c>
      <c r="S40" s="506">
        <v>0</v>
      </c>
      <c r="T40" s="506">
        <v>0</v>
      </c>
      <c r="U40" s="506">
        <v>0</v>
      </c>
      <c r="V40" s="506">
        <v>0</v>
      </c>
      <c r="W40" s="745">
        <v>5579579.0297146002</v>
      </c>
    </row>
    <row r="41" spans="1:23" ht="13.2">
      <c r="B41" s="744" t="s">
        <v>301</v>
      </c>
      <c r="C41" s="506">
        <v>207309.74714309999</v>
      </c>
      <c r="D41" s="506">
        <v>0</v>
      </c>
      <c r="E41" s="506">
        <v>0</v>
      </c>
      <c r="F41" s="506">
        <v>0</v>
      </c>
      <c r="G41" s="506">
        <v>0</v>
      </c>
      <c r="H41" s="506">
        <v>0</v>
      </c>
      <c r="I41" s="506">
        <v>0</v>
      </c>
      <c r="J41" s="506">
        <v>0</v>
      </c>
      <c r="K41" s="506">
        <v>0</v>
      </c>
      <c r="L41" s="506">
        <v>0</v>
      </c>
      <c r="M41" s="506">
        <v>0</v>
      </c>
      <c r="N41" s="506">
        <v>0</v>
      </c>
      <c r="O41" s="506">
        <v>0</v>
      </c>
      <c r="P41" s="506">
        <v>0</v>
      </c>
      <c r="Q41" s="506">
        <v>0</v>
      </c>
      <c r="R41" s="506">
        <v>0</v>
      </c>
      <c r="S41" s="506">
        <v>0</v>
      </c>
      <c r="T41" s="506">
        <v>0</v>
      </c>
      <c r="U41" s="506">
        <v>0</v>
      </c>
      <c r="V41" s="506">
        <v>0</v>
      </c>
      <c r="W41" s="745">
        <v>207309.74714309999</v>
      </c>
    </row>
    <row r="42" spans="1:23" ht="13.2">
      <c r="B42" s="744" t="s">
        <v>302</v>
      </c>
      <c r="C42" s="506">
        <v>9280.2804816000007</v>
      </c>
      <c r="D42" s="506">
        <v>0</v>
      </c>
      <c r="E42" s="506">
        <v>0</v>
      </c>
      <c r="F42" s="506">
        <v>0</v>
      </c>
      <c r="G42" s="506">
        <v>0</v>
      </c>
      <c r="H42" s="506">
        <v>0</v>
      </c>
      <c r="I42" s="506">
        <v>0</v>
      </c>
      <c r="J42" s="506">
        <v>0</v>
      </c>
      <c r="K42" s="506">
        <v>0</v>
      </c>
      <c r="L42" s="506">
        <v>0</v>
      </c>
      <c r="M42" s="506">
        <v>0</v>
      </c>
      <c r="N42" s="506">
        <v>0</v>
      </c>
      <c r="O42" s="506">
        <v>0</v>
      </c>
      <c r="P42" s="506">
        <v>0</v>
      </c>
      <c r="Q42" s="506">
        <v>0</v>
      </c>
      <c r="R42" s="506">
        <v>0</v>
      </c>
      <c r="S42" s="506">
        <v>0</v>
      </c>
      <c r="T42" s="506">
        <v>0</v>
      </c>
      <c r="U42" s="506">
        <v>0</v>
      </c>
      <c r="V42" s="506">
        <v>0</v>
      </c>
      <c r="W42" s="745">
        <v>9280.2804816000007</v>
      </c>
    </row>
    <row r="43" spans="1:23" ht="13.2">
      <c r="B43" s="744" t="s">
        <v>541</v>
      </c>
      <c r="C43" s="506">
        <v>37075.274822699997</v>
      </c>
      <c r="D43" s="506">
        <v>0</v>
      </c>
      <c r="E43" s="506">
        <v>0</v>
      </c>
      <c r="F43" s="506">
        <v>0</v>
      </c>
      <c r="G43" s="506">
        <v>0</v>
      </c>
      <c r="H43" s="506">
        <v>0</v>
      </c>
      <c r="I43" s="506">
        <v>0</v>
      </c>
      <c r="J43" s="506">
        <v>0</v>
      </c>
      <c r="K43" s="506">
        <v>0</v>
      </c>
      <c r="L43" s="506">
        <v>0</v>
      </c>
      <c r="M43" s="506">
        <v>0</v>
      </c>
      <c r="N43" s="506">
        <v>0</v>
      </c>
      <c r="O43" s="506">
        <v>0</v>
      </c>
      <c r="P43" s="506">
        <v>0</v>
      </c>
      <c r="Q43" s="506">
        <v>0</v>
      </c>
      <c r="R43" s="506">
        <v>0</v>
      </c>
      <c r="S43" s="506">
        <v>0</v>
      </c>
      <c r="T43" s="506">
        <v>0</v>
      </c>
      <c r="U43" s="506">
        <v>0</v>
      </c>
      <c r="V43" s="506">
        <v>0</v>
      </c>
      <c r="W43" s="745">
        <v>37075.274822699997</v>
      </c>
    </row>
    <row r="44" spans="1:23" ht="6" customHeight="1">
      <c r="A44" s="742"/>
      <c r="B44" s="743"/>
      <c r="C44" s="506"/>
      <c r="D44" s="506"/>
      <c r="E44" s="506"/>
      <c r="F44" s="506"/>
      <c r="G44" s="506"/>
      <c r="H44" s="506"/>
      <c r="I44" s="506"/>
      <c r="J44" s="506"/>
      <c r="K44" s="506"/>
      <c r="L44" s="506"/>
      <c r="M44" s="506"/>
      <c r="N44" s="506"/>
      <c r="O44" s="506"/>
      <c r="P44" s="506"/>
      <c r="Q44" s="506"/>
      <c r="R44" s="506"/>
      <c r="S44" s="506"/>
      <c r="T44" s="506"/>
      <c r="U44" s="506"/>
      <c r="V44" s="506"/>
      <c r="W44" s="743"/>
    </row>
    <row r="45" spans="1:23" ht="13.8" thickBot="1">
      <c r="A45" s="747" t="s">
        <v>542</v>
      </c>
      <c r="B45" s="748"/>
      <c r="C45" s="532">
        <v>-1097.2075</v>
      </c>
      <c r="D45" s="532">
        <v>0</v>
      </c>
      <c r="E45" s="532">
        <v>0</v>
      </c>
      <c r="F45" s="532">
        <v>0</v>
      </c>
      <c r="G45" s="532">
        <v>0</v>
      </c>
      <c r="H45" s="532">
        <v>0</v>
      </c>
      <c r="I45" s="532">
        <v>0</v>
      </c>
      <c r="J45" s="532">
        <v>0</v>
      </c>
      <c r="K45" s="532">
        <v>0</v>
      </c>
      <c r="L45" s="532">
        <v>0</v>
      </c>
      <c r="M45" s="532">
        <v>0</v>
      </c>
      <c r="N45" s="532">
        <v>0</v>
      </c>
      <c r="O45" s="532">
        <v>0</v>
      </c>
      <c r="P45" s="532">
        <v>0</v>
      </c>
      <c r="Q45" s="532">
        <v>0</v>
      </c>
      <c r="R45" s="532">
        <v>0</v>
      </c>
      <c r="S45" s="532">
        <v>0</v>
      </c>
      <c r="T45" s="532">
        <v>0</v>
      </c>
      <c r="U45" s="532">
        <v>0</v>
      </c>
      <c r="V45" s="532">
        <v>0</v>
      </c>
      <c r="W45" s="748">
        <v>-1097.2075</v>
      </c>
    </row>
    <row r="46" spans="1:23" ht="13.8" thickBot="1">
      <c r="A46" s="751" t="s">
        <v>533</v>
      </c>
      <c r="B46" s="752"/>
      <c r="C46" s="753">
        <v>5832147.1246621003</v>
      </c>
      <c r="D46" s="753">
        <v>0</v>
      </c>
      <c r="E46" s="753">
        <v>0</v>
      </c>
      <c r="F46" s="753">
        <v>0</v>
      </c>
      <c r="G46" s="753">
        <v>0</v>
      </c>
      <c r="H46" s="753">
        <v>0</v>
      </c>
      <c r="I46" s="753">
        <v>0</v>
      </c>
      <c r="J46" s="753">
        <v>0</v>
      </c>
      <c r="K46" s="753">
        <v>0</v>
      </c>
      <c r="L46" s="753">
        <v>0</v>
      </c>
      <c r="M46" s="753">
        <v>0</v>
      </c>
      <c r="N46" s="753">
        <v>0</v>
      </c>
      <c r="O46" s="753">
        <v>0</v>
      </c>
      <c r="P46" s="753">
        <v>0</v>
      </c>
      <c r="Q46" s="753">
        <v>0</v>
      </c>
      <c r="R46" s="753">
        <v>0</v>
      </c>
      <c r="S46" s="753">
        <v>0</v>
      </c>
      <c r="T46" s="753">
        <v>0</v>
      </c>
      <c r="U46" s="753">
        <v>0</v>
      </c>
      <c r="V46" s="753">
        <v>0</v>
      </c>
      <c r="W46" s="756">
        <v>5832147.1246621003</v>
      </c>
    </row>
    <row r="47" spans="1:23" ht="13.8" thickBot="1">
      <c r="A47" s="754" t="s">
        <v>543</v>
      </c>
      <c r="B47" s="752"/>
      <c r="C47" s="532">
        <v>0</v>
      </c>
      <c r="D47" s="532">
        <v>0</v>
      </c>
      <c r="E47" s="532">
        <v>0</v>
      </c>
      <c r="F47" s="532">
        <v>0</v>
      </c>
      <c r="G47" s="532">
        <v>0</v>
      </c>
      <c r="H47" s="532">
        <v>0</v>
      </c>
      <c r="I47" s="532">
        <v>0</v>
      </c>
      <c r="J47" s="532">
        <v>0</v>
      </c>
      <c r="K47" s="532">
        <v>0</v>
      </c>
      <c r="L47" s="532">
        <v>0</v>
      </c>
      <c r="M47" s="532">
        <v>0</v>
      </c>
      <c r="N47" s="532">
        <v>0</v>
      </c>
      <c r="O47" s="532">
        <v>0</v>
      </c>
      <c r="P47" s="532">
        <v>0</v>
      </c>
      <c r="Q47" s="532">
        <v>0</v>
      </c>
      <c r="R47" s="532">
        <v>0</v>
      </c>
      <c r="S47" s="532">
        <v>0</v>
      </c>
      <c r="T47" s="532">
        <v>0</v>
      </c>
      <c r="U47" s="532">
        <v>0</v>
      </c>
      <c r="V47" s="532">
        <v>0</v>
      </c>
      <c r="W47" s="532">
        <v>0</v>
      </c>
    </row>
    <row r="48" spans="1:23" ht="13.8" thickBot="1">
      <c r="A48" s="751" t="s">
        <v>535</v>
      </c>
      <c r="B48" s="752"/>
      <c r="C48" s="753">
        <v>5832147.1246621003</v>
      </c>
      <c r="D48" s="753">
        <v>0</v>
      </c>
      <c r="E48" s="753">
        <v>0</v>
      </c>
      <c r="F48" s="753">
        <v>0</v>
      </c>
      <c r="G48" s="753">
        <v>0</v>
      </c>
      <c r="H48" s="753">
        <v>0</v>
      </c>
      <c r="I48" s="753">
        <v>0</v>
      </c>
      <c r="J48" s="753">
        <v>0</v>
      </c>
      <c r="K48" s="753">
        <v>0</v>
      </c>
      <c r="L48" s="753">
        <v>0</v>
      </c>
      <c r="M48" s="753">
        <v>0</v>
      </c>
      <c r="N48" s="753">
        <v>0</v>
      </c>
      <c r="O48" s="753">
        <v>0</v>
      </c>
      <c r="P48" s="753">
        <v>0</v>
      </c>
      <c r="Q48" s="753">
        <v>0</v>
      </c>
      <c r="R48" s="753">
        <v>0</v>
      </c>
      <c r="S48" s="753">
        <v>0</v>
      </c>
      <c r="T48" s="753">
        <v>0</v>
      </c>
      <c r="U48" s="753">
        <v>0</v>
      </c>
      <c r="V48" s="753">
        <v>0</v>
      </c>
      <c r="W48" s="753">
        <v>5832147.1246621003</v>
      </c>
    </row>
    <row r="49" spans="1:251" ht="9" customHeight="1">
      <c r="A49" s="757" t="s">
        <v>536</v>
      </c>
      <c r="B49" s="758"/>
      <c r="C49" s="759"/>
      <c r="D49" s="759"/>
      <c r="E49" s="760">
        <v>3.7170000000000001</v>
      </c>
      <c r="F49" s="760">
        <v>4.01</v>
      </c>
      <c r="G49" s="760">
        <v>2.4E-2</v>
      </c>
      <c r="H49" s="760">
        <v>4.6890000000000001</v>
      </c>
      <c r="I49" s="760">
        <v>2.7440000000000002</v>
      </c>
      <c r="J49" s="760">
        <v>0.74099999999999999</v>
      </c>
      <c r="K49" s="760">
        <v>0.224</v>
      </c>
      <c r="L49" s="760">
        <v>2.423</v>
      </c>
      <c r="M49" s="760">
        <v>3.0000000000000001E-3</v>
      </c>
      <c r="N49" s="760">
        <v>0</v>
      </c>
      <c r="O49" s="760">
        <v>0.47399999999999998</v>
      </c>
      <c r="P49" s="760">
        <v>4.1189999999999998</v>
      </c>
      <c r="Q49" s="760">
        <v>2E-3</v>
      </c>
      <c r="R49" s="760">
        <v>0.11600000000000001</v>
      </c>
      <c r="S49" s="760">
        <v>4.1189999999999998</v>
      </c>
      <c r="T49" s="760">
        <v>0.114</v>
      </c>
      <c r="U49" s="760">
        <v>0.34200000000000003</v>
      </c>
      <c r="V49" s="760">
        <v>0.19600000000000001</v>
      </c>
      <c r="W49" s="761"/>
    </row>
    <row r="50" spans="1:251" ht="6" customHeight="1" thickBot="1">
      <c r="A50" s="777"/>
      <c r="B50" s="777"/>
      <c r="C50" s="778"/>
      <c r="D50" s="779"/>
      <c r="E50" s="521"/>
      <c r="F50" s="779"/>
      <c r="G50" s="779"/>
      <c r="H50" s="779"/>
      <c r="I50" s="779"/>
      <c r="J50" s="779"/>
      <c r="K50" s="779"/>
      <c r="L50" s="779"/>
      <c r="M50" s="779"/>
      <c r="N50" s="779"/>
      <c r="O50" s="779"/>
      <c r="P50" s="779"/>
      <c r="Q50" s="779"/>
      <c r="R50" s="779"/>
      <c r="S50" s="779"/>
      <c r="T50" s="779"/>
      <c r="U50" s="779"/>
      <c r="V50" s="779"/>
      <c r="W50" s="780"/>
    </row>
    <row r="51" spans="1:251" s="746" customFormat="1" ht="13.2">
      <c r="A51" s="515" t="s">
        <v>537</v>
      </c>
      <c r="B51" s="742"/>
      <c r="C51" s="515"/>
      <c r="D51" s="622"/>
      <c r="E51" s="622"/>
      <c r="F51" s="529"/>
      <c r="G51" s="727"/>
      <c r="H51" s="727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622"/>
      <c r="X51" s="515"/>
      <c r="Y51" s="515"/>
      <c r="Z51" s="515"/>
      <c r="AA51" s="515"/>
      <c r="AB51" s="515"/>
      <c r="AC51" s="515"/>
      <c r="AD51" s="515"/>
      <c r="AE51" s="515"/>
      <c r="AF51" s="515"/>
      <c r="AG51" s="515"/>
      <c r="AH51" s="515"/>
      <c r="AI51" s="515"/>
      <c r="AJ51" s="515"/>
      <c r="AK51" s="515"/>
      <c r="AL51" s="515"/>
      <c r="AM51" s="515"/>
      <c r="AN51" s="515"/>
      <c r="AO51" s="515"/>
      <c r="AP51" s="515"/>
      <c r="AQ51" s="515"/>
      <c r="AR51" s="515"/>
      <c r="AS51" s="515"/>
      <c r="AT51" s="515"/>
      <c r="AU51" s="515"/>
      <c r="AV51" s="515"/>
      <c r="AW51" s="515"/>
      <c r="AX51" s="515"/>
      <c r="AY51" s="515"/>
      <c r="AZ51" s="515"/>
      <c r="BA51" s="515"/>
      <c r="BB51" s="515"/>
      <c r="BC51" s="515"/>
      <c r="BD51" s="515"/>
      <c r="BE51" s="515"/>
      <c r="BF51" s="515"/>
      <c r="BG51" s="515"/>
      <c r="BH51" s="515"/>
      <c r="BI51" s="515"/>
      <c r="BJ51" s="515"/>
      <c r="BK51" s="515"/>
      <c r="BL51" s="515"/>
      <c r="BM51" s="515"/>
      <c r="BN51" s="515"/>
      <c r="BO51" s="515"/>
      <c r="BP51" s="515"/>
      <c r="BQ51" s="515"/>
      <c r="BR51" s="515"/>
      <c r="BS51" s="515"/>
      <c r="BT51" s="515"/>
      <c r="BU51" s="515"/>
      <c r="BV51" s="515"/>
      <c r="BW51" s="515"/>
      <c r="BX51" s="515"/>
      <c r="BY51" s="515"/>
      <c r="BZ51" s="515"/>
      <c r="CA51" s="515"/>
      <c r="CB51" s="515"/>
      <c r="CC51" s="515"/>
      <c r="CD51" s="515"/>
      <c r="CE51" s="515"/>
      <c r="CF51" s="515"/>
      <c r="CG51" s="515"/>
      <c r="CH51" s="515"/>
      <c r="CI51" s="515"/>
      <c r="CJ51" s="515"/>
      <c r="CK51" s="515"/>
      <c r="CL51" s="515"/>
      <c r="CM51" s="515"/>
      <c r="CN51" s="515"/>
      <c r="CO51" s="515"/>
      <c r="CP51" s="515"/>
      <c r="CQ51" s="515"/>
      <c r="CR51" s="515"/>
      <c r="CS51" s="515"/>
      <c r="CT51" s="515"/>
      <c r="CU51" s="515"/>
      <c r="CV51" s="515"/>
      <c r="CW51" s="515"/>
      <c r="CX51" s="515"/>
      <c r="CY51" s="515"/>
      <c r="CZ51" s="515"/>
      <c r="DA51" s="515"/>
      <c r="DB51" s="515"/>
      <c r="DC51" s="515"/>
      <c r="DD51" s="515"/>
      <c r="DE51" s="515"/>
      <c r="DF51" s="515"/>
      <c r="DG51" s="515"/>
      <c r="DH51" s="515"/>
      <c r="DI51" s="515"/>
      <c r="DJ51" s="515"/>
      <c r="DK51" s="515"/>
      <c r="DL51" s="515"/>
      <c r="DM51" s="515"/>
      <c r="DN51" s="515"/>
      <c r="DO51" s="515"/>
      <c r="DP51" s="515"/>
      <c r="DQ51" s="515"/>
      <c r="DR51" s="515"/>
      <c r="DS51" s="515"/>
      <c r="DT51" s="515"/>
      <c r="DU51" s="515"/>
      <c r="DV51" s="515"/>
      <c r="DW51" s="515"/>
      <c r="DX51" s="515"/>
      <c r="DY51" s="515"/>
      <c r="DZ51" s="515"/>
      <c r="EA51" s="515"/>
      <c r="EB51" s="515"/>
      <c r="EC51" s="515"/>
      <c r="ED51" s="515"/>
      <c r="EE51" s="515"/>
      <c r="EF51" s="515"/>
      <c r="EG51" s="515"/>
      <c r="EH51" s="515"/>
      <c r="EI51" s="515"/>
      <c r="EJ51" s="515"/>
      <c r="EK51" s="515"/>
      <c r="EL51" s="515"/>
      <c r="EM51" s="515"/>
      <c r="EN51" s="515"/>
      <c r="EO51" s="515"/>
      <c r="EP51" s="515"/>
      <c r="EQ51" s="515"/>
      <c r="ER51" s="515"/>
      <c r="ES51" s="515"/>
      <c r="ET51" s="515"/>
      <c r="EU51" s="515"/>
      <c r="EV51" s="515"/>
      <c r="EW51" s="515"/>
      <c r="EX51" s="515"/>
      <c r="EY51" s="515"/>
      <c r="EZ51" s="515"/>
      <c r="FA51" s="515"/>
      <c r="FB51" s="515"/>
      <c r="FC51" s="515"/>
      <c r="FD51" s="515"/>
      <c r="FE51" s="515"/>
      <c r="FF51" s="515"/>
      <c r="FG51" s="515"/>
      <c r="FH51" s="515"/>
      <c r="FI51" s="515"/>
      <c r="FJ51" s="515"/>
      <c r="FK51" s="515"/>
      <c r="FL51" s="515"/>
      <c r="FM51" s="515"/>
      <c r="FN51" s="515"/>
      <c r="FO51" s="515"/>
      <c r="FP51" s="515"/>
      <c r="FQ51" s="515"/>
      <c r="FR51" s="515"/>
      <c r="FS51" s="515"/>
      <c r="FT51" s="515"/>
      <c r="FU51" s="515"/>
      <c r="FV51" s="515"/>
      <c r="FW51" s="515"/>
      <c r="FX51" s="515"/>
      <c r="FY51" s="515"/>
      <c r="FZ51" s="515"/>
      <c r="GA51" s="515"/>
      <c r="GB51" s="515"/>
      <c r="GC51" s="515"/>
      <c r="GD51" s="515"/>
      <c r="GE51" s="515"/>
      <c r="GF51" s="515"/>
      <c r="GG51" s="515"/>
      <c r="GH51" s="515"/>
      <c r="GI51" s="515"/>
      <c r="GJ51" s="515"/>
      <c r="GK51" s="515"/>
      <c r="GL51" s="515"/>
      <c r="GM51" s="515"/>
      <c r="GN51" s="515"/>
      <c r="GO51" s="515"/>
      <c r="GP51" s="515"/>
      <c r="GQ51" s="515"/>
      <c r="GR51" s="515"/>
      <c r="GS51" s="515"/>
      <c r="GT51" s="515"/>
      <c r="GU51" s="515"/>
      <c r="GV51" s="515"/>
      <c r="GW51" s="515"/>
      <c r="GX51" s="515"/>
      <c r="GY51" s="515"/>
      <c r="GZ51" s="515"/>
      <c r="HA51" s="515"/>
      <c r="HB51" s="515"/>
      <c r="HC51" s="515"/>
      <c r="HD51" s="515"/>
      <c r="HE51" s="515"/>
      <c r="HF51" s="515"/>
      <c r="HG51" s="515"/>
      <c r="HH51" s="515"/>
      <c r="HI51" s="515"/>
      <c r="HJ51" s="515"/>
      <c r="HK51" s="515"/>
      <c r="HL51" s="515"/>
      <c r="HM51" s="515"/>
      <c r="HN51" s="515"/>
      <c r="HO51" s="515"/>
      <c r="HP51" s="515"/>
      <c r="HQ51" s="515"/>
      <c r="HR51" s="515"/>
      <c r="HS51" s="515"/>
      <c r="HT51" s="515"/>
      <c r="HU51" s="515"/>
      <c r="HV51" s="515"/>
      <c r="HW51" s="515"/>
      <c r="HX51" s="515"/>
      <c r="HY51" s="515"/>
      <c r="HZ51" s="515"/>
      <c r="IA51" s="515"/>
      <c r="IB51" s="515"/>
      <c r="IC51" s="515"/>
      <c r="ID51" s="515"/>
      <c r="IE51" s="515"/>
      <c r="IF51" s="515"/>
      <c r="IG51" s="515"/>
      <c r="IH51" s="515"/>
      <c r="II51" s="515"/>
      <c r="IJ51" s="515"/>
      <c r="IK51" s="515"/>
      <c r="IL51" s="515"/>
      <c r="IM51" s="515"/>
      <c r="IN51" s="515"/>
      <c r="IO51" s="515"/>
      <c r="IP51" s="515"/>
      <c r="IQ51" s="515"/>
    </row>
    <row r="52" spans="1:251" ht="13.2">
      <c r="A52" s="515" t="s">
        <v>538</v>
      </c>
      <c r="B52" s="742"/>
      <c r="C52" s="529"/>
      <c r="D52" s="622"/>
      <c r="E52" s="622"/>
      <c r="F52" s="515"/>
      <c r="G52" s="515"/>
      <c r="H52" s="515"/>
      <c r="I52" s="515"/>
      <c r="J52" s="515"/>
      <c r="K52" s="515"/>
      <c r="L52" s="515"/>
      <c r="M52" s="515"/>
      <c r="N52" s="515"/>
      <c r="O52" s="515"/>
      <c r="P52" s="515"/>
      <c r="Q52" s="515"/>
      <c r="R52" s="515"/>
      <c r="S52" s="515"/>
      <c r="T52" s="515"/>
      <c r="U52" s="515"/>
      <c r="V52" s="515"/>
      <c r="W52" s="622"/>
    </row>
    <row r="53" spans="1:251" ht="13.2">
      <c r="A53" s="773" t="s">
        <v>539</v>
      </c>
      <c r="B53" s="767"/>
      <c r="C53" s="781"/>
      <c r="D53" s="781"/>
      <c r="E53" s="781"/>
      <c r="F53" s="781"/>
      <c r="G53" s="782"/>
      <c r="H53" s="783"/>
      <c r="I53" s="781"/>
      <c r="J53" s="781"/>
      <c r="K53" s="781"/>
      <c r="L53" s="781"/>
      <c r="M53" s="781"/>
      <c r="N53" s="781"/>
      <c r="O53" s="781"/>
      <c r="P53" s="781"/>
      <c r="Q53" s="781"/>
      <c r="R53" s="781"/>
      <c r="S53" s="781"/>
      <c r="T53" s="781"/>
      <c r="U53" s="781"/>
      <c r="V53" s="781"/>
      <c r="W53" s="781"/>
    </row>
    <row r="54" spans="1:251" ht="28.2">
      <c r="A54" s="1905" t="s">
        <v>544</v>
      </c>
      <c r="B54" s="1905"/>
      <c r="C54" s="1905"/>
      <c r="D54" s="1905"/>
      <c r="E54" s="1905"/>
      <c r="F54" s="1905"/>
      <c r="G54" s="1905"/>
      <c r="H54" s="1905"/>
      <c r="I54" s="1905"/>
      <c r="J54" s="1905"/>
      <c r="K54" s="1905"/>
      <c r="L54" s="1905"/>
      <c r="M54" s="1905"/>
      <c r="N54" s="1905"/>
      <c r="O54" s="1905"/>
      <c r="P54" s="1905"/>
      <c r="Q54" s="1905"/>
      <c r="R54" s="1905"/>
      <c r="S54" s="1905"/>
      <c r="T54" s="1905"/>
      <c r="U54" s="1905"/>
      <c r="V54" s="1905"/>
      <c r="W54" s="1905"/>
    </row>
    <row r="55" spans="1:251" ht="16.8">
      <c r="A55" s="25">
        <v>45382</v>
      </c>
      <c r="B55" s="518"/>
      <c r="C55" s="518"/>
      <c r="D55" s="731"/>
      <c r="E55" s="731"/>
      <c r="F55" s="731"/>
      <c r="G55" s="731"/>
      <c r="H55" s="731"/>
      <c r="I55" s="731"/>
      <c r="J55" s="731"/>
      <c r="K55" s="731"/>
      <c r="L55" s="731"/>
      <c r="M55" s="731"/>
      <c r="N55" s="731"/>
      <c r="O55" s="731"/>
      <c r="P55" s="731"/>
      <c r="Q55" s="731"/>
      <c r="R55" s="731"/>
      <c r="S55" s="731"/>
      <c r="T55" s="731"/>
      <c r="U55" s="731"/>
      <c r="V55" s="731"/>
      <c r="W55" s="731"/>
    </row>
    <row r="56" spans="1:251" ht="15.6">
      <c r="A56" s="732" t="s">
        <v>231</v>
      </c>
      <c r="B56" s="518"/>
      <c r="C56" s="518"/>
      <c r="D56" s="731"/>
      <c r="E56" s="731"/>
      <c r="F56" s="731"/>
      <c r="G56" s="731"/>
      <c r="H56" s="731"/>
      <c r="I56" s="731"/>
      <c r="J56" s="731"/>
      <c r="K56" s="731"/>
      <c r="L56" s="731"/>
      <c r="M56" s="731"/>
      <c r="N56" s="731"/>
      <c r="O56" s="731"/>
      <c r="P56" s="731"/>
      <c r="Q56" s="731"/>
      <c r="R56" s="731"/>
      <c r="S56" s="731"/>
      <c r="T56" s="731"/>
      <c r="U56" s="731"/>
      <c r="V56" s="731"/>
      <c r="W56" s="731"/>
    </row>
    <row r="57" spans="1:251" ht="13.8" thickBot="1">
      <c r="A57" s="737"/>
      <c r="B57" s="521"/>
      <c r="C57" s="774"/>
      <c r="D57" s="774"/>
      <c r="E57" s="774"/>
      <c r="F57" s="774"/>
      <c r="G57" s="774"/>
      <c r="H57" s="774"/>
      <c r="I57" s="774"/>
      <c r="J57" s="774"/>
      <c r="K57" s="774"/>
      <c r="L57" s="774"/>
      <c r="M57" s="774"/>
      <c r="N57" s="774"/>
      <c r="O57" s="774"/>
      <c r="P57" s="774"/>
      <c r="Q57" s="774"/>
      <c r="R57" s="774"/>
      <c r="S57" s="774"/>
      <c r="T57" s="774"/>
      <c r="U57" s="774"/>
      <c r="V57" s="774"/>
      <c r="W57" s="774"/>
    </row>
    <row r="58" spans="1:251" ht="42" customHeight="1">
      <c r="A58" s="1906"/>
      <c r="B58" s="1907"/>
      <c r="C58" s="739" t="s">
        <v>512</v>
      </c>
      <c r="D58" s="739" t="s">
        <v>513</v>
      </c>
      <c r="E58" s="739" t="s">
        <v>514</v>
      </c>
      <c r="F58" s="739" t="s">
        <v>515</v>
      </c>
      <c r="G58" s="739" t="s">
        <v>516</v>
      </c>
      <c r="H58" s="739" t="s">
        <v>517</v>
      </c>
      <c r="I58" s="740" t="s">
        <v>518</v>
      </c>
      <c r="J58" s="740" t="s">
        <v>519</v>
      </c>
      <c r="K58" s="740" t="s">
        <v>520</v>
      </c>
      <c r="L58" s="740" t="s">
        <v>521</v>
      </c>
      <c r="M58" s="740" t="s">
        <v>522</v>
      </c>
      <c r="N58" s="740" t="s">
        <v>523</v>
      </c>
      <c r="O58" s="740" t="s">
        <v>524</v>
      </c>
      <c r="P58" s="740" t="s">
        <v>525</v>
      </c>
      <c r="Q58" s="740" t="s">
        <v>526</v>
      </c>
      <c r="R58" s="740" t="s">
        <v>527</v>
      </c>
      <c r="S58" s="740" t="s">
        <v>528</v>
      </c>
      <c r="T58" s="740" t="s">
        <v>529</v>
      </c>
      <c r="U58" s="740" t="s">
        <v>530</v>
      </c>
      <c r="V58" s="740" t="s">
        <v>531</v>
      </c>
      <c r="W58" s="739" t="s">
        <v>128</v>
      </c>
    </row>
    <row r="59" spans="1:251" ht="6" customHeight="1">
      <c r="A59" s="605"/>
      <c r="B59" s="607"/>
      <c r="C59" s="741"/>
      <c r="D59" s="741"/>
      <c r="E59" s="741"/>
      <c r="F59" s="741"/>
      <c r="G59" s="741"/>
      <c r="H59" s="741"/>
      <c r="I59" s="741"/>
      <c r="J59" s="741"/>
      <c r="K59" s="741"/>
      <c r="L59" s="741"/>
      <c r="M59" s="741"/>
      <c r="N59" s="741"/>
      <c r="O59" s="741"/>
      <c r="P59" s="741"/>
      <c r="Q59" s="741"/>
      <c r="R59" s="741"/>
      <c r="S59" s="741"/>
      <c r="T59" s="741"/>
      <c r="U59" s="741"/>
      <c r="V59" s="741"/>
      <c r="W59" s="741"/>
    </row>
    <row r="60" spans="1:251" ht="13.2">
      <c r="A60" s="775" t="s">
        <v>450</v>
      </c>
      <c r="B60" s="743"/>
      <c r="C60" s="743">
        <v>8529577.5723998006</v>
      </c>
      <c r="D60" s="743">
        <v>108162.4274765</v>
      </c>
      <c r="E60" s="743">
        <v>1541043.0384296</v>
      </c>
      <c r="F60" s="743">
        <v>0</v>
      </c>
      <c r="G60" s="743">
        <v>0</v>
      </c>
      <c r="H60" s="743">
        <v>550.51198850000003</v>
      </c>
      <c r="I60" s="743">
        <v>0</v>
      </c>
      <c r="J60" s="743">
        <v>0</v>
      </c>
      <c r="K60" s="743">
        <v>0</v>
      </c>
      <c r="L60" s="743">
        <v>0</v>
      </c>
      <c r="M60" s="743">
        <v>0</v>
      </c>
      <c r="N60" s="743">
        <v>0</v>
      </c>
      <c r="O60" s="743">
        <v>0</v>
      </c>
      <c r="P60" s="743">
        <v>0</v>
      </c>
      <c r="Q60" s="743">
        <v>0</v>
      </c>
      <c r="R60" s="743">
        <v>0</v>
      </c>
      <c r="S60" s="743">
        <v>0</v>
      </c>
      <c r="T60" s="743">
        <v>0</v>
      </c>
      <c r="U60" s="743">
        <v>0</v>
      </c>
      <c r="V60" s="743">
        <v>0</v>
      </c>
      <c r="W60" s="743">
        <v>10179333.550294399</v>
      </c>
    </row>
    <row r="61" spans="1:251" ht="13.2">
      <c r="B61" s="744" t="s">
        <v>299</v>
      </c>
      <c r="C61" s="533">
        <v>4899801.5457100002</v>
      </c>
      <c r="D61" s="533">
        <v>3497.3908246000001</v>
      </c>
      <c r="E61" s="533">
        <v>2160.9684631999999</v>
      </c>
      <c r="F61" s="533">
        <v>0</v>
      </c>
      <c r="G61" s="533">
        <v>0</v>
      </c>
      <c r="H61" s="533">
        <v>0</v>
      </c>
      <c r="I61" s="533">
        <v>0</v>
      </c>
      <c r="J61" s="533">
        <v>0</v>
      </c>
      <c r="K61" s="533">
        <v>0</v>
      </c>
      <c r="L61" s="533">
        <v>0</v>
      </c>
      <c r="M61" s="533">
        <v>0</v>
      </c>
      <c r="N61" s="533">
        <v>0</v>
      </c>
      <c r="O61" s="533">
        <v>0</v>
      </c>
      <c r="P61" s="533">
        <v>0</v>
      </c>
      <c r="Q61" s="533">
        <v>0</v>
      </c>
      <c r="R61" s="533">
        <v>0</v>
      </c>
      <c r="S61" s="533">
        <v>0</v>
      </c>
      <c r="T61" s="533">
        <v>0</v>
      </c>
      <c r="U61" s="533">
        <v>0</v>
      </c>
      <c r="V61" s="533">
        <v>0</v>
      </c>
      <c r="W61" s="745">
        <v>4905459.9049977995</v>
      </c>
    </row>
    <row r="62" spans="1:251" ht="13.2">
      <c r="B62" s="744" t="s">
        <v>532</v>
      </c>
      <c r="C62" s="533">
        <v>1097833.7149983</v>
      </c>
      <c r="D62" s="533">
        <v>0</v>
      </c>
      <c r="E62" s="533">
        <v>228728.71316700001</v>
      </c>
      <c r="F62" s="533">
        <v>0</v>
      </c>
      <c r="G62" s="533">
        <v>0</v>
      </c>
      <c r="H62" s="533">
        <v>0</v>
      </c>
      <c r="I62" s="533">
        <v>0</v>
      </c>
      <c r="J62" s="533">
        <v>0</v>
      </c>
      <c r="K62" s="533">
        <v>0</v>
      </c>
      <c r="L62" s="533">
        <v>0</v>
      </c>
      <c r="M62" s="533">
        <v>0</v>
      </c>
      <c r="N62" s="533">
        <v>0</v>
      </c>
      <c r="O62" s="533">
        <v>0</v>
      </c>
      <c r="P62" s="533">
        <v>0</v>
      </c>
      <c r="Q62" s="533">
        <v>0</v>
      </c>
      <c r="R62" s="533">
        <v>0</v>
      </c>
      <c r="S62" s="533">
        <v>0</v>
      </c>
      <c r="T62" s="533">
        <v>0</v>
      </c>
      <c r="U62" s="533">
        <v>0</v>
      </c>
      <c r="V62" s="533">
        <v>0</v>
      </c>
      <c r="W62" s="745">
        <v>1326562.4281653001</v>
      </c>
    </row>
    <row r="63" spans="1:251" ht="13.2">
      <c r="B63" s="744" t="s">
        <v>301</v>
      </c>
      <c r="C63" s="533">
        <v>2130684.1250184998</v>
      </c>
      <c r="D63" s="533">
        <v>89435.381678999998</v>
      </c>
      <c r="E63" s="533">
        <v>877831.12862980005</v>
      </c>
      <c r="F63" s="533">
        <v>0</v>
      </c>
      <c r="G63" s="533">
        <v>0</v>
      </c>
      <c r="H63" s="533">
        <v>550.51198850000003</v>
      </c>
      <c r="I63" s="533">
        <v>0</v>
      </c>
      <c r="J63" s="533">
        <v>0</v>
      </c>
      <c r="K63" s="533">
        <v>0</v>
      </c>
      <c r="L63" s="533">
        <v>0</v>
      </c>
      <c r="M63" s="533">
        <v>0</v>
      </c>
      <c r="N63" s="533">
        <v>0</v>
      </c>
      <c r="O63" s="533">
        <v>0</v>
      </c>
      <c r="P63" s="533">
        <v>0</v>
      </c>
      <c r="Q63" s="533">
        <v>0</v>
      </c>
      <c r="R63" s="533">
        <v>0</v>
      </c>
      <c r="S63" s="533">
        <v>0</v>
      </c>
      <c r="T63" s="533">
        <v>0</v>
      </c>
      <c r="U63" s="533">
        <v>0</v>
      </c>
      <c r="V63" s="533">
        <v>0</v>
      </c>
      <c r="W63" s="745">
        <v>3098501.1473158002</v>
      </c>
    </row>
    <row r="64" spans="1:251" ht="13.2">
      <c r="B64" s="744" t="s">
        <v>302</v>
      </c>
      <c r="C64" s="533">
        <v>103884.53787859999</v>
      </c>
      <c r="D64" s="533">
        <v>0</v>
      </c>
      <c r="E64" s="533">
        <v>341065.33940629999</v>
      </c>
      <c r="F64" s="533">
        <v>0</v>
      </c>
      <c r="G64" s="533">
        <v>0</v>
      </c>
      <c r="H64" s="533">
        <v>0</v>
      </c>
      <c r="I64" s="533">
        <v>0</v>
      </c>
      <c r="J64" s="533">
        <v>0</v>
      </c>
      <c r="K64" s="533">
        <v>0</v>
      </c>
      <c r="L64" s="533">
        <v>0</v>
      </c>
      <c r="M64" s="533">
        <v>0</v>
      </c>
      <c r="N64" s="533">
        <v>0</v>
      </c>
      <c r="O64" s="533">
        <v>0</v>
      </c>
      <c r="P64" s="533">
        <v>0</v>
      </c>
      <c r="Q64" s="533">
        <v>0</v>
      </c>
      <c r="R64" s="533">
        <v>0</v>
      </c>
      <c r="S64" s="533">
        <v>0</v>
      </c>
      <c r="T64" s="533">
        <v>0</v>
      </c>
      <c r="U64" s="533">
        <v>0</v>
      </c>
      <c r="V64" s="533">
        <v>0</v>
      </c>
      <c r="W64" s="745">
        <v>444949.87728489999</v>
      </c>
    </row>
    <row r="65" spans="1:251" ht="13.2">
      <c r="B65" s="744" t="s">
        <v>303</v>
      </c>
      <c r="C65" s="533">
        <v>297373.64879439998</v>
      </c>
      <c r="D65" s="533">
        <v>15229.6549729</v>
      </c>
      <c r="E65" s="533">
        <v>91256.888763299998</v>
      </c>
      <c r="F65" s="533">
        <v>0</v>
      </c>
      <c r="G65" s="533">
        <v>0</v>
      </c>
      <c r="H65" s="533">
        <v>0</v>
      </c>
      <c r="I65" s="533">
        <v>0</v>
      </c>
      <c r="J65" s="533">
        <v>0</v>
      </c>
      <c r="K65" s="533">
        <v>0</v>
      </c>
      <c r="L65" s="533">
        <v>0</v>
      </c>
      <c r="M65" s="533">
        <v>0</v>
      </c>
      <c r="N65" s="533">
        <v>0</v>
      </c>
      <c r="O65" s="533">
        <v>0</v>
      </c>
      <c r="P65" s="533">
        <v>0</v>
      </c>
      <c r="Q65" s="533">
        <v>0</v>
      </c>
      <c r="R65" s="533">
        <v>0</v>
      </c>
      <c r="S65" s="533">
        <v>0</v>
      </c>
      <c r="T65" s="533">
        <v>0</v>
      </c>
      <c r="U65" s="533">
        <v>0</v>
      </c>
      <c r="V65" s="533">
        <v>0</v>
      </c>
      <c r="W65" s="745">
        <v>403860.19253070001</v>
      </c>
    </row>
    <row r="66" spans="1:251" ht="6" customHeight="1">
      <c r="A66" s="784"/>
      <c r="B66" s="506"/>
      <c r="C66" s="533"/>
      <c r="D66" s="533"/>
      <c r="E66" s="533"/>
      <c r="F66" s="533"/>
      <c r="G66" s="533"/>
      <c r="H66" s="533"/>
      <c r="I66" s="533"/>
      <c r="J66" s="533"/>
      <c r="K66" s="533"/>
      <c r="L66" s="533"/>
      <c r="M66" s="533"/>
      <c r="N66" s="533"/>
      <c r="O66" s="533"/>
      <c r="P66" s="533"/>
      <c r="Q66" s="533"/>
      <c r="R66" s="533"/>
      <c r="S66" s="533"/>
      <c r="T66" s="533"/>
      <c r="U66" s="533"/>
      <c r="V66" s="533"/>
      <c r="W66" s="743"/>
    </row>
    <row r="67" spans="1:251" ht="13.2">
      <c r="A67" s="775" t="s">
        <v>488</v>
      </c>
      <c r="B67" s="743"/>
      <c r="C67" s="743">
        <v>0</v>
      </c>
      <c r="D67" s="743">
        <v>0</v>
      </c>
      <c r="E67" s="743">
        <v>5616138.0240904</v>
      </c>
      <c r="F67" s="743">
        <v>65309.095071099997</v>
      </c>
      <c r="G67" s="743">
        <v>3.7228999999999999E-3</v>
      </c>
      <c r="H67" s="743">
        <v>31747.375906400001</v>
      </c>
      <c r="I67" s="743">
        <v>7.2818622</v>
      </c>
      <c r="J67" s="743">
        <v>1917190.2406709001</v>
      </c>
      <c r="K67" s="743">
        <v>1052890.8825623</v>
      </c>
      <c r="L67" s="743">
        <v>174738.58702820001</v>
      </c>
      <c r="M67" s="743">
        <v>58963.534328399997</v>
      </c>
      <c r="N67" s="743">
        <v>1639583.9823910999</v>
      </c>
      <c r="O67" s="743">
        <v>0</v>
      </c>
      <c r="P67" s="743">
        <v>0</v>
      </c>
      <c r="Q67" s="743">
        <v>0</v>
      </c>
      <c r="R67" s="743">
        <v>0</v>
      </c>
      <c r="S67" s="743">
        <v>0</v>
      </c>
      <c r="T67" s="743">
        <v>0</v>
      </c>
      <c r="U67" s="743">
        <v>0</v>
      </c>
      <c r="V67" s="743">
        <v>0</v>
      </c>
      <c r="W67" s="743">
        <v>10556569.007633699</v>
      </c>
    </row>
    <row r="68" spans="1:251" ht="13.2">
      <c r="B68" s="744" t="s">
        <v>299</v>
      </c>
      <c r="C68" s="533">
        <v>0</v>
      </c>
      <c r="D68" s="533">
        <v>0</v>
      </c>
      <c r="E68" s="533">
        <v>1161454.6257185999</v>
      </c>
      <c r="F68" s="533">
        <v>0</v>
      </c>
      <c r="G68" s="533">
        <v>0</v>
      </c>
      <c r="H68" s="533">
        <v>16072.023160299999</v>
      </c>
      <c r="I68" s="533">
        <v>0</v>
      </c>
      <c r="J68" s="533">
        <v>1893301.5403517999</v>
      </c>
      <c r="K68" s="533">
        <v>940589.09512459999</v>
      </c>
      <c r="L68" s="533">
        <v>174738.42652080001</v>
      </c>
      <c r="M68" s="533">
        <v>52845.707036400003</v>
      </c>
      <c r="N68" s="533">
        <v>1064166.8804417001</v>
      </c>
      <c r="O68" s="533">
        <v>0</v>
      </c>
      <c r="P68" s="533">
        <v>0</v>
      </c>
      <c r="Q68" s="533">
        <v>0</v>
      </c>
      <c r="R68" s="533">
        <v>0</v>
      </c>
      <c r="S68" s="533">
        <v>0</v>
      </c>
      <c r="T68" s="533">
        <v>0</v>
      </c>
      <c r="U68" s="533">
        <v>0</v>
      </c>
      <c r="V68" s="533">
        <v>0</v>
      </c>
      <c r="W68" s="745">
        <v>5303168.2983542997</v>
      </c>
    </row>
    <row r="69" spans="1:251" ht="13.2">
      <c r="B69" s="744" t="s">
        <v>532</v>
      </c>
      <c r="C69" s="533">
        <v>0</v>
      </c>
      <c r="D69" s="533">
        <v>0</v>
      </c>
      <c r="E69" s="533">
        <v>354917.10480470001</v>
      </c>
      <c r="F69" s="533">
        <v>8.7270722000000003</v>
      </c>
      <c r="G69" s="533">
        <v>0</v>
      </c>
      <c r="H69" s="533">
        <v>3.1285248000000001</v>
      </c>
      <c r="I69" s="785">
        <v>0</v>
      </c>
      <c r="J69" s="533">
        <v>23888.7003191</v>
      </c>
      <c r="K69" s="533">
        <v>6998.8937298999999</v>
      </c>
      <c r="L69" s="533">
        <v>0.16050729999999999</v>
      </c>
      <c r="M69" s="533">
        <v>6117.8272919999999</v>
      </c>
      <c r="N69" s="533">
        <v>12480.250260500001</v>
      </c>
      <c r="O69" s="533">
        <v>0</v>
      </c>
      <c r="P69" s="533">
        <v>0</v>
      </c>
      <c r="Q69" s="533">
        <v>0</v>
      </c>
      <c r="R69" s="533">
        <v>0</v>
      </c>
      <c r="S69" s="533">
        <v>0</v>
      </c>
      <c r="T69" s="533">
        <v>0</v>
      </c>
      <c r="U69" s="533">
        <v>0</v>
      </c>
      <c r="V69" s="533">
        <v>0</v>
      </c>
      <c r="W69" s="745">
        <v>404414.7925106</v>
      </c>
    </row>
    <row r="70" spans="1:251" ht="13.2">
      <c r="B70" s="744" t="s">
        <v>301</v>
      </c>
      <c r="C70" s="533">
        <v>0</v>
      </c>
      <c r="D70" s="533">
        <v>0</v>
      </c>
      <c r="E70" s="533">
        <v>595172.9567484</v>
      </c>
      <c r="F70" s="533">
        <v>0</v>
      </c>
      <c r="G70" s="533">
        <v>0</v>
      </c>
      <c r="H70" s="533">
        <v>0</v>
      </c>
      <c r="I70" s="533">
        <v>7.2818622</v>
      </c>
      <c r="J70" s="533">
        <v>0</v>
      </c>
      <c r="K70" s="533">
        <v>105302.8937077</v>
      </c>
      <c r="L70" s="533">
        <v>0</v>
      </c>
      <c r="M70" s="533">
        <v>0</v>
      </c>
      <c r="N70" s="533">
        <v>562936.85168880003</v>
      </c>
      <c r="O70" s="533">
        <v>0</v>
      </c>
      <c r="P70" s="533">
        <v>0</v>
      </c>
      <c r="Q70" s="533">
        <v>0</v>
      </c>
      <c r="R70" s="533">
        <v>0</v>
      </c>
      <c r="S70" s="533">
        <v>0</v>
      </c>
      <c r="T70" s="533">
        <v>0</v>
      </c>
      <c r="U70" s="533">
        <v>0</v>
      </c>
      <c r="V70" s="533">
        <v>0</v>
      </c>
      <c r="W70" s="745">
        <v>1263419.9840072</v>
      </c>
    </row>
    <row r="71" spans="1:251" ht="13.2">
      <c r="B71" s="744" t="s">
        <v>302</v>
      </c>
      <c r="C71" s="533">
        <v>0</v>
      </c>
      <c r="D71" s="533">
        <v>0</v>
      </c>
      <c r="E71" s="533">
        <v>3504593.3368186001</v>
      </c>
      <c r="F71" s="533">
        <v>65300.367998900001</v>
      </c>
      <c r="G71" s="533">
        <v>3.7228999999999999E-3</v>
      </c>
      <c r="H71" s="533">
        <v>15672.224221300001</v>
      </c>
      <c r="I71" s="533">
        <v>0</v>
      </c>
      <c r="J71" s="533">
        <v>0</v>
      </c>
      <c r="K71" s="533">
        <v>0</v>
      </c>
      <c r="L71" s="533">
        <v>0</v>
      </c>
      <c r="M71" s="533">
        <v>0</v>
      </c>
      <c r="N71" s="533">
        <v>0</v>
      </c>
      <c r="O71" s="533">
        <v>0</v>
      </c>
      <c r="P71" s="533">
        <v>0</v>
      </c>
      <c r="Q71" s="533">
        <v>0</v>
      </c>
      <c r="R71" s="533">
        <v>0</v>
      </c>
      <c r="S71" s="533">
        <v>0</v>
      </c>
      <c r="T71" s="533">
        <v>0</v>
      </c>
      <c r="U71" s="533">
        <v>0</v>
      </c>
      <c r="V71" s="533">
        <v>0</v>
      </c>
      <c r="W71" s="745">
        <v>3585565.9327615998</v>
      </c>
    </row>
    <row r="72" spans="1:251" ht="11.25" customHeight="1">
      <c r="A72" s="742"/>
      <c r="B72" s="743"/>
      <c r="C72" s="533"/>
      <c r="D72" s="533"/>
      <c r="E72" s="533"/>
      <c r="F72" s="533"/>
      <c r="G72" s="533"/>
      <c r="H72" s="533"/>
      <c r="I72" s="533"/>
      <c r="J72" s="533"/>
      <c r="K72" s="533"/>
      <c r="L72" s="533"/>
      <c r="M72" s="533"/>
      <c r="N72" s="533"/>
      <c r="O72" s="533"/>
      <c r="P72" s="533"/>
      <c r="Q72" s="533"/>
      <c r="R72" s="533"/>
      <c r="S72" s="533"/>
      <c r="T72" s="533"/>
      <c r="U72" s="533"/>
      <c r="V72" s="533"/>
      <c r="W72" s="743"/>
    </row>
    <row r="73" spans="1:251" ht="13.8" thickBot="1">
      <c r="A73" s="747" t="s">
        <v>388</v>
      </c>
      <c r="B73" s="748"/>
      <c r="C73" s="532">
        <v>-110922.5120549</v>
      </c>
      <c r="D73" s="532">
        <v>0</v>
      </c>
      <c r="E73" s="532">
        <v>-48295.607367999997</v>
      </c>
      <c r="F73" s="532">
        <v>35.173287500000001</v>
      </c>
      <c r="G73" s="532">
        <v>0</v>
      </c>
      <c r="H73" s="532">
        <v>0</v>
      </c>
      <c r="I73" s="532">
        <v>0</v>
      </c>
      <c r="J73" s="532">
        <v>-7.4109999999999996E-4</v>
      </c>
      <c r="K73" s="532">
        <v>-244.04980990000001</v>
      </c>
      <c r="L73" s="532">
        <v>0</v>
      </c>
      <c r="M73" s="532">
        <v>0</v>
      </c>
      <c r="N73" s="532">
        <v>64274.448006799998</v>
      </c>
      <c r="O73" s="532">
        <v>0</v>
      </c>
      <c r="P73" s="532">
        <v>0</v>
      </c>
      <c r="Q73" s="532">
        <v>0</v>
      </c>
      <c r="R73" s="532">
        <v>0</v>
      </c>
      <c r="S73" s="532">
        <v>0</v>
      </c>
      <c r="T73" s="532">
        <v>0</v>
      </c>
      <c r="U73" s="532">
        <v>0</v>
      </c>
      <c r="V73" s="532">
        <v>0</v>
      </c>
      <c r="W73" s="786">
        <v>-95152.548679600004</v>
      </c>
    </row>
    <row r="74" spans="1:251" ht="13.8" thickBot="1">
      <c r="A74" s="751" t="s">
        <v>533</v>
      </c>
      <c r="B74" s="752"/>
      <c r="C74" s="753">
        <v>8418655.0603448991</v>
      </c>
      <c r="D74" s="753">
        <v>108162.4274765</v>
      </c>
      <c r="E74" s="753">
        <v>7108885.4551520003</v>
      </c>
      <c r="F74" s="753">
        <v>65344.268358599998</v>
      </c>
      <c r="G74" s="753">
        <v>3.7228999999999999E-3</v>
      </c>
      <c r="H74" s="753">
        <v>32297.887894899999</v>
      </c>
      <c r="I74" s="753">
        <v>7.2818622</v>
      </c>
      <c r="J74" s="753">
        <v>1917190.2399297999</v>
      </c>
      <c r="K74" s="753">
        <v>1052646.8327524001</v>
      </c>
      <c r="L74" s="753">
        <v>174738.58702820001</v>
      </c>
      <c r="M74" s="753">
        <v>58963.534328399997</v>
      </c>
      <c r="N74" s="753">
        <v>1703858.4303979001</v>
      </c>
      <c r="O74" s="753">
        <v>0</v>
      </c>
      <c r="P74" s="753">
        <v>0</v>
      </c>
      <c r="Q74" s="753">
        <v>0</v>
      </c>
      <c r="R74" s="753">
        <v>0</v>
      </c>
      <c r="S74" s="753">
        <v>0</v>
      </c>
      <c r="T74" s="753">
        <v>0</v>
      </c>
      <c r="U74" s="753">
        <v>0</v>
      </c>
      <c r="V74" s="753">
        <v>0</v>
      </c>
      <c r="W74" s="753">
        <v>20640750.009248599</v>
      </c>
    </row>
    <row r="75" spans="1:251" ht="13.8" thickBot="1">
      <c r="A75" s="754" t="s">
        <v>534</v>
      </c>
      <c r="B75" s="752"/>
      <c r="C75" s="532">
        <v>4869224.5448070001</v>
      </c>
      <c r="D75" s="532">
        <v>0</v>
      </c>
      <c r="E75" s="532">
        <v>-4305769.9560773</v>
      </c>
      <c r="F75" s="532">
        <v>-35691.414570000001</v>
      </c>
      <c r="G75" s="532">
        <v>-66248.349597699998</v>
      </c>
      <c r="H75" s="532">
        <v>-49242.258450000001</v>
      </c>
      <c r="I75" s="532">
        <v>0</v>
      </c>
      <c r="J75" s="532">
        <v>-20145.989675000001</v>
      </c>
      <c r="K75" s="532">
        <v>-169523.7227629</v>
      </c>
      <c r="L75" s="532">
        <v>0</v>
      </c>
      <c r="M75" s="532">
        <v>-438.02514650000001</v>
      </c>
      <c r="N75" s="532">
        <v>-222164.82852760001</v>
      </c>
      <c r="O75" s="532">
        <v>0</v>
      </c>
      <c r="P75" s="532">
        <v>0</v>
      </c>
      <c r="Q75" s="532">
        <v>0</v>
      </c>
      <c r="R75" s="532">
        <v>0</v>
      </c>
      <c r="S75" s="532">
        <v>0</v>
      </c>
      <c r="T75" s="532">
        <v>0</v>
      </c>
      <c r="U75" s="532">
        <v>0</v>
      </c>
      <c r="V75" s="532">
        <v>0</v>
      </c>
      <c r="W75" s="753">
        <v>0</v>
      </c>
    </row>
    <row r="76" spans="1:251" ht="13.8" thickBot="1">
      <c r="A76" s="751" t="s">
        <v>535</v>
      </c>
      <c r="B76" s="752"/>
      <c r="C76" s="753">
        <v>13287879.605151899</v>
      </c>
      <c r="D76" s="753">
        <v>108162.4274765</v>
      </c>
      <c r="E76" s="753">
        <v>2803115.4990746998</v>
      </c>
      <c r="F76" s="753">
        <v>29652.853788600001</v>
      </c>
      <c r="G76" s="753">
        <v>-66248.345874799998</v>
      </c>
      <c r="H76" s="753">
        <v>-16944.370555099998</v>
      </c>
      <c r="I76" s="753">
        <v>7.2818622</v>
      </c>
      <c r="J76" s="753">
        <v>1897044.2502548001</v>
      </c>
      <c r="K76" s="753">
        <v>883123.10998940002</v>
      </c>
      <c r="L76" s="753">
        <v>174738.58702820001</v>
      </c>
      <c r="M76" s="753">
        <v>58525.509182000002</v>
      </c>
      <c r="N76" s="753">
        <v>1481693.6018703</v>
      </c>
      <c r="O76" s="753">
        <v>0</v>
      </c>
      <c r="P76" s="753">
        <v>0</v>
      </c>
      <c r="Q76" s="753">
        <v>0</v>
      </c>
      <c r="R76" s="753">
        <v>0</v>
      </c>
      <c r="S76" s="753">
        <v>0</v>
      </c>
      <c r="T76" s="753">
        <v>0</v>
      </c>
      <c r="U76" s="753">
        <v>0</v>
      </c>
      <c r="V76" s="753">
        <v>0</v>
      </c>
      <c r="W76" s="753">
        <v>20640750.009248599</v>
      </c>
    </row>
    <row r="77" spans="1:251" ht="13.2">
      <c r="A77" s="757" t="s">
        <v>536</v>
      </c>
      <c r="B77" s="758"/>
      <c r="C77" s="759"/>
      <c r="D77" s="759"/>
      <c r="E77" s="760">
        <v>3.7170000000000001</v>
      </c>
      <c r="F77" s="760">
        <v>4.01</v>
      </c>
      <c r="G77" s="760">
        <v>2.4E-2</v>
      </c>
      <c r="H77" s="760">
        <v>4.6890000000000001</v>
      </c>
      <c r="I77" s="760">
        <v>2.7440000000000002</v>
      </c>
      <c r="J77" s="760">
        <v>0.74099999999999999</v>
      </c>
      <c r="K77" s="760">
        <v>0.224</v>
      </c>
      <c r="L77" s="760">
        <v>2.423</v>
      </c>
      <c r="M77" s="760">
        <v>3.0000000000000001E-3</v>
      </c>
      <c r="N77" s="760">
        <v>0</v>
      </c>
      <c r="O77" s="760">
        <v>0.47399999999999998</v>
      </c>
      <c r="P77" s="760">
        <v>4.1189999999999998</v>
      </c>
      <c r="Q77" s="760">
        <v>2E-3</v>
      </c>
      <c r="R77" s="760">
        <v>0.11600000000000001</v>
      </c>
      <c r="S77" s="760">
        <v>4.1189999999999998</v>
      </c>
      <c r="T77" s="760">
        <v>0.114</v>
      </c>
      <c r="U77" s="760">
        <v>0.34200000000000003</v>
      </c>
      <c r="V77" s="760">
        <v>0.19600000000000001</v>
      </c>
      <c r="W77" s="761"/>
    </row>
    <row r="78" spans="1:251" ht="6" customHeight="1" thickBot="1">
      <c r="A78" s="777"/>
      <c r="B78" s="777"/>
      <c r="C78" s="778"/>
      <c r="D78" s="779"/>
      <c r="E78" s="521"/>
      <c r="F78" s="779"/>
      <c r="G78" s="779"/>
      <c r="H78" s="779"/>
      <c r="I78" s="779"/>
      <c r="J78" s="779"/>
      <c r="K78" s="779"/>
      <c r="L78" s="779"/>
      <c r="M78" s="779"/>
      <c r="N78" s="779"/>
      <c r="O78" s="779"/>
      <c r="P78" s="779"/>
      <c r="Q78" s="779"/>
      <c r="R78" s="779"/>
      <c r="S78" s="779"/>
      <c r="T78" s="779"/>
      <c r="U78" s="779"/>
      <c r="V78" s="779"/>
      <c r="W78" s="780"/>
    </row>
    <row r="79" spans="1:251" s="746" customFormat="1" ht="13.2">
      <c r="A79" s="515" t="s">
        <v>537</v>
      </c>
      <c r="B79" s="742"/>
      <c r="C79" s="515"/>
      <c r="D79" s="622"/>
      <c r="E79" s="622"/>
      <c r="F79" s="529"/>
      <c r="G79" s="727"/>
      <c r="H79" s="727"/>
      <c r="I79" s="529"/>
      <c r="J79" s="529"/>
      <c r="K79" s="529"/>
      <c r="L79" s="529"/>
      <c r="M79" s="529"/>
      <c r="N79" s="529"/>
      <c r="O79" s="529"/>
      <c r="P79" s="529"/>
      <c r="Q79" s="529"/>
      <c r="R79" s="529"/>
      <c r="S79" s="529"/>
      <c r="T79" s="529"/>
      <c r="U79" s="529"/>
      <c r="V79" s="529"/>
      <c r="W79" s="622"/>
      <c r="X79" s="515"/>
      <c r="Y79" s="515"/>
      <c r="Z79" s="515"/>
      <c r="AA79" s="515"/>
      <c r="AB79" s="515"/>
      <c r="AC79" s="515"/>
      <c r="AD79" s="515"/>
      <c r="AE79" s="515"/>
      <c r="AF79" s="515"/>
      <c r="AG79" s="515"/>
      <c r="AH79" s="515"/>
      <c r="AI79" s="515"/>
      <c r="AJ79" s="515"/>
      <c r="AK79" s="515"/>
      <c r="AL79" s="515"/>
      <c r="AM79" s="515"/>
      <c r="AN79" s="515"/>
      <c r="AO79" s="515"/>
      <c r="AP79" s="515"/>
      <c r="AQ79" s="515"/>
      <c r="AR79" s="515"/>
      <c r="AS79" s="515"/>
      <c r="AT79" s="515"/>
      <c r="AU79" s="515"/>
      <c r="AV79" s="515"/>
      <c r="AW79" s="515"/>
      <c r="AX79" s="515"/>
      <c r="AY79" s="515"/>
      <c r="AZ79" s="515"/>
      <c r="BA79" s="515"/>
      <c r="BB79" s="515"/>
      <c r="BC79" s="515"/>
      <c r="BD79" s="515"/>
      <c r="BE79" s="515"/>
      <c r="BF79" s="515"/>
      <c r="BG79" s="515"/>
      <c r="BH79" s="515"/>
      <c r="BI79" s="515"/>
      <c r="BJ79" s="515"/>
      <c r="BK79" s="515"/>
      <c r="BL79" s="515"/>
      <c r="BM79" s="515"/>
      <c r="BN79" s="515"/>
      <c r="BO79" s="515"/>
      <c r="BP79" s="515"/>
      <c r="BQ79" s="515"/>
      <c r="BR79" s="515"/>
      <c r="BS79" s="515"/>
      <c r="BT79" s="515"/>
      <c r="BU79" s="515"/>
      <c r="BV79" s="515"/>
      <c r="BW79" s="515"/>
      <c r="BX79" s="515"/>
      <c r="BY79" s="515"/>
      <c r="BZ79" s="515"/>
      <c r="CA79" s="515"/>
      <c r="CB79" s="515"/>
      <c r="CC79" s="515"/>
      <c r="CD79" s="515"/>
      <c r="CE79" s="515"/>
      <c r="CF79" s="515"/>
      <c r="CG79" s="515"/>
      <c r="CH79" s="515"/>
      <c r="CI79" s="515"/>
      <c r="CJ79" s="515"/>
      <c r="CK79" s="515"/>
      <c r="CL79" s="515"/>
      <c r="CM79" s="515"/>
      <c r="CN79" s="515"/>
      <c r="CO79" s="515"/>
      <c r="CP79" s="515"/>
      <c r="CQ79" s="515"/>
      <c r="CR79" s="515"/>
      <c r="CS79" s="515"/>
      <c r="CT79" s="515"/>
      <c r="CU79" s="515"/>
      <c r="CV79" s="515"/>
      <c r="CW79" s="515"/>
      <c r="CX79" s="515"/>
      <c r="CY79" s="515"/>
      <c r="CZ79" s="515"/>
      <c r="DA79" s="515"/>
      <c r="DB79" s="515"/>
      <c r="DC79" s="515"/>
      <c r="DD79" s="515"/>
      <c r="DE79" s="515"/>
      <c r="DF79" s="515"/>
      <c r="DG79" s="515"/>
      <c r="DH79" s="515"/>
      <c r="DI79" s="515"/>
      <c r="DJ79" s="515"/>
      <c r="DK79" s="515"/>
      <c r="DL79" s="515"/>
      <c r="DM79" s="515"/>
      <c r="DN79" s="515"/>
      <c r="DO79" s="515"/>
      <c r="DP79" s="515"/>
      <c r="DQ79" s="515"/>
      <c r="DR79" s="515"/>
      <c r="DS79" s="515"/>
      <c r="DT79" s="515"/>
      <c r="DU79" s="515"/>
      <c r="DV79" s="515"/>
      <c r="DW79" s="515"/>
      <c r="DX79" s="515"/>
      <c r="DY79" s="515"/>
      <c r="DZ79" s="515"/>
      <c r="EA79" s="515"/>
      <c r="EB79" s="515"/>
      <c r="EC79" s="515"/>
      <c r="ED79" s="515"/>
      <c r="EE79" s="515"/>
      <c r="EF79" s="515"/>
      <c r="EG79" s="515"/>
      <c r="EH79" s="515"/>
      <c r="EI79" s="515"/>
      <c r="EJ79" s="515"/>
      <c r="EK79" s="515"/>
      <c r="EL79" s="515"/>
      <c r="EM79" s="515"/>
      <c r="EN79" s="515"/>
      <c r="EO79" s="515"/>
      <c r="EP79" s="515"/>
      <c r="EQ79" s="515"/>
      <c r="ER79" s="515"/>
      <c r="ES79" s="515"/>
      <c r="ET79" s="515"/>
      <c r="EU79" s="515"/>
      <c r="EV79" s="515"/>
      <c r="EW79" s="515"/>
      <c r="EX79" s="515"/>
      <c r="EY79" s="515"/>
      <c r="EZ79" s="515"/>
      <c r="FA79" s="515"/>
      <c r="FB79" s="515"/>
      <c r="FC79" s="515"/>
      <c r="FD79" s="515"/>
      <c r="FE79" s="515"/>
      <c r="FF79" s="515"/>
      <c r="FG79" s="515"/>
      <c r="FH79" s="515"/>
      <c r="FI79" s="515"/>
      <c r="FJ79" s="515"/>
      <c r="FK79" s="515"/>
      <c r="FL79" s="515"/>
      <c r="FM79" s="515"/>
      <c r="FN79" s="515"/>
      <c r="FO79" s="515"/>
      <c r="FP79" s="515"/>
      <c r="FQ79" s="515"/>
      <c r="FR79" s="515"/>
      <c r="FS79" s="515"/>
      <c r="FT79" s="515"/>
      <c r="FU79" s="515"/>
      <c r="FV79" s="515"/>
      <c r="FW79" s="515"/>
      <c r="FX79" s="515"/>
      <c r="FY79" s="515"/>
      <c r="FZ79" s="515"/>
      <c r="GA79" s="515"/>
      <c r="GB79" s="515"/>
      <c r="GC79" s="515"/>
      <c r="GD79" s="515"/>
      <c r="GE79" s="515"/>
      <c r="GF79" s="515"/>
      <c r="GG79" s="515"/>
      <c r="GH79" s="515"/>
      <c r="GI79" s="515"/>
      <c r="GJ79" s="515"/>
      <c r="GK79" s="515"/>
      <c r="GL79" s="515"/>
      <c r="GM79" s="515"/>
      <c r="GN79" s="515"/>
      <c r="GO79" s="515"/>
      <c r="GP79" s="515"/>
      <c r="GQ79" s="515"/>
      <c r="GR79" s="515"/>
      <c r="GS79" s="515"/>
      <c r="GT79" s="515"/>
      <c r="GU79" s="515"/>
      <c r="GV79" s="515"/>
      <c r="GW79" s="515"/>
      <c r="GX79" s="515"/>
      <c r="GY79" s="515"/>
      <c r="GZ79" s="515"/>
      <c r="HA79" s="515"/>
      <c r="HB79" s="515"/>
      <c r="HC79" s="515"/>
      <c r="HD79" s="515"/>
      <c r="HE79" s="515"/>
      <c r="HF79" s="515"/>
      <c r="HG79" s="515"/>
      <c r="HH79" s="515"/>
      <c r="HI79" s="515"/>
      <c r="HJ79" s="515"/>
      <c r="HK79" s="515"/>
      <c r="HL79" s="515"/>
      <c r="HM79" s="515"/>
      <c r="HN79" s="515"/>
      <c r="HO79" s="515"/>
      <c r="HP79" s="515"/>
      <c r="HQ79" s="515"/>
      <c r="HR79" s="515"/>
      <c r="HS79" s="515"/>
      <c r="HT79" s="515"/>
      <c r="HU79" s="515"/>
      <c r="HV79" s="515"/>
      <c r="HW79" s="515"/>
      <c r="HX79" s="515"/>
      <c r="HY79" s="515"/>
      <c r="HZ79" s="515"/>
      <c r="IA79" s="515"/>
      <c r="IB79" s="515"/>
      <c r="IC79" s="515"/>
      <c r="ID79" s="515"/>
      <c r="IE79" s="515"/>
      <c r="IF79" s="515"/>
      <c r="IG79" s="515"/>
      <c r="IH79" s="515"/>
      <c r="II79" s="515"/>
      <c r="IJ79" s="515"/>
      <c r="IK79" s="515"/>
      <c r="IL79" s="515"/>
      <c r="IM79" s="515"/>
      <c r="IN79" s="515"/>
      <c r="IO79" s="515"/>
      <c r="IP79" s="515"/>
      <c r="IQ79" s="515"/>
    </row>
    <row r="80" spans="1:251" s="746" customFormat="1" ht="13.2">
      <c r="A80" s="515" t="s">
        <v>538</v>
      </c>
      <c r="B80" s="742"/>
      <c r="C80" s="529"/>
      <c r="D80" s="622"/>
      <c r="E80" s="622"/>
      <c r="F80" s="515"/>
      <c r="G80" s="515"/>
      <c r="H80" s="515"/>
      <c r="I80" s="515"/>
      <c r="J80" s="515"/>
      <c r="K80" s="515"/>
      <c r="L80" s="515"/>
      <c r="M80" s="515"/>
      <c r="N80" s="515"/>
      <c r="O80" s="515"/>
      <c r="P80" s="515"/>
      <c r="Q80" s="515"/>
      <c r="R80" s="515"/>
      <c r="S80" s="515"/>
      <c r="T80" s="515"/>
      <c r="U80" s="515"/>
      <c r="V80" s="515"/>
      <c r="W80" s="622"/>
      <c r="X80" s="515"/>
      <c r="Y80" s="515"/>
      <c r="Z80" s="515"/>
      <c r="AA80" s="515"/>
      <c r="AB80" s="515"/>
      <c r="AC80" s="515"/>
      <c r="AD80" s="515"/>
      <c r="AE80" s="515"/>
      <c r="AF80" s="515"/>
      <c r="AG80" s="515"/>
      <c r="AH80" s="515"/>
      <c r="AI80" s="515"/>
      <c r="AJ80" s="515"/>
      <c r="AK80" s="515"/>
      <c r="AL80" s="515"/>
      <c r="AM80" s="515"/>
      <c r="AN80" s="515"/>
      <c r="AO80" s="515"/>
      <c r="AP80" s="515"/>
      <c r="AQ80" s="515"/>
      <c r="AR80" s="515"/>
      <c r="AS80" s="515"/>
      <c r="AT80" s="515"/>
      <c r="AU80" s="515"/>
      <c r="AV80" s="515"/>
      <c r="AW80" s="515"/>
      <c r="AX80" s="515"/>
      <c r="AY80" s="515"/>
      <c r="AZ80" s="515"/>
      <c r="BA80" s="515"/>
      <c r="BB80" s="515"/>
      <c r="BC80" s="515"/>
      <c r="BD80" s="515"/>
      <c r="BE80" s="515"/>
      <c r="BF80" s="515"/>
      <c r="BG80" s="515"/>
      <c r="BH80" s="515"/>
      <c r="BI80" s="515"/>
      <c r="BJ80" s="515"/>
      <c r="BK80" s="515"/>
      <c r="BL80" s="515"/>
      <c r="BM80" s="515"/>
      <c r="BN80" s="515"/>
      <c r="BO80" s="515"/>
      <c r="BP80" s="515"/>
      <c r="BQ80" s="515"/>
      <c r="BR80" s="515"/>
      <c r="BS80" s="515"/>
      <c r="BT80" s="515"/>
      <c r="BU80" s="515"/>
      <c r="BV80" s="515"/>
      <c r="BW80" s="515"/>
      <c r="BX80" s="515"/>
      <c r="BY80" s="515"/>
      <c r="BZ80" s="515"/>
      <c r="CA80" s="515"/>
      <c r="CB80" s="515"/>
      <c r="CC80" s="515"/>
      <c r="CD80" s="515"/>
      <c r="CE80" s="515"/>
      <c r="CF80" s="515"/>
      <c r="CG80" s="515"/>
      <c r="CH80" s="515"/>
      <c r="CI80" s="515"/>
      <c r="CJ80" s="515"/>
      <c r="CK80" s="515"/>
      <c r="CL80" s="515"/>
      <c r="CM80" s="515"/>
      <c r="CN80" s="515"/>
      <c r="CO80" s="515"/>
      <c r="CP80" s="515"/>
      <c r="CQ80" s="515"/>
      <c r="CR80" s="515"/>
      <c r="CS80" s="515"/>
      <c r="CT80" s="515"/>
      <c r="CU80" s="515"/>
      <c r="CV80" s="515"/>
      <c r="CW80" s="515"/>
      <c r="CX80" s="515"/>
      <c r="CY80" s="515"/>
      <c r="CZ80" s="515"/>
      <c r="DA80" s="515"/>
      <c r="DB80" s="515"/>
      <c r="DC80" s="515"/>
      <c r="DD80" s="515"/>
      <c r="DE80" s="515"/>
      <c r="DF80" s="515"/>
      <c r="DG80" s="515"/>
      <c r="DH80" s="515"/>
      <c r="DI80" s="515"/>
      <c r="DJ80" s="515"/>
      <c r="DK80" s="515"/>
      <c r="DL80" s="515"/>
      <c r="DM80" s="515"/>
      <c r="DN80" s="515"/>
      <c r="DO80" s="515"/>
      <c r="DP80" s="515"/>
      <c r="DQ80" s="515"/>
      <c r="DR80" s="515"/>
      <c r="DS80" s="515"/>
      <c r="DT80" s="515"/>
      <c r="DU80" s="515"/>
      <c r="DV80" s="515"/>
      <c r="DW80" s="515"/>
      <c r="DX80" s="515"/>
      <c r="DY80" s="515"/>
      <c r="DZ80" s="515"/>
      <c r="EA80" s="515"/>
      <c r="EB80" s="515"/>
      <c r="EC80" s="515"/>
      <c r="ED80" s="515"/>
      <c r="EE80" s="515"/>
      <c r="EF80" s="515"/>
      <c r="EG80" s="515"/>
      <c r="EH80" s="515"/>
      <c r="EI80" s="515"/>
      <c r="EJ80" s="515"/>
      <c r="EK80" s="515"/>
      <c r="EL80" s="515"/>
      <c r="EM80" s="515"/>
      <c r="EN80" s="515"/>
      <c r="EO80" s="515"/>
      <c r="EP80" s="515"/>
      <c r="EQ80" s="515"/>
      <c r="ER80" s="515"/>
      <c r="ES80" s="515"/>
      <c r="ET80" s="515"/>
      <c r="EU80" s="515"/>
      <c r="EV80" s="515"/>
      <c r="EW80" s="515"/>
      <c r="EX80" s="515"/>
      <c r="EY80" s="515"/>
      <c r="EZ80" s="515"/>
      <c r="FA80" s="515"/>
      <c r="FB80" s="515"/>
      <c r="FC80" s="515"/>
      <c r="FD80" s="515"/>
      <c r="FE80" s="515"/>
      <c r="FF80" s="515"/>
      <c r="FG80" s="515"/>
      <c r="FH80" s="515"/>
      <c r="FI80" s="515"/>
      <c r="FJ80" s="515"/>
      <c r="FK80" s="515"/>
      <c r="FL80" s="515"/>
      <c r="FM80" s="515"/>
      <c r="FN80" s="515"/>
      <c r="FO80" s="515"/>
      <c r="FP80" s="515"/>
      <c r="FQ80" s="515"/>
      <c r="FR80" s="515"/>
      <c r="FS80" s="515"/>
      <c r="FT80" s="515"/>
      <c r="FU80" s="515"/>
      <c r="FV80" s="515"/>
      <c r="FW80" s="515"/>
      <c r="FX80" s="515"/>
      <c r="FY80" s="515"/>
      <c r="FZ80" s="515"/>
      <c r="GA80" s="515"/>
      <c r="GB80" s="515"/>
      <c r="GC80" s="515"/>
      <c r="GD80" s="515"/>
      <c r="GE80" s="515"/>
      <c r="GF80" s="515"/>
      <c r="GG80" s="515"/>
      <c r="GH80" s="515"/>
      <c r="GI80" s="515"/>
      <c r="GJ80" s="515"/>
      <c r="GK80" s="515"/>
      <c r="GL80" s="515"/>
      <c r="GM80" s="515"/>
      <c r="GN80" s="515"/>
      <c r="GO80" s="515"/>
      <c r="GP80" s="515"/>
      <c r="GQ80" s="515"/>
      <c r="GR80" s="515"/>
      <c r="GS80" s="515"/>
      <c r="GT80" s="515"/>
      <c r="GU80" s="515"/>
      <c r="GV80" s="515"/>
      <c r="GW80" s="515"/>
      <c r="GX80" s="515"/>
      <c r="GY80" s="515"/>
      <c r="GZ80" s="515"/>
      <c r="HA80" s="515"/>
      <c r="HB80" s="515"/>
      <c r="HC80" s="515"/>
      <c r="HD80" s="515"/>
      <c r="HE80" s="515"/>
      <c r="HF80" s="515"/>
      <c r="HG80" s="515"/>
      <c r="HH80" s="515"/>
      <c r="HI80" s="515"/>
      <c r="HJ80" s="515"/>
      <c r="HK80" s="515"/>
      <c r="HL80" s="515"/>
      <c r="HM80" s="515"/>
      <c r="HN80" s="515"/>
      <c r="HO80" s="515"/>
      <c r="HP80" s="515"/>
      <c r="HQ80" s="515"/>
      <c r="HR80" s="515"/>
      <c r="HS80" s="515"/>
      <c r="HT80" s="515"/>
      <c r="HU80" s="515"/>
      <c r="HV80" s="515"/>
      <c r="HW80" s="515"/>
      <c r="HX80" s="515"/>
      <c r="HY80" s="515"/>
      <c r="HZ80" s="515"/>
      <c r="IA80" s="515"/>
      <c r="IB80" s="515"/>
      <c r="IC80" s="515"/>
      <c r="ID80" s="515"/>
      <c r="IE80" s="515"/>
      <c r="IF80" s="515"/>
      <c r="IG80" s="515"/>
      <c r="IH80" s="515"/>
      <c r="II80" s="515"/>
      <c r="IJ80" s="515"/>
      <c r="IK80" s="515"/>
      <c r="IL80" s="515"/>
      <c r="IM80" s="515"/>
      <c r="IN80" s="515"/>
      <c r="IO80" s="515"/>
      <c r="IP80" s="515"/>
      <c r="IQ80" s="515"/>
    </row>
    <row r="81" spans="1:251" s="746" customFormat="1" ht="13.2">
      <c r="A81" s="773" t="s">
        <v>539</v>
      </c>
      <c r="B81" s="742"/>
      <c r="C81" s="529"/>
      <c r="D81" s="622"/>
      <c r="E81" s="622"/>
      <c r="F81" s="515"/>
      <c r="G81" s="515"/>
      <c r="H81" s="515"/>
      <c r="I81" s="515"/>
      <c r="J81" s="515"/>
      <c r="K81" s="515"/>
      <c r="L81" s="515"/>
      <c r="M81" s="515"/>
      <c r="N81" s="515"/>
      <c r="O81" s="515"/>
      <c r="P81" s="515"/>
      <c r="Q81" s="515"/>
      <c r="R81" s="515"/>
      <c r="S81" s="515"/>
      <c r="T81" s="515"/>
      <c r="U81" s="515"/>
      <c r="V81" s="515"/>
      <c r="W81" s="622"/>
      <c r="X81" s="515"/>
      <c r="Y81" s="515"/>
      <c r="Z81" s="515"/>
      <c r="AA81" s="515"/>
      <c r="AB81" s="515"/>
      <c r="AC81" s="515"/>
      <c r="AD81" s="515"/>
      <c r="AE81" s="515"/>
      <c r="AF81" s="515"/>
      <c r="AG81" s="515"/>
      <c r="AH81" s="515"/>
      <c r="AI81" s="515"/>
      <c r="AJ81" s="515"/>
      <c r="AK81" s="515"/>
      <c r="AL81" s="515"/>
      <c r="AM81" s="515"/>
      <c r="AN81" s="515"/>
      <c r="AO81" s="515"/>
      <c r="AP81" s="515"/>
      <c r="AQ81" s="515"/>
      <c r="AR81" s="515"/>
      <c r="AS81" s="515"/>
      <c r="AT81" s="515"/>
      <c r="AU81" s="515"/>
      <c r="AV81" s="515"/>
      <c r="AW81" s="515"/>
      <c r="AX81" s="515"/>
      <c r="AY81" s="515"/>
      <c r="AZ81" s="515"/>
      <c r="BA81" s="515"/>
      <c r="BB81" s="515"/>
      <c r="BC81" s="515"/>
      <c r="BD81" s="515"/>
      <c r="BE81" s="515"/>
      <c r="BF81" s="515"/>
      <c r="BG81" s="515"/>
      <c r="BH81" s="515"/>
      <c r="BI81" s="515"/>
      <c r="BJ81" s="515"/>
      <c r="BK81" s="515"/>
      <c r="BL81" s="515"/>
      <c r="BM81" s="515"/>
      <c r="BN81" s="515"/>
      <c r="BO81" s="515"/>
      <c r="BP81" s="515"/>
      <c r="BQ81" s="515"/>
      <c r="BR81" s="515"/>
      <c r="BS81" s="515"/>
      <c r="BT81" s="515"/>
      <c r="BU81" s="515"/>
      <c r="BV81" s="515"/>
      <c r="BW81" s="515"/>
      <c r="BX81" s="515"/>
      <c r="BY81" s="515"/>
      <c r="BZ81" s="515"/>
      <c r="CA81" s="515"/>
      <c r="CB81" s="515"/>
      <c r="CC81" s="515"/>
      <c r="CD81" s="515"/>
      <c r="CE81" s="515"/>
      <c r="CF81" s="515"/>
      <c r="CG81" s="515"/>
      <c r="CH81" s="515"/>
      <c r="CI81" s="515"/>
      <c r="CJ81" s="515"/>
      <c r="CK81" s="515"/>
      <c r="CL81" s="515"/>
      <c r="CM81" s="515"/>
      <c r="CN81" s="515"/>
      <c r="CO81" s="515"/>
      <c r="CP81" s="515"/>
      <c r="CQ81" s="515"/>
      <c r="CR81" s="515"/>
      <c r="CS81" s="515"/>
      <c r="CT81" s="515"/>
      <c r="CU81" s="515"/>
      <c r="CV81" s="515"/>
      <c r="CW81" s="515"/>
      <c r="CX81" s="515"/>
      <c r="CY81" s="515"/>
      <c r="CZ81" s="515"/>
      <c r="DA81" s="515"/>
      <c r="DB81" s="515"/>
      <c r="DC81" s="515"/>
      <c r="DD81" s="515"/>
      <c r="DE81" s="515"/>
      <c r="DF81" s="515"/>
      <c r="DG81" s="515"/>
      <c r="DH81" s="515"/>
      <c r="DI81" s="515"/>
      <c r="DJ81" s="515"/>
      <c r="DK81" s="515"/>
      <c r="DL81" s="515"/>
      <c r="DM81" s="515"/>
      <c r="DN81" s="515"/>
      <c r="DO81" s="515"/>
      <c r="DP81" s="515"/>
      <c r="DQ81" s="515"/>
      <c r="DR81" s="515"/>
      <c r="DS81" s="515"/>
      <c r="DT81" s="515"/>
      <c r="DU81" s="515"/>
      <c r="DV81" s="515"/>
      <c r="DW81" s="515"/>
      <c r="DX81" s="515"/>
      <c r="DY81" s="515"/>
      <c r="DZ81" s="515"/>
      <c r="EA81" s="515"/>
      <c r="EB81" s="515"/>
      <c r="EC81" s="515"/>
      <c r="ED81" s="515"/>
      <c r="EE81" s="515"/>
      <c r="EF81" s="515"/>
      <c r="EG81" s="515"/>
      <c r="EH81" s="515"/>
      <c r="EI81" s="515"/>
      <c r="EJ81" s="515"/>
      <c r="EK81" s="515"/>
      <c r="EL81" s="515"/>
      <c r="EM81" s="515"/>
      <c r="EN81" s="515"/>
      <c r="EO81" s="515"/>
      <c r="EP81" s="515"/>
      <c r="EQ81" s="515"/>
      <c r="ER81" s="515"/>
      <c r="ES81" s="515"/>
      <c r="ET81" s="515"/>
      <c r="EU81" s="515"/>
      <c r="EV81" s="515"/>
      <c r="EW81" s="515"/>
      <c r="EX81" s="515"/>
      <c r="EY81" s="515"/>
      <c r="EZ81" s="515"/>
      <c r="FA81" s="515"/>
      <c r="FB81" s="515"/>
      <c r="FC81" s="515"/>
      <c r="FD81" s="515"/>
      <c r="FE81" s="515"/>
      <c r="FF81" s="515"/>
      <c r="FG81" s="515"/>
      <c r="FH81" s="515"/>
      <c r="FI81" s="515"/>
      <c r="FJ81" s="515"/>
      <c r="FK81" s="515"/>
      <c r="FL81" s="515"/>
      <c r="FM81" s="515"/>
      <c r="FN81" s="515"/>
      <c r="FO81" s="515"/>
      <c r="FP81" s="515"/>
      <c r="FQ81" s="515"/>
      <c r="FR81" s="515"/>
      <c r="FS81" s="515"/>
      <c r="FT81" s="515"/>
      <c r="FU81" s="515"/>
      <c r="FV81" s="515"/>
      <c r="FW81" s="515"/>
      <c r="FX81" s="515"/>
      <c r="FY81" s="515"/>
      <c r="FZ81" s="515"/>
      <c r="GA81" s="515"/>
      <c r="GB81" s="515"/>
      <c r="GC81" s="515"/>
      <c r="GD81" s="515"/>
      <c r="GE81" s="515"/>
      <c r="GF81" s="515"/>
      <c r="GG81" s="515"/>
      <c r="GH81" s="515"/>
      <c r="GI81" s="515"/>
      <c r="GJ81" s="515"/>
      <c r="GK81" s="515"/>
      <c r="GL81" s="515"/>
      <c r="GM81" s="515"/>
      <c r="GN81" s="515"/>
      <c r="GO81" s="515"/>
      <c r="GP81" s="515"/>
      <c r="GQ81" s="515"/>
      <c r="GR81" s="515"/>
      <c r="GS81" s="515"/>
      <c r="GT81" s="515"/>
      <c r="GU81" s="515"/>
      <c r="GV81" s="515"/>
      <c r="GW81" s="515"/>
      <c r="GX81" s="515"/>
      <c r="GY81" s="515"/>
      <c r="GZ81" s="515"/>
      <c r="HA81" s="515"/>
      <c r="HB81" s="515"/>
      <c r="HC81" s="515"/>
      <c r="HD81" s="515"/>
      <c r="HE81" s="515"/>
      <c r="HF81" s="515"/>
      <c r="HG81" s="515"/>
      <c r="HH81" s="515"/>
      <c r="HI81" s="515"/>
      <c r="HJ81" s="515"/>
      <c r="HK81" s="515"/>
      <c r="HL81" s="515"/>
      <c r="HM81" s="515"/>
      <c r="HN81" s="515"/>
      <c r="HO81" s="515"/>
      <c r="HP81" s="515"/>
      <c r="HQ81" s="515"/>
      <c r="HR81" s="515"/>
      <c r="HS81" s="515"/>
      <c r="HT81" s="515"/>
      <c r="HU81" s="515"/>
      <c r="HV81" s="515"/>
      <c r="HW81" s="515"/>
      <c r="HX81" s="515"/>
      <c r="HY81" s="515"/>
      <c r="HZ81" s="515"/>
      <c r="IA81" s="515"/>
      <c r="IB81" s="515"/>
      <c r="IC81" s="515"/>
      <c r="ID81" s="515"/>
      <c r="IE81" s="515"/>
      <c r="IF81" s="515"/>
      <c r="IG81" s="515"/>
      <c r="IH81" s="515"/>
      <c r="II81" s="515"/>
      <c r="IJ81" s="515"/>
      <c r="IK81" s="515"/>
      <c r="IL81" s="515"/>
      <c r="IM81" s="515"/>
      <c r="IN81" s="515"/>
      <c r="IO81" s="515"/>
      <c r="IP81" s="515"/>
      <c r="IQ81" s="515"/>
    </row>
    <row r="82" spans="1:251" ht="28.2">
      <c r="A82" s="1905" t="s">
        <v>545</v>
      </c>
      <c r="B82" s="1905"/>
      <c r="C82" s="1905"/>
      <c r="D82" s="1905"/>
      <c r="E82" s="1905"/>
      <c r="F82" s="1905"/>
      <c r="G82" s="1905"/>
      <c r="H82" s="1905"/>
      <c r="I82" s="1905"/>
      <c r="J82" s="1905"/>
      <c r="K82" s="1905"/>
      <c r="L82" s="1905"/>
      <c r="M82" s="1905"/>
      <c r="N82" s="1905"/>
      <c r="O82" s="1905"/>
      <c r="P82" s="1905"/>
      <c r="Q82" s="1905"/>
      <c r="R82" s="1905"/>
      <c r="S82" s="1905"/>
      <c r="T82" s="1905"/>
      <c r="U82" s="1905"/>
      <c r="V82" s="1905"/>
      <c r="W82" s="1905"/>
    </row>
    <row r="83" spans="1:251" ht="16.8">
      <c r="A83" s="25">
        <v>45382</v>
      </c>
      <c r="B83" s="518"/>
      <c r="C83" s="518"/>
      <c r="D83" s="731"/>
      <c r="E83" s="731"/>
      <c r="F83" s="731"/>
      <c r="G83" s="731"/>
      <c r="H83" s="731"/>
      <c r="I83" s="731"/>
      <c r="J83" s="731"/>
      <c r="K83" s="731"/>
      <c r="L83" s="731"/>
      <c r="M83" s="731"/>
      <c r="N83" s="731"/>
      <c r="O83" s="731"/>
      <c r="P83" s="731"/>
      <c r="Q83" s="731"/>
      <c r="R83" s="731"/>
      <c r="S83" s="731"/>
      <c r="T83" s="731"/>
      <c r="U83" s="731"/>
      <c r="V83" s="731"/>
      <c r="W83" s="731"/>
    </row>
    <row r="84" spans="1:251" ht="15.6">
      <c r="A84" s="732" t="s">
        <v>231</v>
      </c>
      <c r="B84" s="518"/>
      <c r="C84" s="518"/>
      <c r="D84" s="731"/>
      <c r="E84" s="731"/>
      <c r="F84" s="731"/>
      <c r="G84" s="731"/>
      <c r="H84" s="731"/>
      <c r="I84" s="731"/>
      <c r="J84" s="731"/>
      <c r="K84" s="731"/>
      <c r="L84" s="731"/>
      <c r="M84" s="731"/>
      <c r="N84" s="731"/>
      <c r="O84" s="731"/>
      <c r="P84" s="731"/>
      <c r="Q84" s="731"/>
      <c r="R84" s="731"/>
      <c r="S84" s="731"/>
      <c r="T84" s="731"/>
      <c r="U84" s="731"/>
      <c r="V84" s="731"/>
      <c r="W84" s="731"/>
    </row>
    <row r="85" spans="1:251" ht="13.8" thickBot="1">
      <c r="A85" s="737"/>
      <c r="B85" s="521"/>
      <c r="C85" s="774"/>
      <c r="D85" s="774"/>
      <c r="E85" s="774"/>
      <c r="F85" s="774"/>
      <c r="G85" s="774"/>
      <c r="H85" s="774"/>
      <c r="I85" s="774"/>
      <c r="J85" s="774"/>
      <c r="K85" s="774"/>
      <c r="L85" s="774"/>
      <c r="M85" s="774"/>
      <c r="N85" s="774"/>
      <c r="O85" s="774"/>
      <c r="P85" s="774"/>
      <c r="Q85" s="774"/>
      <c r="R85" s="774"/>
      <c r="S85" s="774"/>
      <c r="T85" s="774"/>
      <c r="U85" s="774"/>
      <c r="V85" s="774"/>
      <c r="W85" s="774"/>
    </row>
    <row r="86" spans="1:251" ht="35.1" customHeight="1">
      <c r="A86" s="1906"/>
      <c r="B86" s="1907"/>
      <c r="C86" s="739" t="s">
        <v>512</v>
      </c>
      <c r="D86" s="739" t="s">
        <v>513</v>
      </c>
      <c r="E86" s="739" t="s">
        <v>514</v>
      </c>
      <c r="F86" s="739" t="s">
        <v>515</v>
      </c>
      <c r="G86" s="739" t="s">
        <v>516</v>
      </c>
      <c r="H86" s="739" t="s">
        <v>517</v>
      </c>
      <c r="I86" s="740" t="s">
        <v>518</v>
      </c>
      <c r="J86" s="740" t="s">
        <v>519</v>
      </c>
      <c r="K86" s="740" t="s">
        <v>520</v>
      </c>
      <c r="L86" s="740" t="s">
        <v>521</v>
      </c>
      <c r="M86" s="740" t="s">
        <v>522</v>
      </c>
      <c r="N86" s="740" t="s">
        <v>523</v>
      </c>
      <c r="O86" s="740" t="s">
        <v>524</v>
      </c>
      <c r="P86" s="740" t="s">
        <v>525</v>
      </c>
      <c r="Q86" s="740" t="s">
        <v>526</v>
      </c>
      <c r="R86" s="740" t="s">
        <v>527</v>
      </c>
      <c r="S86" s="740" t="s">
        <v>528</v>
      </c>
      <c r="T86" s="740" t="s">
        <v>529</v>
      </c>
      <c r="U86" s="740" t="s">
        <v>530</v>
      </c>
      <c r="V86" s="740" t="s">
        <v>531</v>
      </c>
      <c r="W86" s="739" t="s">
        <v>128</v>
      </c>
    </row>
    <row r="87" spans="1:251" ht="6" customHeight="1">
      <c r="A87" s="605"/>
      <c r="B87" s="607"/>
      <c r="C87" s="741"/>
      <c r="D87" s="741"/>
      <c r="E87" s="741"/>
      <c r="F87" s="741"/>
      <c r="G87" s="741"/>
      <c r="H87" s="741"/>
      <c r="I87" s="741"/>
      <c r="J87" s="741"/>
      <c r="K87" s="741"/>
      <c r="L87" s="741"/>
      <c r="M87" s="741"/>
      <c r="N87" s="741"/>
      <c r="O87" s="741"/>
      <c r="P87" s="741"/>
      <c r="Q87" s="741"/>
      <c r="R87" s="741"/>
      <c r="S87" s="741"/>
      <c r="T87" s="741"/>
      <c r="U87" s="741"/>
      <c r="V87" s="741"/>
      <c r="W87" s="741"/>
    </row>
    <row r="88" spans="1:251" ht="13.2">
      <c r="A88" s="775" t="s">
        <v>450</v>
      </c>
      <c r="B88" s="743"/>
      <c r="C88" s="743">
        <v>35000742.565150097</v>
      </c>
      <c r="D88" s="743">
        <v>1291042.3251697</v>
      </c>
      <c r="E88" s="743">
        <v>12448134.186112801</v>
      </c>
      <c r="F88" s="743">
        <v>0</v>
      </c>
      <c r="G88" s="743">
        <v>0</v>
      </c>
      <c r="H88" s="743">
        <v>25417.0480279</v>
      </c>
      <c r="I88" s="743">
        <v>0</v>
      </c>
      <c r="J88" s="743">
        <v>0</v>
      </c>
      <c r="K88" s="743">
        <v>0</v>
      </c>
      <c r="L88" s="743">
        <v>0</v>
      </c>
      <c r="M88" s="743">
        <v>0</v>
      </c>
      <c r="N88" s="743">
        <v>0</v>
      </c>
      <c r="O88" s="743">
        <v>0</v>
      </c>
      <c r="P88" s="743">
        <v>0</v>
      </c>
      <c r="Q88" s="743">
        <v>0</v>
      </c>
      <c r="R88" s="743">
        <v>0</v>
      </c>
      <c r="S88" s="743">
        <v>0</v>
      </c>
      <c r="T88" s="743">
        <v>0</v>
      </c>
      <c r="U88" s="743">
        <v>0</v>
      </c>
      <c r="V88" s="743">
        <v>0</v>
      </c>
      <c r="W88" s="743">
        <v>48765336.124460503</v>
      </c>
    </row>
    <row r="89" spans="1:251" ht="13.2">
      <c r="B89" s="744" t="s">
        <v>299</v>
      </c>
      <c r="C89" s="533">
        <v>21397860.410591599</v>
      </c>
      <c r="D89" s="533">
        <v>488173.03094969998</v>
      </c>
      <c r="E89" s="533">
        <v>12249.2791308</v>
      </c>
      <c r="F89" s="533">
        <v>0</v>
      </c>
      <c r="G89" s="533">
        <v>0</v>
      </c>
      <c r="H89" s="533">
        <v>0</v>
      </c>
      <c r="I89" s="533">
        <v>0</v>
      </c>
      <c r="J89" s="533">
        <v>0</v>
      </c>
      <c r="K89" s="533">
        <v>0</v>
      </c>
      <c r="L89" s="533">
        <v>0</v>
      </c>
      <c r="M89" s="533">
        <v>0</v>
      </c>
      <c r="N89" s="533">
        <v>0</v>
      </c>
      <c r="O89" s="533">
        <v>0</v>
      </c>
      <c r="P89" s="533">
        <v>0</v>
      </c>
      <c r="Q89" s="533">
        <v>0</v>
      </c>
      <c r="R89" s="533">
        <v>0</v>
      </c>
      <c r="S89" s="533">
        <v>0</v>
      </c>
      <c r="T89" s="533">
        <v>0</v>
      </c>
      <c r="U89" s="533">
        <v>0</v>
      </c>
      <c r="V89" s="533">
        <v>0</v>
      </c>
      <c r="W89" s="745">
        <v>21898282.720672101</v>
      </c>
    </row>
    <row r="90" spans="1:251" ht="13.2">
      <c r="B90" s="744" t="s">
        <v>532</v>
      </c>
      <c r="C90" s="533">
        <v>3040682.4156832998</v>
      </c>
      <c r="D90" s="533">
        <v>0</v>
      </c>
      <c r="E90" s="533">
        <v>4150007.1019458999</v>
      </c>
      <c r="F90" s="533">
        <v>0</v>
      </c>
      <c r="G90" s="533">
        <v>0</v>
      </c>
      <c r="H90" s="533">
        <v>0</v>
      </c>
      <c r="I90" s="533">
        <v>0</v>
      </c>
      <c r="J90" s="533">
        <v>0</v>
      </c>
      <c r="K90" s="533">
        <v>0</v>
      </c>
      <c r="L90" s="533">
        <v>0</v>
      </c>
      <c r="M90" s="533">
        <v>0</v>
      </c>
      <c r="N90" s="533">
        <v>0</v>
      </c>
      <c r="O90" s="533">
        <v>0</v>
      </c>
      <c r="P90" s="533">
        <v>0</v>
      </c>
      <c r="Q90" s="533">
        <v>0</v>
      </c>
      <c r="R90" s="533">
        <v>0</v>
      </c>
      <c r="S90" s="533">
        <v>0</v>
      </c>
      <c r="T90" s="533">
        <v>0</v>
      </c>
      <c r="U90" s="533">
        <v>0</v>
      </c>
      <c r="V90" s="533">
        <v>0</v>
      </c>
      <c r="W90" s="745">
        <v>7190689.5176291997</v>
      </c>
    </row>
    <row r="91" spans="1:251" ht="13.2">
      <c r="B91" s="744" t="s">
        <v>301</v>
      </c>
      <c r="C91" s="533">
        <v>9034862.0057273991</v>
      </c>
      <c r="D91" s="533">
        <v>655316.58496070001</v>
      </c>
      <c r="E91" s="533">
        <v>5429804.4127815003</v>
      </c>
      <c r="F91" s="533">
        <v>0</v>
      </c>
      <c r="G91" s="533">
        <v>0</v>
      </c>
      <c r="H91" s="533">
        <v>25417.0480279</v>
      </c>
      <c r="I91" s="533">
        <v>0</v>
      </c>
      <c r="J91" s="533">
        <v>0</v>
      </c>
      <c r="K91" s="533">
        <v>0</v>
      </c>
      <c r="L91" s="533">
        <v>0</v>
      </c>
      <c r="M91" s="533">
        <v>0</v>
      </c>
      <c r="N91" s="533">
        <v>0</v>
      </c>
      <c r="O91" s="533">
        <v>0</v>
      </c>
      <c r="P91" s="533">
        <v>0</v>
      </c>
      <c r="Q91" s="533">
        <v>0</v>
      </c>
      <c r="R91" s="533">
        <v>0</v>
      </c>
      <c r="S91" s="533">
        <v>0</v>
      </c>
      <c r="T91" s="533">
        <v>0</v>
      </c>
      <c r="U91" s="533">
        <v>0</v>
      </c>
      <c r="V91" s="533">
        <v>0</v>
      </c>
      <c r="W91" s="745">
        <v>15145400.0514975</v>
      </c>
    </row>
    <row r="92" spans="1:251" ht="13.2">
      <c r="B92" s="744" t="s">
        <v>546</v>
      </c>
      <c r="C92" s="533">
        <v>936177.98102159996</v>
      </c>
      <c r="D92" s="533">
        <v>0</v>
      </c>
      <c r="E92" s="533">
        <v>2701404.5265227999</v>
      </c>
      <c r="F92" s="533">
        <v>0</v>
      </c>
      <c r="G92" s="533">
        <v>0</v>
      </c>
      <c r="H92" s="533">
        <v>0</v>
      </c>
      <c r="I92" s="533">
        <v>0</v>
      </c>
      <c r="J92" s="533">
        <v>0</v>
      </c>
      <c r="K92" s="533">
        <v>0</v>
      </c>
      <c r="L92" s="533">
        <v>0</v>
      </c>
      <c r="M92" s="533">
        <v>0</v>
      </c>
      <c r="N92" s="533">
        <v>0</v>
      </c>
      <c r="O92" s="533">
        <v>0</v>
      </c>
      <c r="P92" s="533">
        <v>0</v>
      </c>
      <c r="Q92" s="533">
        <v>0</v>
      </c>
      <c r="R92" s="533">
        <v>0</v>
      </c>
      <c r="S92" s="533">
        <v>0</v>
      </c>
      <c r="T92" s="533">
        <v>0</v>
      </c>
      <c r="U92" s="533">
        <v>0</v>
      </c>
      <c r="V92" s="533">
        <v>0</v>
      </c>
      <c r="W92" s="745">
        <v>3637582.5075443001</v>
      </c>
    </row>
    <row r="93" spans="1:251" ht="13.2">
      <c r="B93" s="744" t="s">
        <v>303</v>
      </c>
      <c r="C93" s="533">
        <v>591159.75212620001</v>
      </c>
      <c r="D93" s="533">
        <v>147552.7092593</v>
      </c>
      <c r="E93" s="533">
        <v>154668.8657318</v>
      </c>
      <c r="F93" s="533">
        <v>0</v>
      </c>
      <c r="G93" s="533">
        <v>0</v>
      </c>
      <c r="H93" s="533">
        <v>0</v>
      </c>
      <c r="I93" s="533">
        <v>0</v>
      </c>
      <c r="J93" s="533">
        <v>0</v>
      </c>
      <c r="K93" s="533">
        <v>0</v>
      </c>
      <c r="L93" s="533">
        <v>0</v>
      </c>
      <c r="M93" s="533">
        <v>0</v>
      </c>
      <c r="N93" s="533">
        <v>0</v>
      </c>
      <c r="O93" s="533">
        <v>0</v>
      </c>
      <c r="P93" s="533">
        <v>0</v>
      </c>
      <c r="Q93" s="533">
        <v>0</v>
      </c>
      <c r="R93" s="533">
        <v>0</v>
      </c>
      <c r="S93" s="533">
        <v>0</v>
      </c>
      <c r="T93" s="533">
        <v>0</v>
      </c>
      <c r="U93" s="533">
        <v>0</v>
      </c>
      <c r="V93" s="533">
        <v>0</v>
      </c>
      <c r="W93" s="745">
        <v>893381.32711730001</v>
      </c>
    </row>
    <row r="94" spans="1:251" ht="6" customHeight="1">
      <c r="A94" s="784"/>
      <c r="B94" s="506"/>
      <c r="C94" s="533"/>
      <c r="D94" s="533"/>
      <c r="E94" s="533"/>
      <c r="F94" s="533"/>
      <c r="G94" s="533"/>
      <c r="H94" s="533"/>
      <c r="I94" s="533"/>
      <c r="J94" s="533"/>
      <c r="K94" s="533"/>
      <c r="L94" s="533"/>
      <c r="M94" s="533"/>
      <c r="N94" s="533"/>
      <c r="O94" s="533"/>
      <c r="P94" s="533"/>
      <c r="Q94" s="533"/>
      <c r="R94" s="533"/>
      <c r="S94" s="533"/>
      <c r="T94" s="533"/>
      <c r="U94" s="533"/>
      <c r="V94" s="533"/>
      <c r="W94" s="743"/>
    </row>
    <row r="95" spans="1:251" ht="13.2">
      <c r="A95" s="775" t="s">
        <v>488</v>
      </c>
      <c r="B95" s="743"/>
      <c r="C95" s="743">
        <v>4.0000000000000003E-5</v>
      </c>
      <c r="D95" s="743">
        <v>0</v>
      </c>
      <c r="E95" s="743">
        <v>27848576.811265901</v>
      </c>
      <c r="F95" s="743">
        <v>2697166.0423289002</v>
      </c>
      <c r="G95" s="743">
        <v>107431.1310942</v>
      </c>
      <c r="H95" s="743">
        <v>365476.60143540002</v>
      </c>
      <c r="I95" s="743">
        <v>2810.1528819</v>
      </c>
      <c r="J95" s="743">
        <v>1574700.4671086001</v>
      </c>
      <c r="K95" s="743">
        <v>1261771.5978707999</v>
      </c>
      <c r="L95" s="743">
        <v>316501.20760989998</v>
      </c>
      <c r="M95" s="743">
        <v>18706.807860000001</v>
      </c>
      <c r="N95" s="743">
        <v>1489804.1049571</v>
      </c>
      <c r="O95" s="743">
        <v>4.6999999999999999E-6</v>
      </c>
      <c r="P95" s="743">
        <v>0</v>
      </c>
      <c r="Q95" s="743">
        <v>0</v>
      </c>
      <c r="R95" s="743">
        <v>0</v>
      </c>
      <c r="S95" s="743">
        <v>0</v>
      </c>
      <c r="T95" s="743">
        <v>0</v>
      </c>
      <c r="U95" s="743">
        <v>0</v>
      </c>
      <c r="V95" s="743">
        <v>0</v>
      </c>
      <c r="W95" s="743">
        <v>35682944.924457498</v>
      </c>
    </row>
    <row r="96" spans="1:251" ht="13.2">
      <c r="B96" s="744" t="s">
        <v>299</v>
      </c>
      <c r="C96" s="533">
        <v>0</v>
      </c>
      <c r="D96" s="533">
        <v>0</v>
      </c>
      <c r="E96" s="533">
        <v>1252734.4137068</v>
      </c>
      <c r="F96" s="533">
        <v>0</v>
      </c>
      <c r="G96" s="533">
        <v>0</v>
      </c>
      <c r="H96" s="533">
        <v>61736.977853700002</v>
      </c>
      <c r="I96" s="533">
        <v>0</v>
      </c>
      <c r="J96" s="533">
        <v>1562401.8627619999</v>
      </c>
      <c r="K96" s="533">
        <v>1107775.2166641001</v>
      </c>
      <c r="L96" s="533">
        <v>316501.20760989998</v>
      </c>
      <c r="M96" s="533">
        <v>0</v>
      </c>
      <c r="N96" s="533">
        <v>622094.53519570001</v>
      </c>
      <c r="O96" s="533">
        <v>0</v>
      </c>
      <c r="P96" s="533">
        <v>0</v>
      </c>
      <c r="Q96" s="533">
        <v>0</v>
      </c>
      <c r="R96" s="533">
        <v>0</v>
      </c>
      <c r="S96" s="533">
        <v>0</v>
      </c>
      <c r="T96" s="533">
        <v>0</v>
      </c>
      <c r="U96" s="533">
        <v>0</v>
      </c>
      <c r="V96" s="533">
        <v>0</v>
      </c>
      <c r="W96" s="745">
        <v>4923244.2137922999</v>
      </c>
    </row>
    <row r="97" spans="1:251" ht="13.2">
      <c r="B97" s="744" t="s">
        <v>532</v>
      </c>
      <c r="C97" s="533">
        <v>4.0000000000000003E-5</v>
      </c>
      <c r="D97" s="533">
        <v>0</v>
      </c>
      <c r="E97" s="533">
        <v>782547.62297320005</v>
      </c>
      <c r="F97" s="533">
        <v>1357.8414488999999</v>
      </c>
      <c r="G97" s="533">
        <v>0</v>
      </c>
      <c r="H97" s="533">
        <v>4.3462623999999996</v>
      </c>
      <c r="I97" s="533">
        <v>0</v>
      </c>
      <c r="J97" s="533">
        <v>12298.604346599999</v>
      </c>
      <c r="K97" s="533">
        <v>84.790690799999993</v>
      </c>
      <c r="L97" s="533">
        <v>0</v>
      </c>
      <c r="M97" s="533">
        <v>18706.807860000001</v>
      </c>
      <c r="N97" s="533">
        <v>4.5099999999999998E-5</v>
      </c>
      <c r="O97" s="533">
        <v>4.6999999999999999E-6</v>
      </c>
      <c r="P97" s="533">
        <v>0</v>
      </c>
      <c r="Q97" s="533">
        <v>0</v>
      </c>
      <c r="R97" s="533">
        <v>0</v>
      </c>
      <c r="S97" s="533">
        <v>0</v>
      </c>
      <c r="T97" s="533">
        <v>0</v>
      </c>
      <c r="U97" s="533">
        <v>0</v>
      </c>
      <c r="V97" s="533">
        <v>0</v>
      </c>
      <c r="W97" s="745">
        <v>815000.01367180003</v>
      </c>
    </row>
    <row r="98" spans="1:251" ht="13.2">
      <c r="B98" s="744" t="s">
        <v>301</v>
      </c>
      <c r="C98" s="533">
        <v>0</v>
      </c>
      <c r="D98" s="533">
        <v>0</v>
      </c>
      <c r="E98" s="533">
        <v>875761.55008650001</v>
      </c>
      <c r="F98" s="533">
        <v>0</v>
      </c>
      <c r="G98" s="533">
        <v>0</v>
      </c>
      <c r="H98" s="533">
        <v>0</v>
      </c>
      <c r="I98" s="533">
        <v>2810.1528819</v>
      </c>
      <c r="J98" s="533">
        <v>0</v>
      </c>
      <c r="K98" s="533">
        <v>153911.5905158</v>
      </c>
      <c r="L98" s="533">
        <v>0</v>
      </c>
      <c r="M98" s="533">
        <v>0</v>
      </c>
      <c r="N98" s="533">
        <v>867709.5697164</v>
      </c>
      <c r="O98" s="533">
        <v>0</v>
      </c>
      <c r="P98" s="533">
        <v>0</v>
      </c>
      <c r="Q98" s="533">
        <v>0</v>
      </c>
      <c r="R98" s="533">
        <v>0</v>
      </c>
      <c r="S98" s="533">
        <v>0</v>
      </c>
      <c r="T98" s="533">
        <v>0</v>
      </c>
      <c r="U98" s="533">
        <v>0</v>
      </c>
      <c r="V98" s="533">
        <v>0</v>
      </c>
      <c r="W98" s="745">
        <v>1900192.8632006</v>
      </c>
    </row>
    <row r="99" spans="1:251" ht="13.2">
      <c r="B99" s="744" t="s">
        <v>302</v>
      </c>
      <c r="C99" s="533">
        <v>0</v>
      </c>
      <c r="D99" s="533">
        <v>0</v>
      </c>
      <c r="E99" s="533">
        <v>24937533.2244993</v>
      </c>
      <c r="F99" s="533">
        <v>2695808.2008799999</v>
      </c>
      <c r="G99" s="533">
        <v>107431.1310942</v>
      </c>
      <c r="H99" s="533">
        <v>303735.27731929999</v>
      </c>
      <c r="I99" s="533">
        <v>0</v>
      </c>
      <c r="J99" s="533">
        <v>0</v>
      </c>
      <c r="K99" s="533">
        <v>0</v>
      </c>
      <c r="L99" s="533">
        <v>0</v>
      </c>
      <c r="M99" s="533">
        <v>0</v>
      </c>
      <c r="N99" s="533">
        <v>0</v>
      </c>
      <c r="O99" s="533">
        <v>0</v>
      </c>
      <c r="P99" s="533">
        <v>0</v>
      </c>
      <c r="Q99" s="533">
        <v>0</v>
      </c>
      <c r="R99" s="533">
        <v>0</v>
      </c>
      <c r="S99" s="533">
        <v>0</v>
      </c>
      <c r="T99" s="533">
        <v>0</v>
      </c>
      <c r="U99" s="533">
        <v>0</v>
      </c>
      <c r="V99" s="533">
        <v>0</v>
      </c>
      <c r="W99" s="745">
        <v>28044507.833792798</v>
      </c>
    </row>
    <row r="100" spans="1:251" ht="6" customHeight="1">
      <c r="A100" s="742"/>
      <c r="B100" s="743"/>
      <c r="C100" s="533"/>
      <c r="D100" s="533"/>
      <c r="E100" s="533"/>
      <c r="F100" s="533"/>
      <c r="G100" s="533"/>
      <c r="H100" s="533"/>
      <c r="I100" s="533"/>
      <c r="J100" s="533"/>
      <c r="K100" s="533"/>
      <c r="L100" s="533"/>
      <c r="M100" s="533"/>
      <c r="N100" s="533"/>
      <c r="O100" s="533"/>
      <c r="P100" s="533"/>
      <c r="Q100" s="533"/>
      <c r="R100" s="533"/>
      <c r="S100" s="533"/>
      <c r="T100" s="533"/>
      <c r="U100" s="533"/>
      <c r="V100" s="533"/>
      <c r="W100" s="533"/>
    </row>
    <row r="101" spans="1:251" ht="13.8" thickBot="1">
      <c r="A101" s="747" t="s">
        <v>388</v>
      </c>
      <c r="B101" s="748"/>
      <c r="C101" s="786">
        <v>438849.92092409998</v>
      </c>
      <c r="D101" s="786">
        <v>0</v>
      </c>
      <c r="E101" s="786">
        <v>-118872.6804877</v>
      </c>
      <c r="F101" s="786">
        <v>2.0554646000000001</v>
      </c>
      <c r="G101" s="786">
        <v>0</v>
      </c>
      <c r="H101" s="786">
        <v>0</v>
      </c>
      <c r="I101" s="786">
        <v>0</v>
      </c>
      <c r="J101" s="786">
        <v>0</v>
      </c>
      <c r="K101" s="786">
        <v>-84.612242199999997</v>
      </c>
      <c r="L101" s="786">
        <v>0</v>
      </c>
      <c r="M101" s="786">
        <v>7462.3447800000004</v>
      </c>
      <c r="N101" s="786">
        <v>0</v>
      </c>
      <c r="O101" s="786">
        <v>0</v>
      </c>
      <c r="P101" s="786">
        <v>0</v>
      </c>
      <c r="Q101" s="786">
        <v>0</v>
      </c>
      <c r="R101" s="786">
        <v>0</v>
      </c>
      <c r="S101" s="786">
        <v>0</v>
      </c>
      <c r="T101" s="786">
        <v>0</v>
      </c>
      <c r="U101" s="786">
        <v>0</v>
      </c>
      <c r="V101" s="786">
        <v>0</v>
      </c>
      <c r="W101" s="786">
        <v>327357.02843870001</v>
      </c>
    </row>
    <row r="102" spans="1:251" ht="13.8" thickBot="1">
      <c r="A102" s="751" t="s">
        <v>533</v>
      </c>
      <c r="B102" s="752"/>
      <c r="C102" s="755">
        <v>35439592.4861141</v>
      </c>
      <c r="D102" s="755">
        <v>1291042.3251697</v>
      </c>
      <c r="E102" s="755">
        <v>40177838.316891</v>
      </c>
      <c r="F102" s="755">
        <v>2697168.0977934999</v>
      </c>
      <c r="G102" s="755">
        <v>107431.1310942</v>
      </c>
      <c r="H102" s="755">
        <v>390893.64946340001</v>
      </c>
      <c r="I102" s="755">
        <v>2810.1528819</v>
      </c>
      <c r="J102" s="755">
        <v>1574700.4671086001</v>
      </c>
      <c r="K102" s="755">
        <v>1261686.9856286</v>
      </c>
      <c r="L102" s="755">
        <v>316501.20760989998</v>
      </c>
      <c r="M102" s="755">
        <v>26169.15264</v>
      </c>
      <c r="N102" s="755">
        <v>1489804.1049571</v>
      </c>
      <c r="O102" s="755">
        <v>4.6999999999999999E-6</v>
      </c>
      <c r="P102" s="755">
        <v>0</v>
      </c>
      <c r="Q102" s="755">
        <v>0</v>
      </c>
      <c r="R102" s="755">
        <v>0</v>
      </c>
      <c r="S102" s="755">
        <v>0</v>
      </c>
      <c r="T102" s="755">
        <v>0</v>
      </c>
      <c r="U102" s="755">
        <v>0</v>
      </c>
      <c r="V102" s="755">
        <v>0</v>
      </c>
      <c r="W102" s="753">
        <v>84775638.0773568</v>
      </c>
    </row>
    <row r="103" spans="1:251" ht="13.8" thickBot="1">
      <c r="A103" s="754" t="s">
        <v>534</v>
      </c>
      <c r="B103" s="752"/>
      <c r="C103" s="786">
        <v>10147572.4772438</v>
      </c>
      <c r="D103" s="786">
        <v>0</v>
      </c>
      <c r="E103" s="786">
        <v>-7413639.4989002999</v>
      </c>
      <c r="F103" s="786">
        <v>-1356398.0229845999</v>
      </c>
      <c r="G103" s="786">
        <v>-736213.24626190006</v>
      </c>
      <c r="H103" s="786">
        <v>-161795.99205</v>
      </c>
      <c r="I103" s="786">
        <v>0</v>
      </c>
      <c r="J103" s="786">
        <v>-2869.0519874000001</v>
      </c>
      <c r="K103" s="786">
        <v>-484869.96809809998</v>
      </c>
      <c r="L103" s="786">
        <v>157426.6648307</v>
      </c>
      <c r="M103" s="786">
        <v>0</v>
      </c>
      <c r="N103" s="786">
        <v>-220259.5230441</v>
      </c>
      <c r="O103" s="786">
        <v>0</v>
      </c>
      <c r="P103" s="786">
        <v>0</v>
      </c>
      <c r="Q103" s="786">
        <v>0</v>
      </c>
      <c r="R103" s="786">
        <v>0</v>
      </c>
      <c r="S103" s="786">
        <v>0</v>
      </c>
      <c r="T103" s="786">
        <v>71046.161251800004</v>
      </c>
      <c r="U103" s="786">
        <v>0</v>
      </c>
      <c r="V103" s="786">
        <v>0</v>
      </c>
      <c r="W103" s="756">
        <v>0</v>
      </c>
    </row>
    <row r="104" spans="1:251" ht="13.8" thickBot="1">
      <c r="A104" s="751" t="s">
        <v>535</v>
      </c>
      <c r="B104" s="748"/>
      <c r="C104" s="756">
        <v>45587164.963357903</v>
      </c>
      <c r="D104" s="756">
        <v>1291042.3251697</v>
      </c>
      <c r="E104" s="756">
        <v>32764198.817990702</v>
      </c>
      <c r="F104" s="756">
        <v>1340770.0748089</v>
      </c>
      <c r="G104" s="756">
        <v>-628782.11516769999</v>
      </c>
      <c r="H104" s="756">
        <v>229097.65741340001</v>
      </c>
      <c r="I104" s="756">
        <v>2810.1528819</v>
      </c>
      <c r="J104" s="756">
        <v>1571831.4151212</v>
      </c>
      <c r="K104" s="756">
        <v>776817.01753049996</v>
      </c>
      <c r="L104" s="756">
        <v>473927.87244060001</v>
      </c>
      <c r="M104" s="756">
        <v>26169.15264</v>
      </c>
      <c r="N104" s="756">
        <v>1269544.581913</v>
      </c>
      <c r="O104" s="756">
        <v>4.6999999999999999E-6</v>
      </c>
      <c r="P104" s="756">
        <v>0</v>
      </c>
      <c r="Q104" s="756">
        <v>0</v>
      </c>
      <c r="R104" s="756">
        <v>0</v>
      </c>
      <c r="S104" s="756">
        <v>0</v>
      </c>
      <c r="T104" s="756">
        <v>71046.161251800004</v>
      </c>
      <c r="U104" s="756">
        <v>0</v>
      </c>
      <c r="V104" s="756">
        <v>0</v>
      </c>
      <c r="W104" s="756">
        <v>84775638.0773568</v>
      </c>
    </row>
    <row r="105" spans="1:251" ht="13.2">
      <c r="A105" s="757" t="s">
        <v>536</v>
      </c>
      <c r="B105" s="758"/>
      <c r="C105" s="759"/>
      <c r="D105" s="759"/>
      <c r="E105" s="760">
        <v>3.7170000000000001</v>
      </c>
      <c r="F105" s="760">
        <v>4.01</v>
      </c>
      <c r="G105" s="760">
        <v>2.4E-2</v>
      </c>
      <c r="H105" s="760">
        <v>4.6890000000000001</v>
      </c>
      <c r="I105" s="760">
        <v>2.7440000000000002</v>
      </c>
      <c r="J105" s="760">
        <v>0.74099999999999999</v>
      </c>
      <c r="K105" s="760">
        <v>0.224</v>
      </c>
      <c r="L105" s="760">
        <v>2.423</v>
      </c>
      <c r="M105" s="760">
        <v>3.0000000000000001E-3</v>
      </c>
      <c r="N105" s="760">
        <v>0</v>
      </c>
      <c r="O105" s="760">
        <v>0.47399999999999998</v>
      </c>
      <c r="P105" s="760">
        <v>4.1189999999999998</v>
      </c>
      <c r="Q105" s="760">
        <v>2E-3</v>
      </c>
      <c r="R105" s="760">
        <v>0.11600000000000001</v>
      </c>
      <c r="S105" s="760">
        <v>4.1189999999999998</v>
      </c>
      <c r="T105" s="760">
        <v>0.114</v>
      </c>
      <c r="U105" s="760">
        <v>0.34200000000000003</v>
      </c>
      <c r="V105" s="760">
        <v>0.19600000000000001</v>
      </c>
      <c r="W105" s="761"/>
    </row>
    <row r="106" spans="1:251" ht="6" customHeight="1" thickBot="1">
      <c r="A106" s="777"/>
      <c r="B106" s="777"/>
      <c r="C106" s="778"/>
      <c r="D106" s="779"/>
      <c r="E106" s="521"/>
      <c r="F106" s="779"/>
      <c r="G106" s="779"/>
      <c r="H106" s="779"/>
      <c r="I106" s="779"/>
      <c r="J106" s="779"/>
      <c r="K106" s="779"/>
      <c r="L106" s="779"/>
      <c r="M106" s="779"/>
      <c r="N106" s="779"/>
      <c r="O106" s="779"/>
      <c r="P106" s="779"/>
      <c r="Q106" s="779"/>
      <c r="R106" s="779"/>
      <c r="S106" s="779"/>
      <c r="T106" s="779"/>
      <c r="U106" s="779"/>
      <c r="V106" s="779"/>
      <c r="W106" s="780"/>
    </row>
    <row r="107" spans="1:251" ht="13.2">
      <c r="A107" s="515" t="s">
        <v>537</v>
      </c>
      <c r="D107" s="787"/>
      <c r="E107" s="787"/>
      <c r="F107" s="787"/>
      <c r="G107" s="787"/>
      <c r="H107" s="787"/>
      <c r="I107" s="787"/>
      <c r="J107" s="787"/>
      <c r="K107" s="787"/>
      <c r="L107" s="787"/>
      <c r="M107" s="787"/>
      <c r="N107" s="787"/>
      <c r="O107" s="787"/>
      <c r="P107" s="787"/>
      <c r="Q107" s="787"/>
      <c r="R107" s="787"/>
      <c r="S107" s="787"/>
      <c r="T107" s="787"/>
      <c r="U107" s="787"/>
      <c r="V107" s="787"/>
      <c r="W107" s="787"/>
    </row>
    <row r="108" spans="1:251" ht="13.2">
      <c r="A108" s="515" t="s">
        <v>538</v>
      </c>
      <c r="D108" s="787"/>
      <c r="E108" s="787"/>
      <c r="F108" s="787"/>
      <c r="I108" s="787"/>
      <c r="J108" s="787"/>
      <c r="K108" s="787"/>
      <c r="L108" s="787"/>
      <c r="M108" s="787"/>
      <c r="N108" s="787"/>
      <c r="O108" s="787"/>
      <c r="P108" s="787"/>
      <c r="Q108" s="787"/>
      <c r="R108" s="787"/>
      <c r="S108" s="787"/>
      <c r="T108" s="787"/>
      <c r="U108" s="787"/>
      <c r="V108" s="787"/>
      <c r="W108" s="787"/>
    </row>
    <row r="109" spans="1:251" ht="13.2">
      <c r="A109" s="773" t="s">
        <v>539</v>
      </c>
      <c r="D109" s="787"/>
      <c r="E109" s="787"/>
      <c r="F109" s="787"/>
      <c r="I109" s="787"/>
      <c r="J109" s="787"/>
      <c r="K109" s="787"/>
      <c r="L109" s="787"/>
      <c r="M109" s="787"/>
      <c r="N109" s="787"/>
      <c r="O109" s="787"/>
      <c r="P109" s="787"/>
      <c r="Q109" s="787"/>
      <c r="R109" s="787"/>
      <c r="S109" s="787"/>
      <c r="T109" s="787"/>
      <c r="U109" s="787"/>
      <c r="V109" s="787"/>
      <c r="W109" s="787"/>
    </row>
    <row r="110" spans="1:251" ht="28.2">
      <c r="A110" s="1905" t="s">
        <v>547</v>
      </c>
      <c r="B110" s="1905"/>
      <c r="C110" s="1905"/>
      <c r="D110" s="1905"/>
      <c r="E110" s="1905"/>
      <c r="F110" s="1905"/>
      <c r="G110" s="1905"/>
      <c r="H110" s="1905"/>
      <c r="I110" s="1905"/>
      <c r="J110" s="1905"/>
      <c r="K110" s="1905"/>
      <c r="L110" s="1905"/>
      <c r="M110" s="1905"/>
      <c r="N110" s="1905"/>
      <c r="O110" s="1905"/>
      <c r="P110" s="1905"/>
      <c r="Q110" s="1905"/>
      <c r="R110" s="1905"/>
      <c r="S110" s="1905"/>
      <c r="T110" s="1905"/>
      <c r="U110" s="1905"/>
      <c r="V110" s="1905"/>
      <c r="W110" s="1905"/>
    </row>
    <row r="111" spans="1:251" ht="16.8">
      <c r="A111" s="25">
        <v>45382</v>
      </c>
      <c r="B111" s="518"/>
      <c r="C111" s="518"/>
      <c r="D111" s="731"/>
      <c r="E111" s="731"/>
      <c r="F111" s="731"/>
      <c r="G111" s="731"/>
      <c r="H111" s="731"/>
      <c r="I111" s="731"/>
      <c r="J111" s="731"/>
      <c r="K111" s="731"/>
      <c r="L111" s="731"/>
      <c r="M111" s="731"/>
      <c r="N111" s="731"/>
      <c r="O111" s="731"/>
      <c r="P111" s="731"/>
      <c r="Q111" s="731"/>
      <c r="R111" s="731"/>
      <c r="S111" s="731"/>
      <c r="T111" s="731"/>
      <c r="U111" s="731"/>
      <c r="V111" s="731"/>
      <c r="W111" s="731"/>
    </row>
    <row r="112" spans="1:251" s="789" customFormat="1" ht="16.8">
      <c r="A112" s="788" t="s">
        <v>231</v>
      </c>
      <c r="B112" s="518"/>
      <c r="C112" s="518"/>
      <c r="D112" s="731"/>
      <c r="E112" s="731"/>
      <c r="F112" s="731"/>
      <c r="G112" s="731"/>
      <c r="H112" s="731"/>
      <c r="I112" s="731"/>
      <c r="J112" s="731"/>
      <c r="K112" s="731"/>
      <c r="L112" s="731"/>
      <c r="M112" s="731"/>
      <c r="N112" s="731"/>
      <c r="O112" s="731"/>
      <c r="P112" s="731"/>
      <c r="Q112" s="731"/>
      <c r="R112" s="731"/>
      <c r="S112" s="731"/>
      <c r="T112" s="731"/>
      <c r="U112" s="731"/>
      <c r="V112" s="731"/>
      <c r="W112" s="731"/>
      <c r="X112" s="515"/>
      <c r="Y112" s="515"/>
      <c r="Z112" s="515"/>
      <c r="AA112" s="515"/>
      <c r="AB112" s="515"/>
      <c r="AC112" s="515"/>
      <c r="AD112" s="515"/>
      <c r="AE112" s="515"/>
      <c r="AF112" s="515"/>
      <c r="AG112" s="515"/>
      <c r="AH112" s="515"/>
      <c r="AI112" s="515"/>
      <c r="AJ112" s="515"/>
      <c r="AK112" s="515"/>
      <c r="AL112" s="515"/>
      <c r="AM112" s="515"/>
      <c r="AN112" s="515"/>
      <c r="AO112" s="515"/>
      <c r="AP112" s="515"/>
      <c r="AQ112" s="515"/>
      <c r="AR112" s="515"/>
      <c r="AS112" s="515"/>
      <c r="AT112" s="515"/>
      <c r="AU112" s="515"/>
      <c r="AV112" s="515"/>
      <c r="AW112" s="515"/>
      <c r="AX112" s="515"/>
      <c r="AY112" s="515"/>
      <c r="AZ112" s="515"/>
      <c r="BA112" s="515"/>
      <c r="BB112" s="515"/>
      <c r="BC112" s="515"/>
      <c r="BD112" s="515"/>
      <c r="BE112" s="515"/>
      <c r="BF112" s="515"/>
      <c r="BG112" s="515"/>
      <c r="BH112" s="515"/>
      <c r="BI112" s="515"/>
      <c r="BJ112" s="515"/>
      <c r="BK112" s="515"/>
      <c r="BL112" s="515"/>
      <c r="BM112" s="515"/>
      <c r="BN112" s="515"/>
      <c r="BO112" s="515"/>
      <c r="BP112" s="515"/>
      <c r="BQ112" s="515"/>
      <c r="BR112" s="515"/>
      <c r="BS112" s="515"/>
      <c r="BT112" s="515"/>
      <c r="BU112" s="515"/>
      <c r="BV112" s="515"/>
      <c r="BW112" s="515"/>
      <c r="BX112" s="515"/>
      <c r="BY112" s="515"/>
      <c r="BZ112" s="515"/>
      <c r="CA112" s="515"/>
      <c r="CB112" s="515"/>
      <c r="CC112" s="515"/>
      <c r="CD112" s="515"/>
      <c r="CE112" s="515"/>
      <c r="CF112" s="515"/>
      <c r="CG112" s="515"/>
      <c r="CH112" s="515"/>
      <c r="CI112" s="515"/>
      <c r="CJ112" s="515"/>
      <c r="CK112" s="515"/>
      <c r="CL112" s="515"/>
      <c r="CM112" s="515"/>
      <c r="CN112" s="515"/>
      <c r="CO112" s="515"/>
      <c r="CP112" s="515"/>
      <c r="CQ112" s="515"/>
      <c r="CR112" s="515"/>
      <c r="CS112" s="515"/>
      <c r="CT112" s="515"/>
      <c r="CU112" s="515"/>
      <c r="CV112" s="515"/>
      <c r="CW112" s="515"/>
      <c r="CX112" s="515"/>
      <c r="CY112" s="515"/>
      <c r="CZ112" s="515"/>
      <c r="DA112" s="515"/>
      <c r="DB112" s="515"/>
      <c r="DC112" s="515"/>
      <c r="DD112" s="515"/>
      <c r="DE112" s="515"/>
      <c r="DF112" s="515"/>
      <c r="DG112" s="515"/>
      <c r="DH112" s="515"/>
      <c r="DI112" s="515"/>
      <c r="DJ112" s="515"/>
      <c r="DK112" s="515"/>
      <c r="DL112" s="515"/>
      <c r="DM112" s="515"/>
      <c r="DN112" s="515"/>
      <c r="DO112" s="515"/>
      <c r="DP112" s="515"/>
      <c r="DQ112" s="515"/>
      <c r="DR112" s="515"/>
      <c r="DS112" s="515"/>
      <c r="DT112" s="515"/>
      <c r="DU112" s="515"/>
      <c r="DV112" s="515"/>
      <c r="DW112" s="515"/>
      <c r="DX112" s="515"/>
      <c r="DY112" s="515"/>
      <c r="DZ112" s="515"/>
      <c r="EA112" s="515"/>
      <c r="EB112" s="515"/>
      <c r="EC112" s="515"/>
      <c r="ED112" s="515"/>
      <c r="EE112" s="515"/>
      <c r="EF112" s="515"/>
      <c r="EG112" s="515"/>
      <c r="EH112" s="515"/>
      <c r="EI112" s="515"/>
      <c r="EJ112" s="515"/>
      <c r="EK112" s="515"/>
      <c r="EL112" s="515"/>
      <c r="EM112" s="515"/>
      <c r="EN112" s="515"/>
      <c r="EO112" s="515"/>
      <c r="EP112" s="515"/>
      <c r="EQ112" s="515"/>
      <c r="ER112" s="515"/>
      <c r="ES112" s="515"/>
      <c r="ET112" s="515"/>
      <c r="EU112" s="515"/>
      <c r="EV112" s="515"/>
      <c r="EW112" s="515"/>
      <c r="EX112" s="515"/>
      <c r="EY112" s="515"/>
      <c r="EZ112" s="515"/>
      <c r="FA112" s="515"/>
      <c r="FB112" s="515"/>
      <c r="FC112" s="515"/>
      <c r="FD112" s="515"/>
      <c r="FE112" s="515"/>
      <c r="FF112" s="515"/>
      <c r="FG112" s="515"/>
      <c r="FH112" s="515"/>
      <c r="FI112" s="515"/>
      <c r="FJ112" s="515"/>
      <c r="FK112" s="515"/>
      <c r="FL112" s="515"/>
      <c r="FM112" s="515"/>
      <c r="FN112" s="515"/>
      <c r="FO112" s="515"/>
      <c r="FP112" s="515"/>
      <c r="FQ112" s="515"/>
      <c r="FR112" s="515"/>
      <c r="FS112" s="515"/>
      <c r="FT112" s="515"/>
      <c r="FU112" s="515"/>
      <c r="FV112" s="515"/>
      <c r="FW112" s="515"/>
      <c r="FX112" s="515"/>
      <c r="FY112" s="515"/>
      <c r="FZ112" s="515"/>
      <c r="GA112" s="515"/>
      <c r="GB112" s="515"/>
      <c r="GC112" s="515"/>
      <c r="GD112" s="515"/>
      <c r="GE112" s="515"/>
      <c r="GF112" s="515"/>
      <c r="GG112" s="515"/>
      <c r="GH112" s="515"/>
      <c r="GI112" s="515"/>
      <c r="GJ112" s="515"/>
      <c r="GK112" s="515"/>
      <c r="GL112" s="515"/>
      <c r="GM112" s="515"/>
      <c r="GN112" s="515"/>
      <c r="GO112" s="515"/>
      <c r="GP112" s="515"/>
      <c r="GQ112" s="515"/>
      <c r="GR112" s="515"/>
      <c r="GS112" s="515"/>
      <c r="GT112" s="515"/>
      <c r="GU112" s="515"/>
      <c r="GV112" s="515"/>
      <c r="GW112" s="515"/>
      <c r="GX112" s="515"/>
      <c r="GY112" s="515"/>
      <c r="GZ112" s="515"/>
      <c r="HA112" s="515"/>
      <c r="HB112" s="515"/>
      <c r="HC112" s="515"/>
      <c r="HD112" s="515"/>
      <c r="HE112" s="515"/>
      <c r="HF112" s="515"/>
      <c r="HG112" s="515"/>
      <c r="HH112" s="515"/>
      <c r="HI112" s="515"/>
      <c r="HJ112" s="515"/>
      <c r="HK112" s="515"/>
      <c r="HL112" s="515"/>
      <c r="HM112" s="515"/>
      <c r="HN112" s="515"/>
      <c r="HO112" s="515"/>
      <c r="HP112" s="515"/>
      <c r="HQ112" s="515"/>
      <c r="HR112" s="515"/>
      <c r="HS112" s="515"/>
      <c r="HT112" s="515"/>
      <c r="HU112" s="515"/>
      <c r="HV112" s="515"/>
      <c r="HW112" s="515"/>
      <c r="HX112" s="515"/>
      <c r="HY112" s="515"/>
      <c r="HZ112" s="515"/>
      <c r="IA112" s="515"/>
      <c r="IB112" s="515"/>
      <c r="IC112" s="515"/>
      <c r="ID112" s="515"/>
      <c r="IE112" s="515"/>
      <c r="IF112" s="515"/>
      <c r="IG112" s="515"/>
      <c r="IH112" s="515"/>
      <c r="II112" s="515"/>
      <c r="IJ112" s="515"/>
      <c r="IK112" s="515"/>
      <c r="IL112" s="515"/>
      <c r="IM112" s="515"/>
      <c r="IN112" s="515"/>
      <c r="IO112" s="515"/>
      <c r="IP112" s="515"/>
      <c r="IQ112" s="515"/>
    </row>
    <row r="113" spans="1:23" ht="13.8" thickBot="1">
      <c r="A113" s="737"/>
      <c r="B113" s="521"/>
      <c r="C113" s="774"/>
      <c r="D113" s="774"/>
      <c r="E113" s="774"/>
      <c r="F113" s="774"/>
      <c r="G113" s="774"/>
      <c r="H113" s="774"/>
      <c r="I113" s="774"/>
      <c r="J113" s="774"/>
      <c r="K113" s="774"/>
      <c r="L113" s="774"/>
      <c r="M113" s="774"/>
      <c r="N113" s="774"/>
      <c r="O113" s="774"/>
      <c r="P113" s="774"/>
      <c r="Q113" s="774"/>
      <c r="R113" s="774"/>
      <c r="S113" s="774"/>
      <c r="T113" s="774"/>
      <c r="U113" s="774"/>
      <c r="V113" s="774"/>
      <c r="W113" s="774"/>
    </row>
    <row r="114" spans="1:23" ht="35.1" customHeight="1">
      <c r="A114" s="1906"/>
      <c r="B114" s="1907"/>
      <c r="C114" s="739" t="s">
        <v>512</v>
      </c>
      <c r="D114" s="739" t="s">
        <v>513</v>
      </c>
      <c r="E114" s="739" t="s">
        <v>514</v>
      </c>
      <c r="F114" s="739" t="s">
        <v>515</v>
      </c>
      <c r="G114" s="739" t="s">
        <v>516</v>
      </c>
      <c r="H114" s="739" t="s">
        <v>517</v>
      </c>
      <c r="I114" s="740" t="s">
        <v>518</v>
      </c>
      <c r="J114" s="740" t="s">
        <v>519</v>
      </c>
      <c r="K114" s="740" t="s">
        <v>520</v>
      </c>
      <c r="L114" s="740" t="s">
        <v>521</v>
      </c>
      <c r="M114" s="740" t="s">
        <v>522</v>
      </c>
      <c r="N114" s="740" t="s">
        <v>523</v>
      </c>
      <c r="O114" s="740" t="s">
        <v>524</v>
      </c>
      <c r="P114" s="740" t="s">
        <v>525</v>
      </c>
      <c r="Q114" s="740" t="s">
        <v>526</v>
      </c>
      <c r="R114" s="740" t="s">
        <v>527</v>
      </c>
      <c r="S114" s="740" t="s">
        <v>528</v>
      </c>
      <c r="T114" s="740" t="s">
        <v>529</v>
      </c>
      <c r="U114" s="740" t="s">
        <v>530</v>
      </c>
      <c r="V114" s="740" t="s">
        <v>531</v>
      </c>
      <c r="W114" s="739" t="s">
        <v>128</v>
      </c>
    </row>
    <row r="115" spans="1:23" ht="6" customHeight="1">
      <c r="A115" s="605"/>
      <c r="B115" s="607"/>
      <c r="C115" s="741"/>
      <c r="D115" s="741"/>
      <c r="E115" s="741"/>
      <c r="F115" s="741"/>
      <c r="G115" s="741"/>
      <c r="H115" s="741"/>
      <c r="I115" s="741"/>
      <c r="J115" s="741"/>
      <c r="K115" s="741"/>
      <c r="L115" s="741"/>
      <c r="M115" s="741"/>
      <c r="N115" s="741"/>
      <c r="O115" s="741"/>
      <c r="P115" s="741"/>
      <c r="Q115" s="741"/>
      <c r="R115" s="741"/>
      <c r="S115" s="741"/>
      <c r="T115" s="741"/>
      <c r="U115" s="741"/>
      <c r="V115" s="741"/>
      <c r="W115" s="741"/>
    </row>
    <row r="116" spans="1:23" ht="13.2">
      <c r="A116" s="775" t="s">
        <v>450</v>
      </c>
      <c r="B116" s="743"/>
      <c r="C116" s="743">
        <v>4797207.5870717</v>
      </c>
      <c r="D116" s="743">
        <v>66281.994503099995</v>
      </c>
      <c r="E116" s="743">
        <v>4137727.9859002</v>
      </c>
      <c r="F116" s="743">
        <v>0</v>
      </c>
      <c r="G116" s="743">
        <v>0</v>
      </c>
      <c r="H116" s="743">
        <v>9587.5367765999999</v>
      </c>
      <c r="I116" s="743">
        <v>0</v>
      </c>
      <c r="J116" s="743">
        <v>0</v>
      </c>
      <c r="K116" s="743">
        <v>0</v>
      </c>
      <c r="L116" s="743">
        <v>0</v>
      </c>
      <c r="M116" s="743">
        <v>0</v>
      </c>
      <c r="N116" s="743">
        <v>0</v>
      </c>
      <c r="O116" s="743">
        <v>0</v>
      </c>
      <c r="P116" s="743">
        <v>0</v>
      </c>
      <c r="Q116" s="743">
        <v>0</v>
      </c>
      <c r="R116" s="743">
        <v>0</v>
      </c>
      <c r="S116" s="743">
        <v>0</v>
      </c>
      <c r="T116" s="743">
        <v>0</v>
      </c>
      <c r="U116" s="743">
        <v>0</v>
      </c>
      <c r="V116" s="743">
        <v>0</v>
      </c>
      <c r="W116" s="743">
        <v>9010805.1042516008</v>
      </c>
    </row>
    <row r="117" spans="1:23" ht="13.2">
      <c r="B117" s="744" t="s">
        <v>299</v>
      </c>
      <c r="C117" s="533">
        <v>2419.5342426000002</v>
      </c>
      <c r="D117" s="533">
        <v>400.4344825</v>
      </c>
      <c r="E117" s="533">
        <v>3.8637858999999999</v>
      </c>
      <c r="F117" s="533">
        <v>0</v>
      </c>
      <c r="G117" s="533">
        <v>0</v>
      </c>
      <c r="H117" s="533">
        <v>0</v>
      </c>
      <c r="I117" s="533">
        <v>0</v>
      </c>
      <c r="J117" s="533">
        <v>0</v>
      </c>
      <c r="K117" s="533">
        <v>0</v>
      </c>
      <c r="L117" s="533">
        <v>0</v>
      </c>
      <c r="M117" s="533">
        <v>0</v>
      </c>
      <c r="N117" s="533">
        <v>0</v>
      </c>
      <c r="O117" s="533">
        <v>0</v>
      </c>
      <c r="P117" s="533">
        <v>0</v>
      </c>
      <c r="Q117" s="533">
        <v>0</v>
      </c>
      <c r="R117" s="533">
        <v>0</v>
      </c>
      <c r="S117" s="533">
        <v>0</v>
      </c>
      <c r="T117" s="533">
        <v>0</v>
      </c>
      <c r="U117" s="533">
        <v>0</v>
      </c>
      <c r="V117" s="533">
        <v>0</v>
      </c>
      <c r="W117" s="745">
        <v>2823.8325110000001</v>
      </c>
    </row>
    <row r="118" spans="1:23" ht="13.2">
      <c r="B118" s="744" t="s">
        <v>532</v>
      </c>
      <c r="C118" s="533">
        <v>232441.31542150001</v>
      </c>
      <c r="D118" s="533">
        <v>0</v>
      </c>
      <c r="E118" s="533">
        <v>771716.75695780001</v>
      </c>
      <c r="F118" s="533">
        <v>0</v>
      </c>
      <c r="G118" s="533">
        <v>0</v>
      </c>
      <c r="H118" s="533">
        <v>0</v>
      </c>
      <c r="I118" s="533">
        <v>0</v>
      </c>
      <c r="J118" s="533">
        <v>0</v>
      </c>
      <c r="K118" s="533">
        <v>0</v>
      </c>
      <c r="L118" s="533">
        <v>0</v>
      </c>
      <c r="M118" s="533">
        <v>0</v>
      </c>
      <c r="N118" s="533">
        <v>0</v>
      </c>
      <c r="O118" s="533">
        <v>0</v>
      </c>
      <c r="P118" s="533">
        <v>0</v>
      </c>
      <c r="Q118" s="533">
        <v>0</v>
      </c>
      <c r="R118" s="533">
        <v>0</v>
      </c>
      <c r="S118" s="533">
        <v>0</v>
      </c>
      <c r="T118" s="533">
        <v>0</v>
      </c>
      <c r="U118" s="533">
        <v>0</v>
      </c>
      <c r="V118" s="533">
        <v>0</v>
      </c>
      <c r="W118" s="745">
        <v>1004158.0723792</v>
      </c>
    </row>
    <row r="119" spans="1:23" ht="13.2">
      <c r="B119" s="744" t="s">
        <v>301</v>
      </c>
      <c r="C119" s="533">
        <v>4271334.0506928004</v>
      </c>
      <c r="D119" s="533">
        <v>62751.8154411</v>
      </c>
      <c r="E119" s="533">
        <v>2573569.2506336998</v>
      </c>
      <c r="F119" s="533">
        <v>0</v>
      </c>
      <c r="G119" s="533">
        <v>0</v>
      </c>
      <c r="H119" s="533">
        <v>9587.5367765999999</v>
      </c>
      <c r="I119" s="533">
        <v>0</v>
      </c>
      <c r="J119" s="533">
        <v>0</v>
      </c>
      <c r="K119" s="533">
        <v>0</v>
      </c>
      <c r="L119" s="533">
        <v>0</v>
      </c>
      <c r="M119" s="533">
        <v>0</v>
      </c>
      <c r="N119" s="533">
        <v>0</v>
      </c>
      <c r="O119" s="533">
        <v>0</v>
      </c>
      <c r="P119" s="533">
        <v>0</v>
      </c>
      <c r="Q119" s="533">
        <v>0</v>
      </c>
      <c r="R119" s="533">
        <v>0</v>
      </c>
      <c r="S119" s="533">
        <v>0</v>
      </c>
      <c r="T119" s="533">
        <v>0</v>
      </c>
      <c r="U119" s="533">
        <v>0</v>
      </c>
      <c r="V119" s="533">
        <v>0</v>
      </c>
      <c r="W119" s="745">
        <v>6917242.6535441997</v>
      </c>
    </row>
    <row r="120" spans="1:23" ht="13.2">
      <c r="B120" s="744" t="s">
        <v>302</v>
      </c>
      <c r="C120" s="533">
        <v>273267.46475619997</v>
      </c>
      <c r="D120" s="533">
        <v>0</v>
      </c>
      <c r="E120" s="533">
        <v>791905.80856829998</v>
      </c>
      <c r="F120" s="533">
        <v>0</v>
      </c>
      <c r="G120" s="533">
        <v>0</v>
      </c>
      <c r="H120" s="533">
        <v>0</v>
      </c>
      <c r="I120" s="533">
        <v>0</v>
      </c>
      <c r="J120" s="533">
        <v>0</v>
      </c>
      <c r="K120" s="533">
        <v>0</v>
      </c>
      <c r="L120" s="533">
        <v>0</v>
      </c>
      <c r="M120" s="533">
        <v>0</v>
      </c>
      <c r="N120" s="533">
        <v>0</v>
      </c>
      <c r="O120" s="533">
        <v>0</v>
      </c>
      <c r="P120" s="533">
        <v>0</v>
      </c>
      <c r="Q120" s="533">
        <v>0</v>
      </c>
      <c r="R120" s="533">
        <v>0</v>
      </c>
      <c r="S120" s="533">
        <v>0</v>
      </c>
      <c r="T120" s="533">
        <v>0</v>
      </c>
      <c r="U120" s="533">
        <v>0</v>
      </c>
      <c r="V120" s="533">
        <v>0</v>
      </c>
      <c r="W120" s="745">
        <v>1065173.2733244</v>
      </c>
    </row>
    <row r="121" spans="1:23" ht="13.2">
      <c r="B121" s="744" t="s">
        <v>303</v>
      </c>
      <c r="C121" s="533">
        <v>17745.2219587</v>
      </c>
      <c r="D121" s="533">
        <v>3129.7445796000002</v>
      </c>
      <c r="E121" s="533">
        <v>532.30595440000002</v>
      </c>
      <c r="F121" s="533">
        <v>0</v>
      </c>
      <c r="G121" s="533">
        <v>0</v>
      </c>
      <c r="H121" s="533">
        <v>0</v>
      </c>
      <c r="I121" s="533">
        <v>0</v>
      </c>
      <c r="J121" s="533">
        <v>0</v>
      </c>
      <c r="K121" s="533">
        <v>0</v>
      </c>
      <c r="L121" s="533">
        <v>0</v>
      </c>
      <c r="M121" s="533">
        <v>0</v>
      </c>
      <c r="N121" s="533">
        <v>0</v>
      </c>
      <c r="O121" s="533">
        <v>0</v>
      </c>
      <c r="P121" s="533">
        <v>0</v>
      </c>
      <c r="Q121" s="533">
        <v>0</v>
      </c>
      <c r="R121" s="533">
        <v>0</v>
      </c>
      <c r="S121" s="533">
        <v>0</v>
      </c>
      <c r="T121" s="533">
        <v>0</v>
      </c>
      <c r="U121" s="533">
        <v>0</v>
      </c>
      <c r="V121" s="533">
        <v>0</v>
      </c>
      <c r="W121" s="745">
        <v>21407.272492700002</v>
      </c>
    </row>
    <row r="122" spans="1:23" ht="6" customHeight="1">
      <c r="A122" s="784"/>
      <c r="B122" s="506"/>
      <c r="C122" s="533"/>
      <c r="D122" s="533"/>
      <c r="E122" s="533"/>
      <c r="F122" s="533"/>
      <c r="G122" s="533"/>
      <c r="H122" s="533"/>
      <c r="I122" s="533"/>
      <c r="J122" s="533"/>
      <c r="K122" s="533"/>
      <c r="L122" s="533"/>
      <c r="M122" s="533"/>
      <c r="N122" s="533"/>
      <c r="O122" s="533"/>
      <c r="P122" s="533"/>
      <c r="Q122" s="533"/>
      <c r="R122" s="533"/>
      <c r="S122" s="533"/>
      <c r="T122" s="533"/>
      <c r="U122" s="533"/>
      <c r="V122" s="533"/>
      <c r="W122" s="743"/>
    </row>
    <row r="123" spans="1:23" ht="13.2">
      <c r="A123" s="775" t="s">
        <v>488</v>
      </c>
      <c r="B123" s="743"/>
      <c r="C123" s="532">
        <v>0</v>
      </c>
      <c r="D123" s="532">
        <v>0</v>
      </c>
      <c r="E123" s="532">
        <v>5422525.742687</v>
      </c>
      <c r="F123" s="532">
        <v>605660.66072729998</v>
      </c>
      <c r="G123" s="532">
        <v>21333.428920800001</v>
      </c>
      <c r="H123" s="532">
        <v>112971.6435184</v>
      </c>
      <c r="I123" s="532">
        <v>723.04309539999997</v>
      </c>
      <c r="J123" s="532">
        <v>57561.991211699999</v>
      </c>
      <c r="K123" s="532">
        <v>1009.1019404</v>
      </c>
      <c r="L123" s="532">
        <v>0</v>
      </c>
      <c r="M123" s="532">
        <v>11124.768599999999</v>
      </c>
      <c r="N123" s="532">
        <v>39581.708937000003</v>
      </c>
      <c r="O123" s="532">
        <v>9.5000000000000005E-6</v>
      </c>
      <c r="P123" s="532">
        <v>0</v>
      </c>
      <c r="Q123" s="532">
        <v>0</v>
      </c>
      <c r="R123" s="532">
        <v>0</v>
      </c>
      <c r="S123" s="532">
        <v>0</v>
      </c>
      <c r="T123" s="532">
        <v>0</v>
      </c>
      <c r="U123" s="532">
        <v>0</v>
      </c>
      <c r="V123" s="532">
        <v>0</v>
      </c>
      <c r="W123" s="743">
        <v>6272492.0896474002</v>
      </c>
    </row>
    <row r="124" spans="1:23" ht="13.2">
      <c r="B124" s="744" t="s">
        <v>299</v>
      </c>
      <c r="C124" s="533">
        <v>0</v>
      </c>
      <c r="D124" s="533">
        <v>0</v>
      </c>
      <c r="E124" s="533">
        <v>20234.871291799998</v>
      </c>
      <c r="F124" s="533">
        <v>0</v>
      </c>
      <c r="G124" s="533">
        <v>0</v>
      </c>
      <c r="H124" s="533">
        <v>0</v>
      </c>
      <c r="I124" s="533">
        <v>0</v>
      </c>
      <c r="J124" s="533">
        <v>48258.763021799998</v>
      </c>
      <c r="K124" s="533">
        <v>1008.6325039</v>
      </c>
      <c r="L124" s="533">
        <v>0</v>
      </c>
      <c r="M124" s="533">
        <v>0</v>
      </c>
      <c r="N124" s="533">
        <v>39581.708937000003</v>
      </c>
      <c r="O124" s="533">
        <v>0</v>
      </c>
      <c r="P124" s="533">
        <v>0</v>
      </c>
      <c r="Q124" s="533">
        <v>0</v>
      </c>
      <c r="R124" s="533">
        <v>0</v>
      </c>
      <c r="S124" s="533">
        <v>0</v>
      </c>
      <c r="T124" s="533">
        <v>0</v>
      </c>
      <c r="U124" s="533">
        <v>0</v>
      </c>
      <c r="V124" s="533">
        <v>0</v>
      </c>
      <c r="W124" s="745">
        <v>109083.9757545</v>
      </c>
    </row>
    <row r="125" spans="1:23" ht="13.2">
      <c r="B125" s="744" t="s">
        <v>532</v>
      </c>
      <c r="C125" s="533">
        <v>0</v>
      </c>
      <c r="D125" s="533">
        <v>0</v>
      </c>
      <c r="E125" s="533">
        <v>107010.41051669999</v>
      </c>
      <c r="F125" s="533">
        <v>972.09537750000004</v>
      </c>
      <c r="G125" s="533">
        <v>0</v>
      </c>
      <c r="H125" s="533">
        <v>0.96678969999999997</v>
      </c>
      <c r="I125" s="533">
        <v>2.7399999999999999E-5</v>
      </c>
      <c r="J125" s="533">
        <v>9303.2281898000001</v>
      </c>
      <c r="K125" s="533">
        <v>0.46943649999999998</v>
      </c>
      <c r="L125" s="533">
        <v>0</v>
      </c>
      <c r="M125" s="533">
        <v>11124.768599999999</v>
      </c>
      <c r="N125" s="533">
        <v>0</v>
      </c>
      <c r="O125" s="533">
        <v>9.5000000000000005E-6</v>
      </c>
      <c r="P125" s="533">
        <v>0</v>
      </c>
      <c r="Q125" s="533">
        <v>0</v>
      </c>
      <c r="R125" s="533">
        <v>0</v>
      </c>
      <c r="S125" s="533">
        <v>0</v>
      </c>
      <c r="T125" s="533">
        <v>0</v>
      </c>
      <c r="U125" s="533">
        <v>0</v>
      </c>
      <c r="V125" s="533">
        <v>0</v>
      </c>
      <c r="W125" s="745">
        <v>128411.9389472</v>
      </c>
    </row>
    <row r="126" spans="1:23" ht="13.2">
      <c r="B126" s="744" t="s">
        <v>301</v>
      </c>
      <c r="C126" s="533">
        <v>0</v>
      </c>
      <c r="D126" s="533">
        <v>0</v>
      </c>
      <c r="E126" s="533">
        <v>19419.280794099999</v>
      </c>
      <c r="F126" s="533">
        <v>0</v>
      </c>
      <c r="G126" s="533">
        <v>0</v>
      </c>
      <c r="H126" s="533">
        <v>0</v>
      </c>
      <c r="I126" s="533">
        <v>723.04306789999998</v>
      </c>
      <c r="J126" s="533">
        <v>0</v>
      </c>
      <c r="K126" s="533">
        <v>0</v>
      </c>
      <c r="L126" s="533">
        <v>0</v>
      </c>
      <c r="M126" s="533">
        <v>0</v>
      </c>
      <c r="N126" s="533">
        <v>0</v>
      </c>
      <c r="O126" s="533">
        <v>0</v>
      </c>
      <c r="P126" s="533">
        <v>0</v>
      </c>
      <c r="Q126" s="533">
        <v>0</v>
      </c>
      <c r="R126" s="533">
        <v>0</v>
      </c>
      <c r="S126" s="533">
        <v>0</v>
      </c>
      <c r="T126" s="533">
        <v>0</v>
      </c>
      <c r="U126" s="533">
        <v>0</v>
      </c>
      <c r="V126" s="533">
        <v>0</v>
      </c>
      <c r="W126" s="745">
        <v>20142.323862000001</v>
      </c>
    </row>
    <row r="127" spans="1:23" ht="13.2">
      <c r="B127" s="744" t="s">
        <v>302</v>
      </c>
      <c r="C127" s="533">
        <v>0</v>
      </c>
      <c r="D127" s="533">
        <v>0</v>
      </c>
      <c r="E127" s="533">
        <v>5275861.1800843999</v>
      </c>
      <c r="F127" s="533">
        <v>604688.56534980005</v>
      </c>
      <c r="G127" s="533">
        <v>21333.428920800001</v>
      </c>
      <c r="H127" s="533">
        <v>112970.6767287</v>
      </c>
      <c r="I127" s="533">
        <v>0</v>
      </c>
      <c r="J127" s="533">
        <v>0</v>
      </c>
      <c r="K127" s="533">
        <v>0</v>
      </c>
      <c r="L127" s="533">
        <v>0</v>
      </c>
      <c r="M127" s="533">
        <v>0</v>
      </c>
      <c r="N127" s="533">
        <v>0</v>
      </c>
      <c r="O127" s="533">
        <v>0</v>
      </c>
      <c r="P127" s="533">
        <v>0</v>
      </c>
      <c r="Q127" s="533">
        <v>0</v>
      </c>
      <c r="R127" s="533">
        <v>0</v>
      </c>
      <c r="S127" s="533">
        <v>0</v>
      </c>
      <c r="T127" s="533">
        <v>0</v>
      </c>
      <c r="U127" s="533">
        <v>0</v>
      </c>
      <c r="V127" s="533">
        <v>0</v>
      </c>
      <c r="W127" s="745">
        <v>6014853.8510838002</v>
      </c>
    </row>
    <row r="128" spans="1:23" ht="12" customHeight="1">
      <c r="A128" s="742"/>
      <c r="B128" s="743"/>
      <c r="C128" s="533"/>
      <c r="D128" s="533"/>
      <c r="E128" s="533"/>
      <c r="F128" s="533"/>
      <c r="G128" s="533"/>
      <c r="H128" s="533"/>
      <c r="I128" s="533"/>
      <c r="J128" s="533"/>
      <c r="K128" s="533"/>
      <c r="L128" s="533"/>
      <c r="M128" s="533"/>
      <c r="N128" s="533"/>
      <c r="O128" s="533"/>
      <c r="P128" s="533"/>
      <c r="Q128" s="533"/>
      <c r="R128" s="533"/>
      <c r="S128" s="533"/>
      <c r="T128" s="533"/>
      <c r="U128" s="533"/>
      <c r="V128" s="533"/>
      <c r="W128" s="743"/>
    </row>
    <row r="129" spans="1:23" ht="13.8" thickBot="1">
      <c r="A129" s="747" t="s">
        <v>388</v>
      </c>
      <c r="B129" s="748"/>
      <c r="C129" s="532">
        <v>52056.988499999999</v>
      </c>
      <c r="D129" s="532">
        <v>0</v>
      </c>
      <c r="E129" s="532">
        <v>25480.905409899999</v>
      </c>
      <c r="F129" s="532">
        <v>7407.9968784000002</v>
      </c>
      <c r="G129" s="532">
        <v>0</v>
      </c>
      <c r="H129" s="532">
        <v>0</v>
      </c>
      <c r="I129" s="532">
        <v>0.82325579999999998</v>
      </c>
      <c r="J129" s="532">
        <v>0</v>
      </c>
      <c r="K129" s="532">
        <v>0</v>
      </c>
      <c r="L129" s="532">
        <v>0</v>
      </c>
      <c r="M129" s="532">
        <v>0</v>
      </c>
      <c r="N129" s="532">
        <v>0</v>
      </c>
      <c r="O129" s="532">
        <v>0</v>
      </c>
      <c r="P129" s="532">
        <v>0</v>
      </c>
      <c r="Q129" s="532">
        <v>0</v>
      </c>
      <c r="R129" s="532">
        <v>0</v>
      </c>
      <c r="S129" s="532">
        <v>0</v>
      </c>
      <c r="T129" s="532">
        <v>0</v>
      </c>
      <c r="U129" s="532">
        <v>0</v>
      </c>
      <c r="V129" s="532">
        <v>0</v>
      </c>
      <c r="W129" s="743">
        <v>84946.714044099994</v>
      </c>
    </row>
    <row r="130" spans="1:23" ht="13.8" thickBot="1">
      <c r="A130" s="751" t="s">
        <v>533</v>
      </c>
      <c r="B130" s="752"/>
      <c r="C130" s="753">
        <v>4849264.5755717</v>
      </c>
      <c r="D130" s="753">
        <v>66281.994503099995</v>
      </c>
      <c r="E130" s="753">
        <v>9585734.6339970008</v>
      </c>
      <c r="F130" s="753">
        <v>613068.65760569996</v>
      </c>
      <c r="G130" s="753">
        <v>21333.428920800001</v>
      </c>
      <c r="H130" s="753">
        <v>122559.180295</v>
      </c>
      <c r="I130" s="753">
        <v>723.86635120000005</v>
      </c>
      <c r="J130" s="753">
        <v>57561.991211699999</v>
      </c>
      <c r="K130" s="753">
        <v>1009.1019404</v>
      </c>
      <c r="L130" s="753">
        <v>0</v>
      </c>
      <c r="M130" s="753">
        <v>11124.768599999999</v>
      </c>
      <c r="N130" s="753">
        <v>39581.708937000003</v>
      </c>
      <c r="O130" s="753">
        <v>9.5000000000000005E-6</v>
      </c>
      <c r="P130" s="753">
        <v>0</v>
      </c>
      <c r="Q130" s="753">
        <v>0</v>
      </c>
      <c r="R130" s="753">
        <v>0</v>
      </c>
      <c r="S130" s="753">
        <v>0</v>
      </c>
      <c r="T130" s="753">
        <v>0</v>
      </c>
      <c r="U130" s="753">
        <v>0</v>
      </c>
      <c r="V130" s="753">
        <v>0</v>
      </c>
      <c r="W130" s="753">
        <v>15368243.9079431</v>
      </c>
    </row>
    <row r="131" spans="1:23" ht="13.8" thickBot="1">
      <c r="A131" s="754" t="s">
        <v>534</v>
      </c>
      <c r="B131" s="752"/>
      <c r="C131" s="532">
        <v>1581531.1980930001</v>
      </c>
      <c r="D131" s="532">
        <v>0</v>
      </c>
      <c r="E131" s="532">
        <v>-1229574.9314560001</v>
      </c>
      <c r="F131" s="532">
        <v>-243499.12669090001</v>
      </c>
      <c r="G131" s="532">
        <v>-162092.63680380001</v>
      </c>
      <c r="H131" s="532">
        <v>-37986.885090000003</v>
      </c>
      <c r="I131" s="532">
        <v>0</v>
      </c>
      <c r="J131" s="532">
        <v>0</v>
      </c>
      <c r="K131" s="532">
        <v>28919.439299999998</v>
      </c>
      <c r="L131" s="532">
        <v>42063.5614117</v>
      </c>
      <c r="M131" s="532">
        <v>0</v>
      </c>
      <c r="N131" s="532">
        <v>-39814.711217999997</v>
      </c>
      <c r="O131" s="532">
        <v>0</v>
      </c>
      <c r="P131" s="532">
        <v>0</v>
      </c>
      <c r="Q131" s="532">
        <v>0</v>
      </c>
      <c r="R131" s="532">
        <v>0</v>
      </c>
      <c r="S131" s="532">
        <v>0</v>
      </c>
      <c r="T131" s="532">
        <v>17761.540317499999</v>
      </c>
      <c r="U131" s="532">
        <v>0</v>
      </c>
      <c r="V131" s="532">
        <v>42692.552136500002</v>
      </c>
      <c r="W131" s="753">
        <v>0</v>
      </c>
    </row>
    <row r="132" spans="1:23" ht="13.8" thickBot="1">
      <c r="A132" s="751" t="s">
        <v>535</v>
      </c>
      <c r="B132" s="752"/>
      <c r="C132" s="753">
        <v>6430795.7736646999</v>
      </c>
      <c r="D132" s="753">
        <v>66281.994503099995</v>
      </c>
      <c r="E132" s="753">
        <v>8356159.7025410002</v>
      </c>
      <c r="F132" s="753">
        <v>369569.53091480001</v>
      </c>
      <c r="G132" s="753">
        <v>-140759.207883</v>
      </c>
      <c r="H132" s="753">
        <v>84572.295205000002</v>
      </c>
      <c r="I132" s="753">
        <v>723.86635120000005</v>
      </c>
      <c r="J132" s="753">
        <v>57561.991211699999</v>
      </c>
      <c r="K132" s="753">
        <v>29928.541240400002</v>
      </c>
      <c r="L132" s="753">
        <v>42063.5614117</v>
      </c>
      <c r="M132" s="753">
        <v>11124.768599999999</v>
      </c>
      <c r="N132" s="753">
        <v>-233.00228100000001</v>
      </c>
      <c r="O132" s="753">
        <v>9.5000000000000005E-6</v>
      </c>
      <c r="P132" s="753">
        <v>0</v>
      </c>
      <c r="Q132" s="753">
        <v>0</v>
      </c>
      <c r="R132" s="753">
        <v>0</v>
      </c>
      <c r="S132" s="753">
        <v>0</v>
      </c>
      <c r="T132" s="753">
        <v>17761.540317499999</v>
      </c>
      <c r="U132" s="753">
        <v>0</v>
      </c>
      <c r="V132" s="753">
        <v>42692.552136500002</v>
      </c>
      <c r="W132" s="753">
        <v>15368243.9079431</v>
      </c>
    </row>
    <row r="133" spans="1:23" ht="13.2">
      <c r="A133" s="757" t="s">
        <v>536</v>
      </c>
      <c r="B133" s="758"/>
      <c r="C133" s="759"/>
      <c r="D133" s="759"/>
      <c r="E133" s="760">
        <v>3.7170000000000001</v>
      </c>
      <c r="F133" s="760">
        <v>4.01</v>
      </c>
      <c r="G133" s="760">
        <v>2.4E-2</v>
      </c>
      <c r="H133" s="760">
        <v>4.6890000000000001</v>
      </c>
      <c r="I133" s="760">
        <v>2.7440000000000002</v>
      </c>
      <c r="J133" s="760">
        <v>0.74099999999999999</v>
      </c>
      <c r="K133" s="760">
        <v>0.224</v>
      </c>
      <c r="L133" s="760">
        <v>2.423</v>
      </c>
      <c r="M133" s="760">
        <v>3.0000000000000001E-3</v>
      </c>
      <c r="N133" s="760">
        <v>0</v>
      </c>
      <c r="O133" s="760">
        <v>0.47399999999999998</v>
      </c>
      <c r="P133" s="760">
        <v>4.1189999999999998</v>
      </c>
      <c r="Q133" s="760">
        <v>2E-3</v>
      </c>
      <c r="R133" s="760">
        <v>0.11600000000000001</v>
      </c>
      <c r="S133" s="760">
        <v>4.1189999999999998</v>
      </c>
      <c r="T133" s="760">
        <v>0.114</v>
      </c>
      <c r="U133" s="760">
        <v>0.34200000000000003</v>
      </c>
      <c r="V133" s="760">
        <v>0.19600000000000001</v>
      </c>
      <c r="W133" s="761"/>
    </row>
    <row r="134" spans="1:23" ht="6" customHeight="1" thickBot="1">
      <c r="A134" s="777"/>
      <c r="B134" s="777"/>
      <c r="C134" s="778"/>
      <c r="D134" s="779"/>
      <c r="E134" s="521"/>
      <c r="F134" s="779"/>
      <c r="G134" s="779"/>
      <c r="H134" s="779"/>
      <c r="I134" s="779"/>
      <c r="J134" s="779"/>
      <c r="K134" s="779"/>
      <c r="L134" s="779"/>
      <c r="M134" s="779"/>
      <c r="N134" s="779"/>
      <c r="O134" s="779"/>
      <c r="P134" s="779"/>
      <c r="Q134" s="779"/>
      <c r="R134" s="779"/>
      <c r="S134" s="779"/>
      <c r="T134" s="779"/>
      <c r="U134" s="779"/>
      <c r="V134" s="779"/>
      <c r="W134" s="780"/>
    </row>
    <row r="135" spans="1:23" ht="14.25" customHeight="1">
      <c r="A135" s="515" t="s">
        <v>537</v>
      </c>
    </row>
    <row r="136" spans="1:23" ht="14.25" customHeight="1">
      <c r="A136" s="515" t="s">
        <v>538</v>
      </c>
      <c r="E136" s="760"/>
      <c r="F136" s="760"/>
      <c r="G136" s="760"/>
      <c r="H136" s="760"/>
      <c r="I136" s="760"/>
      <c r="J136" s="760"/>
      <c r="K136" s="760"/>
      <c r="L136" s="760"/>
      <c r="M136" s="790"/>
      <c r="N136" s="790"/>
      <c r="O136" s="790"/>
      <c r="P136" s="790"/>
      <c r="Q136" s="790"/>
      <c r="R136" s="790"/>
      <c r="S136" s="790"/>
      <c r="T136" s="790"/>
      <c r="U136" s="790"/>
      <c r="V136" s="790"/>
    </row>
    <row r="137" spans="1:23" ht="14.25" customHeight="1">
      <c r="A137" s="773" t="s">
        <v>539</v>
      </c>
    </row>
    <row r="138" spans="1:23" ht="14.25" customHeight="1">
      <c r="B138" s="791"/>
      <c r="C138" s="792"/>
      <c r="D138" s="793"/>
    </row>
    <row r="139" spans="1:23" ht="13.5" customHeight="1">
      <c r="B139" s="794"/>
      <c r="C139" s="792"/>
      <c r="D139" s="793"/>
    </row>
    <row r="140" spans="1:23" ht="14.25" customHeight="1">
      <c r="B140" s="794"/>
      <c r="D140" s="91"/>
      <c r="E140" s="795"/>
      <c r="F140" s="796"/>
    </row>
    <row r="141" spans="1:23" ht="14.25" customHeight="1">
      <c r="B141" s="794"/>
      <c r="D141" s="91"/>
      <c r="E141" s="795"/>
      <c r="F141" s="796"/>
    </row>
    <row r="142" spans="1:23" ht="14.25" customHeight="1">
      <c r="B142" s="794"/>
      <c r="D142" s="91"/>
      <c r="E142" s="795"/>
      <c r="F142" s="796"/>
    </row>
    <row r="143" spans="1:23" ht="14.25" customHeight="1">
      <c r="B143" s="794"/>
      <c r="D143" s="91"/>
      <c r="E143" s="91"/>
      <c r="F143" s="796"/>
    </row>
    <row r="144" spans="1:23" ht="12.75" customHeight="1">
      <c r="B144" s="791"/>
      <c r="C144" s="91"/>
      <c r="D144" s="91"/>
      <c r="E144" s="91"/>
      <c r="F144" s="796"/>
    </row>
    <row r="145" spans="2:6" ht="12.75" customHeight="1">
      <c r="B145" s="794"/>
      <c r="D145" s="91"/>
      <c r="E145" s="91"/>
      <c r="F145" s="796"/>
    </row>
    <row r="146" spans="2:6" ht="12.75" customHeight="1">
      <c r="B146" s="794"/>
      <c r="D146" s="91"/>
      <c r="E146" s="91"/>
      <c r="F146" s="796"/>
    </row>
    <row r="147" spans="2:6" ht="12.75" customHeight="1">
      <c r="B147" s="794"/>
      <c r="D147" s="91"/>
      <c r="E147" s="91"/>
      <c r="F147" s="796"/>
    </row>
    <row r="148" spans="2:6" ht="12.75" customHeight="1">
      <c r="B148" s="794"/>
      <c r="D148" s="91"/>
      <c r="E148" s="91"/>
      <c r="F148" s="796"/>
    </row>
    <row r="149" spans="2:6" ht="12.75" customHeight="1">
      <c r="B149" s="794"/>
      <c r="D149" s="91"/>
      <c r="E149" s="91"/>
      <c r="F149" s="796"/>
    </row>
    <row r="150" spans="2:6" ht="12.75" customHeight="1">
      <c r="B150" s="794"/>
      <c r="D150" s="91"/>
      <c r="E150" s="91"/>
      <c r="F150" s="796"/>
    </row>
    <row r="151" spans="2:6" ht="12.75" customHeight="1">
      <c r="B151" s="794"/>
      <c r="D151" s="91"/>
      <c r="E151" s="91"/>
      <c r="F151" s="796"/>
    </row>
    <row r="152" spans="2:6" ht="12.75" customHeight="1">
      <c r="B152" s="794"/>
      <c r="D152" s="91"/>
      <c r="E152" s="91"/>
      <c r="F152" s="796"/>
    </row>
    <row r="153" spans="2:6" ht="12.75" customHeight="1">
      <c r="B153" s="797"/>
      <c r="C153" s="91"/>
      <c r="D153" s="91"/>
      <c r="E153" s="91"/>
      <c r="F153" s="796"/>
    </row>
    <row r="154" spans="2:6" ht="12.75" customHeight="1">
      <c r="B154" s="797"/>
      <c r="C154" s="91"/>
      <c r="D154" s="91"/>
      <c r="E154" s="91"/>
      <c r="F154" s="796"/>
    </row>
    <row r="155" spans="2:6" ht="12.75" customHeight="1">
      <c r="B155" s="797"/>
      <c r="C155" s="91"/>
      <c r="D155" s="91"/>
      <c r="E155" s="91"/>
      <c r="F155" s="796"/>
    </row>
    <row r="156" spans="2:6" ht="12.75" customHeight="1">
      <c r="B156" s="794"/>
      <c r="C156" s="792"/>
      <c r="D156" s="793"/>
      <c r="F156" s="796"/>
    </row>
    <row r="157" spans="2:6" ht="12.75" customHeight="1">
      <c r="B157" s="794"/>
      <c r="C157" s="792"/>
      <c r="D157" s="793"/>
    </row>
    <row r="158" spans="2:6" ht="12.75" customHeight="1">
      <c r="B158" s="794"/>
      <c r="C158" s="792"/>
      <c r="D158" s="798"/>
    </row>
    <row r="159" spans="2:6" ht="12.75" customHeight="1">
      <c r="C159" s="792"/>
      <c r="D159" s="623"/>
    </row>
  </sheetData>
  <mergeCells count="10">
    <mergeCell ref="A82:W82"/>
    <mergeCell ref="A86:B86"/>
    <mergeCell ref="A110:W110"/>
    <mergeCell ref="A114:B114"/>
    <mergeCell ref="A2:W2"/>
    <mergeCell ref="A7:B7"/>
    <mergeCell ref="A32:W32"/>
    <mergeCell ref="A36:B36"/>
    <mergeCell ref="A54:W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292F-3585-4A6E-80D1-F18FDCC562A0}">
  <sheetPr codeName="Hoja40">
    <pageSetUpPr fitToPage="1"/>
  </sheetPr>
  <dimension ref="A1:Y581"/>
  <sheetViews>
    <sheetView zoomScale="85" zoomScaleNormal="85" workbookViewId="0">
      <selection activeCell="B16" sqref="B16"/>
    </sheetView>
  </sheetViews>
  <sheetFormatPr baseColWidth="10" defaultColWidth="11.44140625" defaultRowHeight="13.8"/>
  <cols>
    <col min="1" max="3" width="3.6640625" style="48" customWidth="1"/>
    <col min="4" max="4" width="31.44140625" style="48" customWidth="1"/>
    <col min="5" max="5" width="16.44140625" style="48" customWidth="1"/>
    <col min="6" max="6" width="18.44140625" style="48" customWidth="1"/>
    <col min="7" max="7" width="1.44140625" style="48" customWidth="1"/>
    <col min="8" max="8" width="16.33203125" style="48" customWidth="1"/>
    <col min="9" max="9" width="11.5546875" style="48" customWidth="1"/>
    <col min="10" max="10" width="1.5546875" style="48" customWidth="1"/>
    <col min="11" max="11" width="16.44140625" style="48" customWidth="1"/>
    <col min="12" max="12" width="13.33203125" style="48" customWidth="1"/>
    <col min="13" max="13" width="3.33203125" style="48" customWidth="1"/>
    <col min="14" max="14" width="17.5546875" style="48" customWidth="1"/>
    <col min="15" max="15" width="13.6640625" style="48" customWidth="1"/>
    <col min="16" max="16" width="1.6640625" style="48" customWidth="1"/>
    <col min="17" max="17" width="16.33203125" style="48" customWidth="1"/>
    <col min="18" max="18" width="11.5546875" style="48" customWidth="1"/>
    <col min="19" max="19" width="4.33203125" style="48" customWidth="1"/>
    <col min="20" max="20" width="12.6640625" style="48" customWidth="1"/>
    <col min="21" max="21" width="4.6640625" style="898" customWidth="1"/>
    <col min="22" max="22" width="14.88671875" style="48" customWidth="1"/>
    <col min="23" max="256" width="11.44140625" style="48"/>
    <col min="257" max="259" width="3.6640625" style="48" customWidth="1"/>
    <col min="260" max="260" width="31.44140625" style="48" customWidth="1"/>
    <col min="261" max="261" width="16.44140625" style="48" customWidth="1"/>
    <col min="262" max="262" width="18.44140625" style="48" customWidth="1"/>
    <col min="263" max="263" width="1.44140625" style="48" customWidth="1"/>
    <col min="264" max="264" width="16.33203125" style="48" customWidth="1"/>
    <col min="265" max="265" width="11.5546875" style="48" customWidth="1"/>
    <col min="266" max="266" width="1.5546875" style="48" customWidth="1"/>
    <col min="267" max="267" width="16.44140625" style="48" customWidth="1"/>
    <col min="268" max="268" width="13.33203125" style="48" customWidth="1"/>
    <col min="269" max="269" width="3.33203125" style="48" customWidth="1"/>
    <col min="270" max="270" width="17.5546875" style="48" customWidth="1"/>
    <col min="271" max="271" width="13.6640625" style="48" customWidth="1"/>
    <col min="272" max="272" width="1.6640625" style="48" customWidth="1"/>
    <col min="273" max="273" width="16.33203125" style="48" customWidth="1"/>
    <col min="274" max="274" width="11.5546875" style="48" customWidth="1"/>
    <col min="275" max="275" width="4.33203125" style="48" customWidth="1"/>
    <col min="276" max="276" width="12.6640625" style="48" customWidth="1"/>
    <col min="277" max="277" width="4.6640625" style="48" customWidth="1"/>
    <col min="278" max="278" width="14.88671875" style="48" customWidth="1"/>
    <col min="279" max="512" width="11.44140625" style="48"/>
    <col min="513" max="515" width="3.6640625" style="48" customWidth="1"/>
    <col min="516" max="516" width="31.44140625" style="48" customWidth="1"/>
    <col min="517" max="517" width="16.44140625" style="48" customWidth="1"/>
    <col min="518" max="518" width="18.44140625" style="48" customWidth="1"/>
    <col min="519" max="519" width="1.44140625" style="48" customWidth="1"/>
    <col min="520" max="520" width="16.33203125" style="48" customWidth="1"/>
    <col min="521" max="521" width="11.5546875" style="48" customWidth="1"/>
    <col min="522" max="522" width="1.5546875" style="48" customWidth="1"/>
    <col min="523" max="523" width="16.44140625" style="48" customWidth="1"/>
    <col min="524" max="524" width="13.33203125" style="48" customWidth="1"/>
    <col min="525" max="525" width="3.33203125" style="48" customWidth="1"/>
    <col min="526" max="526" width="17.5546875" style="48" customWidth="1"/>
    <col min="527" max="527" width="13.6640625" style="48" customWidth="1"/>
    <col min="528" max="528" width="1.6640625" style="48" customWidth="1"/>
    <col min="529" max="529" width="16.33203125" style="48" customWidth="1"/>
    <col min="530" max="530" width="11.5546875" style="48" customWidth="1"/>
    <col min="531" max="531" width="4.33203125" style="48" customWidth="1"/>
    <col min="532" max="532" width="12.6640625" style="48" customWidth="1"/>
    <col min="533" max="533" width="4.6640625" style="48" customWidth="1"/>
    <col min="534" max="534" width="14.88671875" style="48" customWidth="1"/>
    <col min="535" max="768" width="11.44140625" style="48"/>
    <col min="769" max="771" width="3.6640625" style="48" customWidth="1"/>
    <col min="772" max="772" width="31.44140625" style="48" customWidth="1"/>
    <col min="773" max="773" width="16.44140625" style="48" customWidth="1"/>
    <col min="774" max="774" width="18.44140625" style="48" customWidth="1"/>
    <col min="775" max="775" width="1.44140625" style="48" customWidth="1"/>
    <col min="776" max="776" width="16.33203125" style="48" customWidth="1"/>
    <col min="777" max="777" width="11.5546875" style="48" customWidth="1"/>
    <col min="778" max="778" width="1.5546875" style="48" customWidth="1"/>
    <col min="779" max="779" width="16.44140625" style="48" customWidth="1"/>
    <col min="780" max="780" width="13.33203125" style="48" customWidth="1"/>
    <col min="781" max="781" width="3.33203125" style="48" customWidth="1"/>
    <col min="782" max="782" width="17.5546875" style="48" customWidth="1"/>
    <col min="783" max="783" width="13.6640625" style="48" customWidth="1"/>
    <col min="784" max="784" width="1.6640625" style="48" customWidth="1"/>
    <col min="785" max="785" width="16.33203125" style="48" customWidth="1"/>
    <col min="786" max="786" width="11.5546875" style="48" customWidth="1"/>
    <col min="787" max="787" width="4.33203125" style="48" customWidth="1"/>
    <col min="788" max="788" width="12.6640625" style="48" customWidth="1"/>
    <col min="789" max="789" width="4.6640625" style="48" customWidth="1"/>
    <col min="790" max="790" width="14.88671875" style="48" customWidth="1"/>
    <col min="791" max="1024" width="11.44140625" style="48"/>
    <col min="1025" max="1027" width="3.6640625" style="48" customWidth="1"/>
    <col min="1028" max="1028" width="31.44140625" style="48" customWidth="1"/>
    <col min="1029" max="1029" width="16.44140625" style="48" customWidth="1"/>
    <col min="1030" max="1030" width="18.44140625" style="48" customWidth="1"/>
    <col min="1031" max="1031" width="1.44140625" style="48" customWidth="1"/>
    <col min="1032" max="1032" width="16.33203125" style="48" customWidth="1"/>
    <col min="1033" max="1033" width="11.5546875" style="48" customWidth="1"/>
    <col min="1034" max="1034" width="1.5546875" style="48" customWidth="1"/>
    <col min="1035" max="1035" width="16.44140625" style="48" customWidth="1"/>
    <col min="1036" max="1036" width="13.33203125" style="48" customWidth="1"/>
    <col min="1037" max="1037" width="3.33203125" style="48" customWidth="1"/>
    <col min="1038" max="1038" width="17.5546875" style="48" customWidth="1"/>
    <col min="1039" max="1039" width="13.6640625" style="48" customWidth="1"/>
    <col min="1040" max="1040" width="1.6640625" style="48" customWidth="1"/>
    <col min="1041" max="1041" width="16.33203125" style="48" customWidth="1"/>
    <col min="1042" max="1042" width="11.5546875" style="48" customWidth="1"/>
    <col min="1043" max="1043" width="4.33203125" style="48" customWidth="1"/>
    <col min="1044" max="1044" width="12.6640625" style="48" customWidth="1"/>
    <col min="1045" max="1045" width="4.6640625" style="48" customWidth="1"/>
    <col min="1046" max="1046" width="14.88671875" style="48" customWidth="1"/>
    <col min="1047" max="1280" width="11.44140625" style="48"/>
    <col min="1281" max="1283" width="3.6640625" style="48" customWidth="1"/>
    <col min="1284" max="1284" width="31.44140625" style="48" customWidth="1"/>
    <col min="1285" max="1285" width="16.44140625" style="48" customWidth="1"/>
    <col min="1286" max="1286" width="18.44140625" style="48" customWidth="1"/>
    <col min="1287" max="1287" width="1.44140625" style="48" customWidth="1"/>
    <col min="1288" max="1288" width="16.33203125" style="48" customWidth="1"/>
    <col min="1289" max="1289" width="11.5546875" style="48" customWidth="1"/>
    <col min="1290" max="1290" width="1.5546875" style="48" customWidth="1"/>
    <col min="1291" max="1291" width="16.44140625" style="48" customWidth="1"/>
    <col min="1292" max="1292" width="13.33203125" style="48" customWidth="1"/>
    <col min="1293" max="1293" width="3.33203125" style="48" customWidth="1"/>
    <col min="1294" max="1294" width="17.5546875" style="48" customWidth="1"/>
    <col min="1295" max="1295" width="13.6640625" style="48" customWidth="1"/>
    <col min="1296" max="1296" width="1.6640625" style="48" customWidth="1"/>
    <col min="1297" max="1297" width="16.33203125" style="48" customWidth="1"/>
    <col min="1298" max="1298" width="11.5546875" style="48" customWidth="1"/>
    <col min="1299" max="1299" width="4.33203125" style="48" customWidth="1"/>
    <col min="1300" max="1300" width="12.6640625" style="48" customWidth="1"/>
    <col min="1301" max="1301" width="4.6640625" style="48" customWidth="1"/>
    <col min="1302" max="1302" width="14.88671875" style="48" customWidth="1"/>
    <col min="1303" max="1536" width="11.44140625" style="48"/>
    <col min="1537" max="1539" width="3.6640625" style="48" customWidth="1"/>
    <col min="1540" max="1540" width="31.44140625" style="48" customWidth="1"/>
    <col min="1541" max="1541" width="16.44140625" style="48" customWidth="1"/>
    <col min="1542" max="1542" width="18.44140625" style="48" customWidth="1"/>
    <col min="1543" max="1543" width="1.44140625" style="48" customWidth="1"/>
    <col min="1544" max="1544" width="16.33203125" style="48" customWidth="1"/>
    <col min="1545" max="1545" width="11.5546875" style="48" customWidth="1"/>
    <col min="1546" max="1546" width="1.5546875" style="48" customWidth="1"/>
    <col min="1547" max="1547" width="16.44140625" style="48" customWidth="1"/>
    <col min="1548" max="1548" width="13.33203125" style="48" customWidth="1"/>
    <col min="1549" max="1549" width="3.33203125" style="48" customWidth="1"/>
    <col min="1550" max="1550" width="17.5546875" style="48" customWidth="1"/>
    <col min="1551" max="1551" width="13.6640625" style="48" customWidth="1"/>
    <col min="1552" max="1552" width="1.6640625" style="48" customWidth="1"/>
    <col min="1553" max="1553" width="16.33203125" style="48" customWidth="1"/>
    <col min="1554" max="1554" width="11.5546875" style="48" customWidth="1"/>
    <col min="1555" max="1555" width="4.33203125" style="48" customWidth="1"/>
    <col min="1556" max="1556" width="12.6640625" style="48" customWidth="1"/>
    <col min="1557" max="1557" width="4.6640625" style="48" customWidth="1"/>
    <col min="1558" max="1558" width="14.88671875" style="48" customWidth="1"/>
    <col min="1559" max="1792" width="11.44140625" style="48"/>
    <col min="1793" max="1795" width="3.6640625" style="48" customWidth="1"/>
    <col min="1796" max="1796" width="31.44140625" style="48" customWidth="1"/>
    <col min="1797" max="1797" width="16.44140625" style="48" customWidth="1"/>
    <col min="1798" max="1798" width="18.44140625" style="48" customWidth="1"/>
    <col min="1799" max="1799" width="1.44140625" style="48" customWidth="1"/>
    <col min="1800" max="1800" width="16.33203125" style="48" customWidth="1"/>
    <col min="1801" max="1801" width="11.5546875" style="48" customWidth="1"/>
    <col min="1802" max="1802" width="1.5546875" style="48" customWidth="1"/>
    <col min="1803" max="1803" width="16.44140625" style="48" customWidth="1"/>
    <col min="1804" max="1804" width="13.33203125" style="48" customWidth="1"/>
    <col min="1805" max="1805" width="3.33203125" style="48" customWidth="1"/>
    <col min="1806" max="1806" width="17.5546875" style="48" customWidth="1"/>
    <col min="1807" max="1807" width="13.6640625" style="48" customWidth="1"/>
    <col min="1808" max="1808" width="1.6640625" style="48" customWidth="1"/>
    <col min="1809" max="1809" width="16.33203125" style="48" customWidth="1"/>
    <col min="1810" max="1810" width="11.5546875" style="48" customWidth="1"/>
    <col min="1811" max="1811" width="4.33203125" style="48" customWidth="1"/>
    <col min="1812" max="1812" width="12.6640625" style="48" customWidth="1"/>
    <col min="1813" max="1813" width="4.6640625" style="48" customWidth="1"/>
    <col min="1814" max="1814" width="14.88671875" style="48" customWidth="1"/>
    <col min="1815" max="2048" width="11.44140625" style="48"/>
    <col min="2049" max="2051" width="3.6640625" style="48" customWidth="1"/>
    <col min="2052" max="2052" width="31.44140625" style="48" customWidth="1"/>
    <col min="2053" max="2053" width="16.44140625" style="48" customWidth="1"/>
    <col min="2054" max="2054" width="18.44140625" style="48" customWidth="1"/>
    <col min="2055" max="2055" width="1.44140625" style="48" customWidth="1"/>
    <col min="2056" max="2056" width="16.33203125" style="48" customWidth="1"/>
    <col min="2057" max="2057" width="11.5546875" style="48" customWidth="1"/>
    <col min="2058" max="2058" width="1.5546875" style="48" customWidth="1"/>
    <col min="2059" max="2059" width="16.44140625" style="48" customWidth="1"/>
    <col min="2060" max="2060" width="13.33203125" style="48" customWidth="1"/>
    <col min="2061" max="2061" width="3.33203125" style="48" customWidth="1"/>
    <col min="2062" max="2062" width="17.5546875" style="48" customWidth="1"/>
    <col min="2063" max="2063" width="13.6640625" style="48" customWidth="1"/>
    <col min="2064" max="2064" width="1.6640625" style="48" customWidth="1"/>
    <col min="2065" max="2065" width="16.33203125" style="48" customWidth="1"/>
    <col min="2066" max="2066" width="11.5546875" style="48" customWidth="1"/>
    <col min="2067" max="2067" width="4.33203125" style="48" customWidth="1"/>
    <col min="2068" max="2068" width="12.6640625" style="48" customWidth="1"/>
    <col min="2069" max="2069" width="4.6640625" style="48" customWidth="1"/>
    <col min="2070" max="2070" width="14.88671875" style="48" customWidth="1"/>
    <col min="2071" max="2304" width="11.44140625" style="48"/>
    <col min="2305" max="2307" width="3.6640625" style="48" customWidth="1"/>
    <col min="2308" max="2308" width="31.44140625" style="48" customWidth="1"/>
    <col min="2309" max="2309" width="16.44140625" style="48" customWidth="1"/>
    <col min="2310" max="2310" width="18.44140625" style="48" customWidth="1"/>
    <col min="2311" max="2311" width="1.44140625" style="48" customWidth="1"/>
    <col min="2312" max="2312" width="16.33203125" style="48" customWidth="1"/>
    <col min="2313" max="2313" width="11.5546875" style="48" customWidth="1"/>
    <col min="2314" max="2314" width="1.5546875" style="48" customWidth="1"/>
    <col min="2315" max="2315" width="16.44140625" style="48" customWidth="1"/>
    <col min="2316" max="2316" width="13.33203125" style="48" customWidth="1"/>
    <col min="2317" max="2317" width="3.33203125" style="48" customWidth="1"/>
    <col min="2318" max="2318" width="17.5546875" style="48" customWidth="1"/>
    <col min="2319" max="2319" width="13.6640625" style="48" customWidth="1"/>
    <col min="2320" max="2320" width="1.6640625" style="48" customWidth="1"/>
    <col min="2321" max="2321" width="16.33203125" style="48" customWidth="1"/>
    <col min="2322" max="2322" width="11.5546875" style="48" customWidth="1"/>
    <col min="2323" max="2323" width="4.33203125" style="48" customWidth="1"/>
    <col min="2324" max="2324" width="12.6640625" style="48" customWidth="1"/>
    <col min="2325" max="2325" width="4.6640625" style="48" customWidth="1"/>
    <col min="2326" max="2326" width="14.88671875" style="48" customWidth="1"/>
    <col min="2327" max="2560" width="11.44140625" style="48"/>
    <col min="2561" max="2563" width="3.6640625" style="48" customWidth="1"/>
    <col min="2564" max="2564" width="31.44140625" style="48" customWidth="1"/>
    <col min="2565" max="2565" width="16.44140625" style="48" customWidth="1"/>
    <col min="2566" max="2566" width="18.44140625" style="48" customWidth="1"/>
    <col min="2567" max="2567" width="1.44140625" style="48" customWidth="1"/>
    <col min="2568" max="2568" width="16.33203125" style="48" customWidth="1"/>
    <col min="2569" max="2569" width="11.5546875" style="48" customWidth="1"/>
    <col min="2570" max="2570" width="1.5546875" style="48" customWidth="1"/>
    <col min="2571" max="2571" width="16.44140625" style="48" customWidth="1"/>
    <col min="2572" max="2572" width="13.33203125" style="48" customWidth="1"/>
    <col min="2573" max="2573" width="3.33203125" style="48" customWidth="1"/>
    <col min="2574" max="2574" width="17.5546875" style="48" customWidth="1"/>
    <col min="2575" max="2575" width="13.6640625" style="48" customWidth="1"/>
    <col min="2576" max="2576" width="1.6640625" style="48" customWidth="1"/>
    <col min="2577" max="2577" width="16.33203125" style="48" customWidth="1"/>
    <col min="2578" max="2578" width="11.5546875" style="48" customWidth="1"/>
    <col min="2579" max="2579" width="4.33203125" style="48" customWidth="1"/>
    <col min="2580" max="2580" width="12.6640625" style="48" customWidth="1"/>
    <col min="2581" max="2581" width="4.6640625" style="48" customWidth="1"/>
    <col min="2582" max="2582" width="14.88671875" style="48" customWidth="1"/>
    <col min="2583" max="2816" width="11.44140625" style="48"/>
    <col min="2817" max="2819" width="3.6640625" style="48" customWidth="1"/>
    <col min="2820" max="2820" width="31.44140625" style="48" customWidth="1"/>
    <col min="2821" max="2821" width="16.44140625" style="48" customWidth="1"/>
    <col min="2822" max="2822" width="18.44140625" style="48" customWidth="1"/>
    <col min="2823" max="2823" width="1.44140625" style="48" customWidth="1"/>
    <col min="2824" max="2824" width="16.33203125" style="48" customWidth="1"/>
    <col min="2825" max="2825" width="11.5546875" style="48" customWidth="1"/>
    <col min="2826" max="2826" width="1.5546875" style="48" customWidth="1"/>
    <col min="2827" max="2827" width="16.44140625" style="48" customWidth="1"/>
    <col min="2828" max="2828" width="13.33203125" style="48" customWidth="1"/>
    <col min="2829" max="2829" width="3.33203125" style="48" customWidth="1"/>
    <col min="2830" max="2830" width="17.5546875" style="48" customWidth="1"/>
    <col min="2831" max="2831" width="13.6640625" style="48" customWidth="1"/>
    <col min="2832" max="2832" width="1.6640625" style="48" customWidth="1"/>
    <col min="2833" max="2833" width="16.33203125" style="48" customWidth="1"/>
    <col min="2834" max="2834" width="11.5546875" style="48" customWidth="1"/>
    <col min="2835" max="2835" width="4.33203125" style="48" customWidth="1"/>
    <col min="2836" max="2836" width="12.6640625" style="48" customWidth="1"/>
    <col min="2837" max="2837" width="4.6640625" style="48" customWidth="1"/>
    <col min="2838" max="2838" width="14.88671875" style="48" customWidth="1"/>
    <col min="2839" max="3072" width="11.44140625" style="48"/>
    <col min="3073" max="3075" width="3.6640625" style="48" customWidth="1"/>
    <col min="3076" max="3076" width="31.44140625" style="48" customWidth="1"/>
    <col min="3077" max="3077" width="16.44140625" style="48" customWidth="1"/>
    <col min="3078" max="3078" width="18.44140625" style="48" customWidth="1"/>
    <col min="3079" max="3079" width="1.44140625" style="48" customWidth="1"/>
    <col min="3080" max="3080" width="16.33203125" style="48" customWidth="1"/>
    <col min="3081" max="3081" width="11.5546875" style="48" customWidth="1"/>
    <col min="3082" max="3082" width="1.5546875" style="48" customWidth="1"/>
    <col min="3083" max="3083" width="16.44140625" style="48" customWidth="1"/>
    <col min="3084" max="3084" width="13.33203125" style="48" customWidth="1"/>
    <col min="3085" max="3085" width="3.33203125" style="48" customWidth="1"/>
    <col min="3086" max="3086" width="17.5546875" style="48" customWidth="1"/>
    <col min="3087" max="3087" width="13.6640625" style="48" customWidth="1"/>
    <col min="3088" max="3088" width="1.6640625" style="48" customWidth="1"/>
    <col min="3089" max="3089" width="16.33203125" style="48" customWidth="1"/>
    <col min="3090" max="3090" width="11.5546875" style="48" customWidth="1"/>
    <col min="3091" max="3091" width="4.33203125" style="48" customWidth="1"/>
    <col min="3092" max="3092" width="12.6640625" style="48" customWidth="1"/>
    <col min="3093" max="3093" width="4.6640625" style="48" customWidth="1"/>
    <col min="3094" max="3094" width="14.88671875" style="48" customWidth="1"/>
    <col min="3095" max="3328" width="11.44140625" style="48"/>
    <col min="3329" max="3331" width="3.6640625" style="48" customWidth="1"/>
    <col min="3332" max="3332" width="31.44140625" style="48" customWidth="1"/>
    <col min="3333" max="3333" width="16.44140625" style="48" customWidth="1"/>
    <col min="3334" max="3334" width="18.44140625" style="48" customWidth="1"/>
    <col min="3335" max="3335" width="1.44140625" style="48" customWidth="1"/>
    <col min="3336" max="3336" width="16.33203125" style="48" customWidth="1"/>
    <col min="3337" max="3337" width="11.5546875" style="48" customWidth="1"/>
    <col min="3338" max="3338" width="1.5546875" style="48" customWidth="1"/>
    <col min="3339" max="3339" width="16.44140625" style="48" customWidth="1"/>
    <col min="3340" max="3340" width="13.33203125" style="48" customWidth="1"/>
    <col min="3341" max="3341" width="3.33203125" style="48" customWidth="1"/>
    <col min="3342" max="3342" width="17.5546875" style="48" customWidth="1"/>
    <col min="3343" max="3343" width="13.6640625" style="48" customWidth="1"/>
    <col min="3344" max="3344" width="1.6640625" style="48" customWidth="1"/>
    <col min="3345" max="3345" width="16.33203125" style="48" customWidth="1"/>
    <col min="3346" max="3346" width="11.5546875" style="48" customWidth="1"/>
    <col min="3347" max="3347" width="4.33203125" style="48" customWidth="1"/>
    <col min="3348" max="3348" width="12.6640625" style="48" customWidth="1"/>
    <col min="3349" max="3349" width="4.6640625" style="48" customWidth="1"/>
    <col min="3350" max="3350" width="14.88671875" style="48" customWidth="1"/>
    <col min="3351" max="3584" width="11.44140625" style="48"/>
    <col min="3585" max="3587" width="3.6640625" style="48" customWidth="1"/>
    <col min="3588" max="3588" width="31.44140625" style="48" customWidth="1"/>
    <col min="3589" max="3589" width="16.44140625" style="48" customWidth="1"/>
    <col min="3590" max="3590" width="18.44140625" style="48" customWidth="1"/>
    <col min="3591" max="3591" width="1.44140625" style="48" customWidth="1"/>
    <col min="3592" max="3592" width="16.33203125" style="48" customWidth="1"/>
    <col min="3593" max="3593" width="11.5546875" style="48" customWidth="1"/>
    <col min="3594" max="3594" width="1.5546875" style="48" customWidth="1"/>
    <col min="3595" max="3595" width="16.44140625" style="48" customWidth="1"/>
    <col min="3596" max="3596" width="13.33203125" style="48" customWidth="1"/>
    <col min="3597" max="3597" width="3.33203125" style="48" customWidth="1"/>
    <col min="3598" max="3598" width="17.5546875" style="48" customWidth="1"/>
    <col min="3599" max="3599" width="13.6640625" style="48" customWidth="1"/>
    <col min="3600" max="3600" width="1.6640625" style="48" customWidth="1"/>
    <col min="3601" max="3601" width="16.33203125" style="48" customWidth="1"/>
    <col min="3602" max="3602" width="11.5546875" style="48" customWidth="1"/>
    <col min="3603" max="3603" width="4.33203125" style="48" customWidth="1"/>
    <col min="3604" max="3604" width="12.6640625" style="48" customWidth="1"/>
    <col min="3605" max="3605" width="4.6640625" style="48" customWidth="1"/>
    <col min="3606" max="3606" width="14.88671875" style="48" customWidth="1"/>
    <col min="3607" max="3840" width="11.44140625" style="48"/>
    <col min="3841" max="3843" width="3.6640625" style="48" customWidth="1"/>
    <col min="3844" max="3844" width="31.44140625" style="48" customWidth="1"/>
    <col min="3845" max="3845" width="16.44140625" style="48" customWidth="1"/>
    <col min="3846" max="3846" width="18.44140625" style="48" customWidth="1"/>
    <col min="3847" max="3847" width="1.44140625" style="48" customWidth="1"/>
    <col min="3848" max="3848" width="16.33203125" style="48" customWidth="1"/>
    <col min="3849" max="3849" width="11.5546875" style="48" customWidth="1"/>
    <col min="3850" max="3850" width="1.5546875" style="48" customWidth="1"/>
    <col min="3851" max="3851" width="16.44140625" style="48" customWidth="1"/>
    <col min="3852" max="3852" width="13.33203125" style="48" customWidth="1"/>
    <col min="3853" max="3853" width="3.33203125" style="48" customWidth="1"/>
    <col min="3854" max="3854" width="17.5546875" style="48" customWidth="1"/>
    <col min="3855" max="3855" width="13.6640625" style="48" customWidth="1"/>
    <col min="3856" max="3856" width="1.6640625" style="48" customWidth="1"/>
    <col min="3857" max="3857" width="16.33203125" style="48" customWidth="1"/>
    <col min="3858" max="3858" width="11.5546875" style="48" customWidth="1"/>
    <col min="3859" max="3859" width="4.33203125" style="48" customWidth="1"/>
    <col min="3860" max="3860" width="12.6640625" style="48" customWidth="1"/>
    <col min="3861" max="3861" width="4.6640625" style="48" customWidth="1"/>
    <col min="3862" max="3862" width="14.88671875" style="48" customWidth="1"/>
    <col min="3863" max="4096" width="11.44140625" style="48"/>
    <col min="4097" max="4099" width="3.6640625" style="48" customWidth="1"/>
    <col min="4100" max="4100" width="31.44140625" style="48" customWidth="1"/>
    <col min="4101" max="4101" width="16.44140625" style="48" customWidth="1"/>
    <col min="4102" max="4102" width="18.44140625" style="48" customWidth="1"/>
    <col min="4103" max="4103" width="1.44140625" style="48" customWidth="1"/>
    <col min="4104" max="4104" width="16.33203125" style="48" customWidth="1"/>
    <col min="4105" max="4105" width="11.5546875" style="48" customWidth="1"/>
    <col min="4106" max="4106" width="1.5546875" style="48" customWidth="1"/>
    <col min="4107" max="4107" width="16.44140625" style="48" customWidth="1"/>
    <col min="4108" max="4108" width="13.33203125" style="48" customWidth="1"/>
    <col min="4109" max="4109" width="3.33203125" style="48" customWidth="1"/>
    <col min="4110" max="4110" width="17.5546875" style="48" customWidth="1"/>
    <col min="4111" max="4111" width="13.6640625" style="48" customWidth="1"/>
    <col min="4112" max="4112" width="1.6640625" style="48" customWidth="1"/>
    <col min="4113" max="4113" width="16.33203125" style="48" customWidth="1"/>
    <col min="4114" max="4114" width="11.5546875" style="48" customWidth="1"/>
    <col min="4115" max="4115" width="4.33203125" style="48" customWidth="1"/>
    <col min="4116" max="4116" width="12.6640625" style="48" customWidth="1"/>
    <col min="4117" max="4117" width="4.6640625" style="48" customWidth="1"/>
    <col min="4118" max="4118" width="14.88671875" style="48" customWidth="1"/>
    <col min="4119" max="4352" width="11.44140625" style="48"/>
    <col min="4353" max="4355" width="3.6640625" style="48" customWidth="1"/>
    <col min="4356" max="4356" width="31.44140625" style="48" customWidth="1"/>
    <col min="4357" max="4357" width="16.44140625" style="48" customWidth="1"/>
    <col min="4358" max="4358" width="18.44140625" style="48" customWidth="1"/>
    <col min="4359" max="4359" width="1.44140625" style="48" customWidth="1"/>
    <col min="4360" max="4360" width="16.33203125" style="48" customWidth="1"/>
    <col min="4361" max="4361" width="11.5546875" style="48" customWidth="1"/>
    <col min="4362" max="4362" width="1.5546875" style="48" customWidth="1"/>
    <col min="4363" max="4363" width="16.44140625" style="48" customWidth="1"/>
    <col min="4364" max="4364" width="13.33203125" style="48" customWidth="1"/>
    <col min="4365" max="4365" width="3.33203125" style="48" customWidth="1"/>
    <col min="4366" max="4366" width="17.5546875" style="48" customWidth="1"/>
    <col min="4367" max="4367" width="13.6640625" style="48" customWidth="1"/>
    <col min="4368" max="4368" width="1.6640625" style="48" customWidth="1"/>
    <col min="4369" max="4369" width="16.33203125" style="48" customWidth="1"/>
    <col min="4370" max="4370" width="11.5546875" style="48" customWidth="1"/>
    <col min="4371" max="4371" width="4.33203125" style="48" customWidth="1"/>
    <col min="4372" max="4372" width="12.6640625" style="48" customWidth="1"/>
    <col min="4373" max="4373" width="4.6640625" style="48" customWidth="1"/>
    <col min="4374" max="4374" width="14.88671875" style="48" customWidth="1"/>
    <col min="4375" max="4608" width="11.44140625" style="48"/>
    <col min="4609" max="4611" width="3.6640625" style="48" customWidth="1"/>
    <col min="4612" max="4612" width="31.44140625" style="48" customWidth="1"/>
    <col min="4613" max="4613" width="16.44140625" style="48" customWidth="1"/>
    <col min="4614" max="4614" width="18.44140625" style="48" customWidth="1"/>
    <col min="4615" max="4615" width="1.44140625" style="48" customWidth="1"/>
    <col min="4616" max="4616" width="16.33203125" style="48" customWidth="1"/>
    <col min="4617" max="4617" width="11.5546875" style="48" customWidth="1"/>
    <col min="4618" max="4618" width="1.5546875" style="48" customWidth="1"/>
    <col min="4619" max="4619" width="16.44140625" style="48" customWidth="1"/>
    <col min="4620" max="4620" width="13.33203125" style="48" customWidth="1"/>
    <col min="4621" max="4621" width="3.33203125" style="48" customWidth="1"/>
    <col min="4622" max="4622" width="17.5546875" style="48" customWidth="1"/>
    <col min="4623" max="4623" width="13.6640625" style="48" customWidth="1"/>
    <col min="4624" max="4624" width="1.6640625" style="48" customWidth="1"/>
    <col min="4625" max="4625" width="16.33203125" style="48" customWidth="1"/>
    <col min="4626" max="4626" width="11.5546875" style="48" customWidth="1"/>
    <col min="4627" max="4627" width="4.33203125" style="48" customWidth="1"/>
    <col min="4628" max="4628" width="12.6640625" style="48" customWidth="1"/>
    <col min="4629" max="4629" width="4.6640625" style="48" customWidth="1"/>
    <col min="4630" max="4630" width="14.88671875" style="48" customWidth="1"/>
    <col min="4631" max="4864" width="11.44140625" style="48"/>
    <col min="4865" max="4867" width="3.6640625" style="48" customWidth="1"/>
    <col min="4868" max="4868" width="31.44140625" style="48" customWidth="1"/>
    <col min="4869" max="4869" width="16.44140625" style="48" customWidth="1"/>
    <col min="4870" max="4870" width="18.44140625" style="48" customWidth="1"/>
    <col min="4871" max="4871" width="1.44140625" style="48" customWidth="1"/>
    <col min="4872" max="4872" width="16.33203125" style="48" customWidth="1"/>
    <col min="4873" max="4873" width="11.5546875" style="48" customWidth="1"/>
    <col min="4874" max="4874" width="1.5546875" style="48" customWidth="1"/>
    <col min="4875" max="4875" width="16.44140625" style="48" customWidth="1"/>
    <col min="4876" max="4876" width="13.33203125" style="48" customWidth="1"/>
    <col min="4877" max="4877" width="3.33203125" style="48" customWidth="1"/>
    <col min="4878" max="4878" width="17.5546875" style="48" customWidth="1"/>
    <col min="4879" max="4879" width="13.6640625" style="48" customWidth="1"/>
    <col min="4880" max="4880" width="1.6640625" style="48" customWidth="1"/>
    <col min="4881" max="4881" width="16.33203125" style="48" customWidth="1"/>
    <col min="4882" max="4882" width="11.5546875" style="48" customWidth="1"/>
    <col min="4883" max="4883" width="4.33203125" style="48" customWidth="1"/>
    <col min="4884" max="4884" width="12.6640625" style="48" customWidth="1"/>
    <col min="4885" max="4885" width="4.6640625" style="48" customWidth="1"/>
    <col min="4886" max="4886" width="14.88671875" style="48" customWidth="1"/>
    <col min="4887" max="5120" width="11.44140625" style="48"/>
    <col min="5121" max="5123" width="3.6640625" style="48" customWidth="1"/>
    <col min="5124" max="5124" width="31.44140625" style="48" customWidth="1"/>
    <col min="5125" max="5125" width="16.44140625" style="48" customWidth="1"/>
    <col min="5126" max="5126" width="18.44140625" style="48" customWidth="1"/>
    <col min="5127" max="5127" width="1.44140625" style="48" customWidth="1"/>
    <col min="5128" max="5128" width="16.33203125" style="48" customWidth="1"/>
    <col min="5129" max="5129" width="11.5546875" style="48" customWidth="1"/>
    <col min="5130" max="5130" width="1.5546875" style="48" customWidth="1"/>
    <col min="5131" max="5131" width="16.44140625" style="48" customWidth="1"/>
    <col min="5132" max="5132" width="13.33203125" style="48" customWidth="1"/>
    <col min="5133" max="5133" width="3.33203125" style="48" customWidth="1"/>
    <col min="5134" max="5134" width="17.5546875" style="48" customWidth="1"/>
    <col min="5135" max="5135" width="13.6640625" style="48" customWidth="1"/>
    <col min="5136" max="5136" width="1.6640625" style="48" customWidth="1"/>
    <col min="5137" max="5137" width="16.33203125" style="48" customWidth="1"/>
    <col min="5138" max="5138" width="11.5546875" style="48" customWidth="1"/>
    <col min="5139" max="5139" width="4.33203125" style="48" customWidth="1"/>
    <col min="5140" max="5140" width="12.6640625" style="48" customWidth="1"/>
    <col min="5141" max="5141" width="4.6640625" style="48" customWidth="1"/>
    <col min="5142" max="5142" width="14.88671875" style="48" customWidth="1"/>
    <col min="5143" max="5376" width="11.44140625" style="48"/>
    <col min="5377" max="5379" width="3.6640625" style="48" customWidth="1"/>
    <col min="5380" max="5380" width="31.44140625" style="48" customWidth="1"/>
    <col min="5381" max="5381" width="16.44140625" style="48" customWidth="1"/>
    <col min="5382" max="5382" width="18.44140625" style="48" customWidth="1"/>
    <col min="5383" max="5383" width="1.44140625" style="48" customWidth="1"/>
    <col min="5384" max="5384" width="16.33203125" style="48" customWidth="1"/>
    <col min="5385" max="5385" width="11.5546875" style="48" customWidth="1"/>
    <col min="5386" max="5386" width="1.5546875" style="48" customWidth="1"/>
    <col min="5387" max="5387" width="16.44140625" style="48" customWidth="1"/>
    <col min="5388" max="5388" width="13.33203125" style="48" customWidth="1"/>
    <col min="5389" max="5389" width="3.33203125" style="48" customWidth="1"/>
    <col min="5390" max="5390" width="17.5546875" style="48" customWidth="1"/>
    <col min="5391" max="5391" width="13.6640625" style="48" customWidth="1"/>
    <col min="5392" max="5392" width="1.6640625" style="48" customWidth="1"/>
    <col min="5393" max="5393" width="16.33203125" style="48" customWidth="1"/>
    <col min="5394" max="5394" width="11.5546875" style="48" customWidth="1"/>
    <col min="5395" max="5395" width="4.33203125" style="48" customWidth="1"/>
    <col min="5396" max="5396" width="12.6640625" style="48" customWidth="1"/>
    <col min="5397" max="5397" width="4.6640625" style="48" customWidth="1"/>
    <col min="5398" max="5398" width="14.88671875" style="48" customWidth="1"/>
    <col min="5399" max="5632" width="11.44140625" style="48"/>
    <col min="5633" max="5635" width="3.6640625" style="48" customWidth="1"/>
    <col min="5636" max="5636" width="31.44140625" style="48" customWidth="1"/>
    <col min="5637" max="5637" width="16.44140625" style="48" customWidth="1"/>
    <col min="5638" max="5638" width="18.44140625" style="48" customWidth="1"/>
    <col min="5639" max="5639" width="1.44140625" style="48" customWidth="1"/>
    <col min="5640" max="5640" width="16.33203125" style="48" customWidth="1"/>
    <col min="5641" max="5641" width="11.5546875" style="48" customWidth="1"/>
    <col min="5642" max="5642" width="1.5546875" style="48" customWidth="1"/>
    <col min="5643" max="5643" width="16.44140625" style="48" customWidth="1"/>
    <col min="5644" max="5644" width="13.33203125" style="48" customWidth="1"/>
    <col min="5645" max="5645" width="3.33203125" style="48" customWidth="1"/>
    <col min="5646" max="5646" width="17.5546875" style="48" customWidth="1"/>
    <col min="5647" max="5647" width="13.6640625" style="48" customWidth="1"/>
    <col min="5648" max="5648" width="1.6640625" style="48" customWidth="1"/>
    <col min="5649" max="5649" width="16.33203125" style="48" customWidth="1"/>
    <col min="5650" max="5650" width="11.5546875" style="48" customWidth="1"/>
    <col min="5651" max="5651" width="4.33203125" style="48" customWidth="1"/>
    <col min="5652" max="5652" width="12.6640625" style="48" customWidth="1"/>
    <col min="5653" max="5653" width="4.6640625" style="48" customWidth="1"/>
    <col min="5654" max="5654" width="14.88671875" style="48" customWidth="1"/>
    <col min="5655" max="5888" width="11.44140625" style="48"/>
    <col min="5889" max="5891" width="3.6640625" style="48" customWidth="1"/>
    <col min="5892" max="5892" width="31.44140625" style="48" customWidth="1"/>
    <col min="5893" max="5893" width="16.44140625" style="48" customWidth="1"/>
    <col min="5894" max="5894" width="18.44140625" style="48" customWidth="1"/>
    <col min="5895" max="5895" width="1.44140625" style="48" customWidth="1"/>
    <col min="5896" max="5896" width="16.33203125" style="48" customWidth="1"/>
    <col min="5897" max="5897" width="11.5546875" style="48" customWidth="1"/>
    <col min="5898" max="5898" width="1.5546875" style="48" customWidth="1"/>
    <col min="5899" max="5899" width="16.44140625" style="48" customWidth="1"/>
    <col min="5900" max="5900" width="13.33203125" style="48" customWidth="1"/>
    <col min="5901" max="5901" width="3.33203125" style="48" customWidth="1"/>
    <col min="5902" max="5902" width="17.5546875" style="48" customWidth="1"/>
    <col min="5903" max="5903" width="13.6640625" style="48" customWidth="1"/>
    <col min="5904" max="5904" width="1.6640625" style="48" customWidth="1"/>
    <col min="5905" max="5905" width="16.33203125" style="48" customWidth="1"/>
    <col min="5906" max="5906" width="11.5546875" style="48" customWidth="1"/>
    <col min="5907" max="5907" width="4.33203125" style="48" customWidth="1"/>
    <col min="5908" max="5908" width="12.6640625" style="48" customWidth="1"/>
    <col min="5909" max="5909" width="4.6640625" style="48" customWidth="1"/>
    <col min="5910" max="5910" width="14.88671875" style="48" customWidth="1"/>
    <col min="5911" max="6144" width="11.44140625" style="48"/>
    <col min="6145" max="6147" width="3.6640625" style="48" customWidth="1"/>
    <col min="6148" max="6148" width="31.44140625" style="48" customWidth="1"/>
    <col min="6149" max="6149" width="16.44140625" style="48" customWidth="1"/>
    <col min="6150" max="6150" width="18.44140625" style="48" customWidth="1"/>
    <col min="6151" max="6151" width="1.44140625" style="48" customWidth="1"/>
    <col min="6152" max="6152" width="16.33203125" style="48" customWidth="1"/>
    <col min="6153" max="6153" width="11.5546875" style="48" customWidth="1"/>
    <col min="6154" max="6154" width="1.5546875" style="48" customWidth="1"/>
    <col min="6155" max="6155" width="16.44140625" style="48" customWidth="1"/>
    <col min="6156" max="6156" width="13.33203125" style="48" customWidth="1"/>
    <col min="6157" max="6157" width="3.33203125" style="48" customWidth="1"/>
    <col min="6158" max="6158" width="17.5546875" style="48" customWidth="1"/>
    <col min="6159" max="6159" width="13.6640625" style="48" customWidth="1"/>
    <col min="6160" max="6160" width="1.6640625" style="48" customWidth="1"/>
    <col min="6161" max="6161" width="16.33203125" style="48" customWidth="1"/>
    <col min="6162" max="6162" width="11.5546875" style="48" customWidth="1"/>
    <col min="6163" max="6163" width="4.33203125" style="48" customWidth="1"/>
    <col min="6164" max="6164" width="12.6640625" style="48" customWidth="1"/>
    <col min="6165" max="6165" width="4.6640625" style="48" customWidth="1"/>
    <col min="6166" max="6166" width="14.88671875" style="48" customWidth="1"/>
    <col min="6167" max="6400" width="11.44140625" style="48"/>
    <col min="6401" max="6403" width="3.6640625" style="48" customWidth="1"/>
    <col min="6404" max="6404" width="31.44140625" style="48" customWidth="1"/>
    <col min="6405" max="6405" width="16.44140625" style="48" customWidth="1"/>
    <col min="6406" max="6406" width="18.44140625" style="48" customWidth="1"/>
    <col min="6407" max="6407" width="1.44140625" style="48" customWidth="1"/>
    <col min="6408" max="6408" width="16.33203125" style="48" customWidth="1"/>
    <col min="6409" max="6409" width="11.5546875" style="48" customWidth="1"/>
    <col min="6410" max="6410" width="1.5546875" style="48" customWidth="1"/>
    <col min="6411" max="6411" width="16.44140625" style="48" customWidth="1"/>
    <col min="6412" max="6412" width="13.33203125" style="48" customWidth="1"/>
    <col min="6413" max="6413" width="3.33203125" style="48" customWidth="1"/>
    <col min="6414" max="6414" width="17.5546875" style="48" customWidth="1"/>
    <col min="6415" max="6415" width="13.6640625" style="48" customWidth="1"/>
    <col min="6416" max="6416" width="1.6640625" style="48" customWidth="1"/>
    <col min="6417" max="6417" width="16.33203125" style="48" customWidth="1"/>
    <col min="6418" max="6418" width="11.5546875" style="48" customWidth="1"/>
    <col min="6419" max="6419" width="4.33203125" style="48" customWidth="1"/>
    <col min="6420" max="6420" width="12.6640625" style="48" customWidth="1"/>
    <col min="6421" max="6421" width="4.6640625" style="48" customWidth="1"/>
    <col min="6422" max="6422" width="14.88671875" style="48" customWidth="1"/>
    <col min="6423" max="6656" width="11.44140625" style="48"/>
    <col min="6657" max="6659" width="3.6640625" style="48" customWidth="1"/>
    <col min="6660" max="6660" width="31.44140625" style="48" customWidth="1"/>
    <col min="6661" max="6661" width="16.44140625" style="48" customWidth="1"/>
    <col min="6662" max="6662" width="18.44140625" style="48" customWidth="1"/>
    <col min="6663" max="6663" width="1.44140625" style="48" customWidth="1"/>
    <col min="6664" max="6664" width="16.33203125" style="48" customWidth="1"/>
    <col min="6665" max="6665" width="11.5546875" style="48" customWidth="1"/>
    <col min="6666" max="6666" width="1.5546875" style="48" customWidth="1"/>
    <col min="6667" max="6667" width="16.44140625" style="48" customWidth="1"/>
    <col min="6668" max="6668" width="13.33203125" style="48" customWidth="1"/>
    <col min="6669" max="6669" width="3.33203125" style="48" customWidth="1"/>
    <col min="6670" max="6670" width="17.5546875" style="48" customWidth="1"/>
    <col min="6671" max="6671" width="13.6640625" style="48" customWidth="1"/>
    <col min="6672" max="6672" width="1.6640625" style="48" customWidth="1"/>
    <col min="6673" max="6673" width="16.33203125" style="48" customWidth="1"/>
    <col min="6674" max="6674" width="11.5546875" style="48" customWidth="1"/>
    <col min="6675" max="6675" width="4.33203125" style="48" customWidth="1"/>
    <col min="6676" max="6676" width="12.6640625" style="48" customWidth="1"/>
    <col min="6677" max="6677" width="4.6640625" style="48" customWidth="1"/>
    <col min="6678" max="6678" width="14.88671875" style="48" customWidth="1"/>
    <col min="6679" max="6912" width="11.44140625" style="48"/>
    <col min="6913" max="6915" width="3.6640625" style="48" customWidth="1"/>
    <col min="6916" max="6916" width="31.44140625" style="48" customWidth="1"/>
    <col min="6917" max="6917" width="16.44140625" style="48" customWidth="1"/>
    <col min="6918" max="6918" width="18.44140625" style="48" customWidth="1"/>
    <col min="6919" max="6919" width="1.44140625" style="48" customWidth="1"/>
    <col min="6920" max="6920" width="16.33203125" style="48" customWidth="1"/>
    <col min="6921" max="6921" width="11.5546875" style="48" customWidth="1"/>
    <col min="6922" max="6922" width="1.5546875" style="48" customWidth="1"/>
    <col min="6923" max="6923" width="16.44140625" style="48" customWidth="1"/>
    <col min="6924" max="6924" width="13.33203125" style="48" customWidth="1"/>
    <col min="6925" max="6925" width="3.33203125" style="48" customWidth="1"/>
    <col min="6926" max="6926" width="17.5546875" style="48" customWidth="1"/>
    <col min="6927" max="6927" width="13.6640625" style="48" customWidth="1"/>
    <col min="6928" max="6928" width="1.6640625" style="48" customWidth="1"/>
    <col min="6929" max="6929" width="16.33203125" style="48" customWidth="1"/>
    <col min="6930" max="6930" width="11.5546875" style="48" customWidth="1"/>
    <col min="6931" max="6931" width="4.33203125" style="48" customWidth="1"/>
    <col min="6932" max="6932" width="12.6640625" style="48" customWidth="1"/>
    <col min="6933" max="6933" width="4.6640625" style="48" customWidth="1"/>
    <col min="6934" max="6934" width="14.88671875" style="48" customWidth="1"/>
    <col min="6935" max="7168" width="11.44140625" style="48"/>
    <col min="7169" max="7171" width="3.6640625" style="48" customWidth="1"/>
    <col min="7172" max="7172" width="31.44140625" style="48" customWidth="1"/>
    <col min="7173" max="7173" width="16.44140625" style="48" customWidth="1"/>
    <col min="7174" max="7174" width="18.44140625" style="48" customWidth="1"/>
    <col min="7175" max="7175" width="1.44140625" style="48" customWidth="1"/>
    <col min="7176" max="7176" width="16.33203125" style="48" customWidth="1"/>
    <col min="7177" max="7177" width="11.5546875" style="48" customWidth="1"/>
    <col min="7178" max="7178" width="1.5546875" style="48" customWidth="1"/>
    <col min="7179" max="7179" width="16.44140625" style="48" customWidth="1"/>
    <col min="7180" max="7180" width="13.33203125" style="48" customWidth="1"/>
    <col min="7181" max="7181" width="3.33203125" style="48" customWidth="1"/>
    <col min="7182" max="7182" width="17.5546875" style="48" customWidth="1"/>
    <col min="7183" max="7183" width="13.6640625" style="48" customWidth="1"/>
    <col min="7184" max="7184" width="1.6640625" style="48" customWidth="1"/>
    <col min="7185" max="7185" width="16.33203125" style="48" customWidth="1"/>
    <col min="7186" max="7186" width="11.5546875" style="48" customWidth="1"/>
    <col min="7187" max="7187" width="4.33203125" style="48" customWidth="1"/>
    <col min="7188" max="7188" width="12.6640625" style="48" customWidth="1"/>
    <col min="7189" max="7189" width="4.6640625" style="48" customWidth="1"/>
    <col min="7190" max="7190" width="14.88671875" style="48" customWidth="1"/>
    <col min="7191" max="7424" width="11.44140625" style="48"/>
    <col min="7425" max="7427" width="3.6640625" style="48" customWidth="1"/>
    <col min="7428" max="7428" width="31.44140625" style="48" customWidth="1"/>
    <col min="7429" max="7429" width="16.44140625" style="48" customWidth="1"/>
    <col min="7430" max="7430" width="18.44140625" style="48" customWidth="1"/>
    <col min="7431" max="7431" width="1.44140625" style="48" customWidth="1"/>
    <col min="7432" max="7432" width="16.33203125" style="48" customWidth="1"/>
    <col min="7433" max="7433" width="11.5546875" style="48" customWidth="1"/>
    <col min="7434" max="7434" width="1.5546875" style="48" customWidth="1"/>
    <col min="7435" max="7435" width="16.44140625" style="48" customWidth="1"/>
    <col min="7436" max="7436" width="13.33203125" style="48" customWidth="1"/>
    <col min="7437" max="7437" width="3.33203125" style="48" customWidth="1"/>
    <col min="7438" max="7438" width="17.5546875" style="48" customWidth="1"/>
    <col min="7439" max="7439" width="13.6640625" style="48" customWidth="1"/>
    <col min="7440" max="7440" width="1.6640625" style="48" customWidth="1"/>
    <col min="7441" max="7441" width="16.33203125" style="48" customWidth="1"/>
    <col min="7442" max="7442" width="11.5546875" style="48" customWidth="1"/>
    <col min="7443" max="7443" width="4.33203125" style="48" customWidth="1"/>
    <col min="7444" max="7444" width="12.6640625" style="48" customWidth="1"/>
    <col min="7445" max="7445" width="4.6640625" style="48" customWidth="1"/>
    <col min="7446" max="7446" width="14.88671875" style="48" customWidth="1"/>
    <col min="7447" max="7680" width="11.44140625" style="48"/>
    <col min="7681" max="7683" width="3.6640625" style="48" customWidth="1"/>
    <col min="7684" max="7684" width="31.44140625" style="48" customWidth="1"/>
    <col min="7685" max="7685" width="16.44140625" style="48" customWidth="1"/>
    <col min="7686" max="7686" width="18.44140625" style="48" customWidth="1"/>
    <col min="7687" max="7687" width="1.44140625" style="48" customWidth="1"/>
    <col min="7688" max="7688" width="16.33203125" style="48" customWidth="1"/>
    <col min="7689" max="7689" width="11.5546875" style="48" customWidth="1"/>
    <col min="7690" max="7690" width="1.5546875" style="48" customWidth="1"/>
    <col min="7691" max="7691" width="16.44140625" style="48" customWidth="1"/>
    <col min="7692" max="7692" width="13.33203125" style="48" customWidth="1"/>
    <col min="7693" max="7693" width="3.33203125" style="48" customWidth="1"/>
    <col min="7694" max="7694" width="17.5546875" style="48" customWidth="1"/>
    <col min="7695" max="7695" width="13.6640625" style="48" customWidth="1"/>
    <col min="7696" max="7696" width="1.6640625" style="48" customWidth="1"/>
    <col min="7697" max="7697" width="16.33203125" style="48" customWidth="1"/>
    <col min="7698" max="7698" width="11.5546875" style="48" customWidth="1"/>
    <col min="7699" max="7699" width="4.33203125" style="48" customWidth="1"/>
    <col min="7700" max="7700" width="12.6640625" style="48" customWidth="1"/>
    <col min="7701" max="7701" width="4.6640625" style="48" customWidth="1"/>
    <col min="7702" max="7702" width="14.88671875" style="48" customWidth="1"/>
    <col min="7703" max="7936" width="11.44140625" style="48"/>
    <col min="7937" max="7939" width="3.6640625" style="48" customWidth="1"/>
    <col min="7940" max="7940" width="31.44140625" style="48" customWidth="1"/>
    <col min="7941" max="7941" width="16.44140625" style="48" customWidth="1"/>
    <col min="7942" max="7942" width="18.44140625" style="48" customWidth="1"/>
    <col min="7943" max="7943" width="1.44140625" style="48" customWidth="1"/>
    <col min="7944" max="7944" width="16.33203125" style="48" customWidth="1"/>
    <col min="7945" max="7945" width="11.5546875" style="48" customWidth="1"/>
    <col min="7946" max="7946" width="1.5546875" style="48" customWidth="1"/>
    <col min="7947" max="7947" width="16.44140625" style="48" customWidth="1"/>
    <col min="7948" max="7948" width="13.33203125" style="48" customWidth="1"/>
    <col min="7949" max="7949" width="3.33203125" style="48" customWidth="1"/>
    <col min="7950" max="7950" width="17.5546875" style="48" customWidth="1"/>
    <col min="7951" max="7951" width="13.6640625" style="48" customWidth="1"/>
    <col min="7952" max="7952" width="1.6640625" style="48" customWidth="1"/>
    <col min="7953" max="7953" width="16.33203125" style="48" customWidth="1"/>
    <col min="7954" max="7954" width="11.5546875" style="48" customWidth="1"/>
    <col min="7955" max="7955" width="4.33203125" style="48" customWidth="1"/>
    <col min="7956" max="7956" width="12.6640625" style="48" customWidth="1"/>
    <col min="7957" max="7957" width="4.6640625" style="48" customWidth="1"/>
    <col min="7958" max="7958" width="14.88671875" style="48" customWidth="1"/>
    <col min="7959" max="8192" width="11.44140625" style="48"/>
    <col min="8193" max="8195" width="3.6640625" style="48" customWidth="1"/>
    <col min="8196" max="8196" width="31.44140625" style="48" customWidth="1"/>
    <col min="8197" max="8197" width="16.44140625" style="48" customWidth="1"/>
    <col min="8198" max="8198" width="18.44140625" style="48" customWidth="1"/>
    <col min="8199" max="8199" width="1.44140625" style="48" customWidth="1"/>
    <col min="8200" max="8200" width="16.33203125" style="48" customWidth="1"/>
    <col min="8201" max="8201" width="11.5546875" style="48" customWidth="1"/>
    <col min="8202" max="8202" width="1.5546875" style="48" customWidth="1"/>
    <col min="8203" max="8203" width="16.44140625" style="48" customWidth="1"/>
    <col min="8204" max="8204" width="13.33203125" style="48" customWidth="1"/>
    <col min="8205" max="8205" width="3.33203125" style="48" customWidth="1"/>
    <col min="8206" max="8206" width="17.5546875" style="48" customWidth="1"/>
    <col min="8207" max="8207" width="13.6640625" style="48" customWidth="1"/>
    <col min="8208" max="8208" width="1.6640625" style="48" customWidth="1"/>
    <col min="8209" max="8209" width="16.33203125" style="48" customWidth="1"/>
    <col min="8210" max="8210" width="11.5546875" style="48" customWidth="1"/>
    <col min="8211" max="8211" width="4.33203125" style="48" customWidth="1"/>
    <col min="8212" max="8212" width="12.6640625" style="48" customWidth="1"/>
    <col min="8213" max="8213" width="4.6640625" style="48" customWidth="1"/>
    <col min="8214" max="8214" width="14.88671875" style="48" customWidth="1"/>
    <col min="8215" max="8448" width="11.44140625" style="48"/>
    <col min="8449" max="8451" width="3.6640625" style="48" customWidth="1"/>
    <col min="8452" max="8452" width="31.44140625" style="48" customWidth="1"/>
    <col min="8453" max="8453" width="16.44140625" style="48" customWidth="1"/>
    <col min="8454" max="8454" width="18.44140625" style="48" customWidth="1"/>
    <col min="8455" max="8455" width="1.44140625" style="48" customWidth="1"/>
    <col min="8456" max="8456" width="16.33203125" style="48" customWidth="1"/>
    <col min="8457" max="8457" width="11.5546875" style="48" customWidth="1"/>
    <col min="8458" max="8458" width="1.5546875" style="48" customWidth="1"/>
    <col min="8459" max="8459" width="16.44140625" style="48" customWidth="1"/>
    <col min="8460" max="8460" width="13.33203125" style="48" customWidth="1"/>
    <col min="8461" max="8461" width="3.33203125" style="48" customWidth="1"/>
    <col min="8462" max="8462" width="17.5546875" style="48" customWidth="1"/>
    <col min="8463" max="8463" width="13.6640625" style="48" customWidth="1"/>
    <col min="8464" max="8464" width="1.6640625" style="48" customWidth="1"/>
    <col min="8465" max="8465" width="16.33203125" style="48" customWidth="1"/>
    <col min="8466" max="8466" width="11.5546875" style="48" customWidth="1"/>
    <col min="8467" max="8467" width="4.33203125" style="48" customWidth="1"/>
    <col min="8468" max="8468" width="12.6640625" style="48" customWidth="1"/>
    <col min="8469" max="8469" width="4.6640625" style="48" customWidth="1"/>
    <col min="8470" max="8470" width="14.88671875" style="48" customWidth="1"/>
    <col min="8471" max="8704" width="11.44140625" style="48"/>
    <col min="8705" max="8707" width="3.6640625" style="48" customWidth="1"/>
    <col min="8708" max="8708" width="31.44140625" style="48" customWidth="1"/>
    <col min="8709" max="8709" width="16.44140625" style="48" customWidth="1"/>
    <col min="8710" max="8710" width="18.44140625" style="48" customWidth="1"/>
    <col min="8711" max="8711" width="1.44140625" style="48" customWidth="1"/>
    <col min="8712" max="8712" width="16.33203125" style="48" customWidth="1"/>
    <col min="8713" max="8713" width="11.5546875" style="48" customWidth="1"/>
    <col min="8714" max="8714" width="1.5546875" style="48" customWidth="1"/>
    <col min="8715" max="8715" width="16.44140625" style="48" customWidth="1"/>
    <col min="8716" max="8716" width="13.33203125" style="48" customWidth="1"/>
    <col min="8717" max="8717" width="3.33203125" style="48" customWidth="1"/>
    <col min="8718" max="8718" width="17.5546875" style="48" customWidth="1"/>
    <col min="8719" max="8719" width="13.6640625" style="48" customWidth="1"/>
    <col min="8720" max="8720" width="1.6640625" style="48" customWidth="1"/>
    <col min="8721" max="8721" width="16.33203125" style="48" customWidth="1"/>
    <col min="8722" max="8722" width="11.5546875" style="48" customWidth="1"/>
    <col min="8723" max="8723" width="4.33203125" style="48" customWidth="1"/>
    <col min="8724" max="8724" width="12.6640625" style="48" customWidth="1"/>
    <col min="8725" max="8725" width="4.6640625" style="48" customWidth="1"/>
    <col min="8726" max="8726" width="14.88671875" style="48" customWidth="1"/>
    <col min="8727" max="8960" width="11.44140625" style="48"/>
    <col min="8961" max="8963" width="3.6640625" style="48" customWidth="1"/>
    <col min="8964" max="8964" width="31.44140625" style="48" customWidth="1"/>
    <col min="8965" max="8965" width="16.44140625" style="48" customWidth="1"/>
    <col min="8966" max="8966" width="18.44140625" style="48" customWidth="1"/>
    <col min="8967" max="8967" width="1.44140625" style="48" customWidth="1"/>
    <col min="8968" max="8968" width="16.33203125" style="48" customWidth="1"/>
    <col min="8969" max="8969" width="11.5546875" style="48" customWidth="1"/>
    <col min="8970" max="8970" width="1.5546875" style="48" customWidth="1"/>
    <col min="8971" max="8971" width="16.44140625" style="48" customWidth="1"/>
    <col min="8972" max="8972" width="13.33203125" style="48" customWidth="1"/>
    <col min="8973" max="8973" width="3.33203125" style="48" customWidth="1"/>
    <col min="8974" max="8974" width="17.5546875" style="48" customWidth="1"/>
    <col min="8975" max="8975" width="13.6640625" style="48" customWidth="1"/>
    <col min="8976" max="8976" width="1.6640625" style="48" customWidth="1"/>
    <col min="8977" max="8977" width="16.33203125" style="48" customWidth="1"/>
    <col min="8978" max="8978" width="11.5546875" style="48" customWidth="1"/>
    <col min="8979" max="8979" width="4.33203125" style="48" customWidth="1"/>
    <col min="8980" max="8980" width="12.6640625" style="48" customWidth="1"/>
    <col min="8981" max="8981" width="4.6640625" style="48" customWidth="1"/>
    <col min="8982" max="8982" width="14.88671875" style="48" customWidth="1"/>
    <col min="8983" max="9216" width="11.44140625" style="48"/>
    <col min="9217" max="9219" width="3.6640625" style="48" customWidth="1"/>
    <col min="9220" max="9220" width="31.44140625" style="48" customWidth="1"/>
    <col min="9221" max="9221" width="16.44140625" style="48" customWidth="1"/>
    <col min="9222" max="9222" width="18.44140625" style="48" customWidth="1"/>
    <col min="9223" max="9223" width="1.44140625" style="48" customWidth="1"/>
    <col min="9224" max="9224" width="16.33203125" style="48" customWidth="1"/>
    <col min="9225" max="9225" width="11.5546875" style="48" customWidth="1"/>
    <col min="9226" max="9226" width="1.5546875" style="48" customWidth="1"/>
    <col min="9227" max="9227" width="16.44140625" style="48" customWidth="1"/>
    <col min="9228" max="9228" width="13.33203125" style="48" customWidth="1"/>
    <col min="9229" max="9229" width="3.33203125" style="48" customWidth="1"/>
    <col min="9230" max="9230" width="17.5546875" style="48" customWidth="1"/>
    <col min="9231" max="9231" width="13.6640625" style="48" customWidth="1"/>
    <col min="9232" max="9232" width="1.6640625" style="48" customWidth="1"/>
    <col min="9233" max="9233" width="16.33203125" style="48" customWidth="1"/>
    <col min="9234" max="9234" width="11.5546875" style="48" customWidth="1"/>
    <col min="9235" max="9235" width="4.33203125" style="48" customWidth="1"/>
    <col min="9236" max="9236" width="12.6640625" style="48" customWidth="1"/>
    <col min="9237" max="9237" width="4.6640625" style="48" customWidth="1"/>
    <col min="9238" max="9238" width="14.88671875" style="48" customWidth="1"/>
    <col min="9239" max="9472" width="11.44140625" style="48"/>
    <col min="9473" max="9475" width="3.6640625" style="48" customWidth="1"/>
    <col min="9476" max="9476" width="31.44140625" style="48" customWidth="1"/>
    <col min="9477" max="9477" width="16.44140625" style="48" customWidth="1"/>
    <col min="9478" max="9478" width="18.44140625" style="48" customWidth="1"/>
    <col min="9479" max="9479" width="1.44140625" style="48" customWidth="1"/>
    <col min="9480" max="9480" width="16.33203125" style="48" customWidth="1"/>
    <col min="9481" max="9481" width="11.5546875" style="48" customWidth="1"/>
    <col min="9482" max="9482" width="1.5546875" style="48" customWidth="1"/>
    <col min="9483" max="9483" width="16.44140625" style="48" customWidth="1"/>
    <col min="9484" max="9484" width="13.33203125" style="48" customWidth="1"/>
    <col min="9485" max="9485" width="3.33203125" style="48" customWidth="1"/>
    <col min="9486" max="9486" width="17.5546875" style="48" customWidth="1"/>
    <col min="9487" max="9487" width="13.6640625" style="48" customWidth="1"/>
    <col min="9488" max="9488" width="1.6640625" style="48" customWidth="1"/>
    <col min="9489" max="9489" width="16.33203125" style="48" customWidth="1"/>
    <col min="9490" max="9490" width="11.5546875" style="48" customWidth="1"/>
    <col min="9491" max="9491" width="4.33203125" style="48" customWidth="1"/>
    <col min="9492" max="9492" width="12.6640625" style="48" customWidth="1"/>
    <col min="9493" max="9493" width="4.6640625" style="48" customWidth="1"/>
    <col min="9494" max="9494" width="14.88671875" style="48" customWidth="1"/>
    <col min="9495" max="9728" width="11.44140625" style="48"/>
    <col min="9729" max="9731" width="3.6640625" style="48" customWidth="1"/>
    <col min="9732" max="9732" width="31.44140625" style="48" customWidth="1"/>
    <col min="9733" max="9733" width="16.44140625" style="48" customWidth="1"/>
    <col min="9734" max="9734" width="18.44140625" style="48" customWidth="1"/>
    <col min="9735" max="9735" width="1.44140625" style="48" customWidth="1"/>
    <col min="9736" max="9736" width="16.33203125" style="48" customWidth="1"/>
    <col min="9737" max="9737" width="11.5546875" style="48" customWidth="1"/>
    <col min="9738" max="9738" width="1.5546875" style="48" customWidth="1"/>
    <col min="9739" max="9739" width="16.44140625" style="48" customWidth="1"/>
    <col min="9740" max="9740" width="13.33203125" style="48" customWidth="1"/>
    <col min="9741" max="9741" width="3.33203125" style="48" customWidth="1"/>
    <col min="9742" max="9742" width="17.5546875" style="48" customWidth="1"/>
    <col min="9743" max="9743" width="13.6640625" style="48" customWidth="1"/>
    <col min="9744" max="9744" width="1.6640625" style="48" customWidth="1"/>
    <col min="9745" max="9745" width="16.33203125" style="48" customWidth="1"/>
    <col min="9746" max="9746" width="11.5546875" style="48" customWidth="1"/>
    <col min="9747" max="9747" width="4.33203125" style="48" customWidth="1"/>
    <col min="9748" max="9748" width="12.6640625" style="48" customWidth="1"/>
    <col min="9749" max="9749" width="4.6640625" style="48" customWidth="1"/>
    <col min="9750" max="9750" width="14.88671875" style="48" customWidth="1"/>
    <col min="9751" max="9984" width="11.44140625" style="48"/>
    <col min="9985" max="9987" width="3.6640625" style="48" customWidth="1"/>
    <col min="9988" max="9988" width="31.44140625" style="48" customWidth="1"/>
    <col min="9989" max="9989" width="16.44140625" style="48" customWidth="1"/>
    <col min="9990" max="9990" width="18.44140625" style="48" customWidth="1"/>
    <col min="9991" max="9991" width="1.44140625" style="48" customWidth="1"/>
    <col min="9992" max="9992" width="16.33203125" style="48" customWidth="1"/>
    <col min="9993" max="9993" width="11.5546875" style="48" customWidth="1"/>
    <col min="9994" max="9994" width="1.5546875" style="48" customWidth="1"/>
    <col min="9995" max="9995" width="16.44140625" style="48" customWidth="1"/>
    <col min="9996" max="9996" width="13.33203125" style="48" customWidth="1"/>
    <col min="9997" max="9997" width="3.33203125" style="48" customWidth="1"/>
    <col min="9998" max="9998" width="17.5546875" style="48" customWidth="1"/>
    <col min="9999" max="9999" width="13.6640625" style="48" customWidth="1"/>
    <col min="10000" max="10000" width="1.6640625" style="48" customWidth="1"/>
    <col min="10001" max="10001" width="16.33203125" style="48" customWidth="1"/>
    <col min="10002" max="10002" width="11.5546875" style="48" customWidth="1"/>
    <col min="10003" max="10003" width="4.33203125" style="48" customWidth="1"/>
    <col min="10004" max="10004" width="12.6640625" style="48" customWidth="1"/>
    <col min="10005" max="10005" width="4.6640625" style="48" customWidth="1"/>
    <col min="10006" max="10006" width="14.88671875" style="48" customWidth="1"/>
    <col min="10007" max="10240" width="11.44140625" style="48"/>
    <col min="10241" max="10243" width="3.6640625" style="48" customWidth="1"/>
    <col min="10244" max="10244" width="31.44140625" style="48" customWidth="1"/>
    <col min="10245" max="10245" width="16.44140625" style="48" customWidth="1"/>
    <col min="10246" max="10246" width="18.44140625" style="48" customWidth="1"/>
    <col min="10247" max="10247" width="1.44140625" style="48" customWidth="1"/>
    <col min="10248" max="10248" width="16.33203125" style="48" customWidth="1"/>
    <col min="10249" max="10249" width="11.5546875" style="48" customWidth="1"/>
    <col min="10250" max="10250" width="1.5546875" style="48" customWidth="1"/>
    <col min="10251" max="10251" width="16.44140625" style="48" customWidth="1"/>
    <col min="10252" max="10252" width="13.33203125" style="48" customWidth="1"/>
    <col min="10253" max="10253" width="3.33203125" style="48" customWidth="1"/>
    <col min="10254" max="10254" width="17.5546875" style="48" customWidth="1"/>
    <col min="10255" max="10255" width="13.6640625" style="48" customWidth="1"/>
    <col min="10256" max="10256" width="1.6640625" style="48" customWidth="1"/>
    <col min="10257" max="10257" width="16.33203125" style="48" customWidth="1"/>
    <col min="10258" max="10258" width="11.5546875" style="48" customWidth="1"/>
    <col min="10259" max="10259" width="4.33203125" style="48" customWidth="1"/>
    <col min="10260" max="10260" width="12.6640625" style="48" customWidth="1"/>
    <col min="10261" max="10261" width="4.6640625" style="48" customWidth="1"/>
    <col min="10262" max="10262" width="14.88671875" style="48" customWidth="1"/>
    <col min="10263" max="10496" width="11.44140625" style="48"/>
    <col min="10497" max="10499" width="3.6640625" style="48" customWidth="1"/>
    <col min="10500" max="10500" width="31.44140625" style="48" customWidth="1"/>
    <col min="10501" max="10501" width="16.44140625" style="48" customWidth="1"/>
    <col min="10502" max="10502" width="18.44140625" style="48" customWidth="1"/>
    <col min="10503" max="10503" width="1.44140625" style="48" customWidth="1"/>
    <col min="10504" max="10504" width="16.33203125" style="48" customWidth="1"/>
    <col min="10505" max="10505" width="11.5546875" style="48" customWidth="1"/>
    <col min="10506" max="10506" width="1.5546875" style="48" customWidth="1"/>
    <col min="10507" max="10507" width="16.44140625" style="48" customWidth="1"/>
    <col min="10508" max="10508" width="13.33203125" style="48" customWidth="1"/>
    <col min="10509" max="10509" width="3.33203125" style="48" customWidth="1"/>
    <col min="10510" max="10510" width="17.5546875" style="48" customWidth="1"/>
    <col min="10511" max="10511" width="13.6640625" style="48" customWidth="1"/>
    <col min="10512" max="10512" width="1.6640625" style="48" customWidth="1"/>
    <col min="10513" max="10513" width="16.33203125" style="48" customWidth="1"/>
    <col min="10514" max="10514" width="11.5546875" style="48" customWidth="1"/>
    <col min="10515" max="10515" width="4.33203125" style="48" customWidth="1"/>
    <col min="10516" max="10516" width="12.6640625" style="48" customWidth="1"/>
    <col min="10517" max="10517" width="4.6640625" style="48" customWidth="1"/>
    <col min="10518" max="10518" width="14.88671875" style="48" customWidth="1"/>
    <col min="10519" max="10752" width="11.44140625" style="48"/>
    <col min="10753" max="10755" width="3.6640625" style="48" customWidth="1"/>
    <col min="10756" max="10756" width="31.44140625" style="48" customWidth="1"/>
    <col min="10757" max="10757" width="16.44140625" style="48" customWidth="1"/>
    <col min="10758" max="10758" width="18.44140625" style="48" customWidth="1"/>
    <col min="10759" max="10759" width="1.44140625" style="48" customWidth="1"/>
    <col min="10760" max="10760" width="16.33203125" style="48" customWidth="1"/>
    <col min="10761" max="10761" width="11.5546875" style="48" customWidth="1"/>
    <col min="10762" max="10762" width="1.5546875" style="48" customWidth="1"/>
    <col min="10763" max="10763" width="16.44140625" style="48" customWidth="1"/>
    <col min="10764" max="10764" width="13.33203125" style="48" customWidth="1"/>
    <col min="10765" max="10765" width="3.33203125" style="48" customWidth="1"/>
    <col min="10766" max="10766" width="17.5546875" style="48" customWidth="1"/>
    <col min="10767" max="10767" width="13.6640625" style="48" customWidth="1"/>
    <col min="10768" max="10768" width="1.6640625" style="48" customWidth="1"/>
    <col min="10769" max="10769" width="16.33203125" style="48" customWidth="1"/>
    <col min="10770" max="10770" width="11.5546875" style="48" customWidth="1"/>
    <col min="10771" max="10771" width="4.33203125" style="48" customWidth="1"/>
    <col min="10772" max="10772" width="12.6640625" style="48" customWidth="1"/>
    <col min="10773" max="10773" width="4.6640625" style="48" customWidth="1"/>
    <col min="10774" max="10774" width="14.88671875" style="48" customWidth="1"/>
    <col min="10775" max="11008" width="11.44140625" style="48"/>
    <col min="11009" max="11011" width="3.6640625" style="48" customWidth="1"/>
    <col min="11012" max="11012" width="31.44140625" style="48" customWidth="1"/>
    <col min="11013" max="11013" width="16.44140625" style="48" customWidth="1"/>
    <col min="11014" max="11014" width="18.44140625" style="48" customWidth="1"/>
    <col min="11015" max="11015" width="1.44140625" style="48" customWidth="1"/>
    <col min="11016" max="11016" width="16.33203125" style="48" customWidth="1"/>
    <col min="11017" max="11017" width="11.5546875" style="48" customWidth="1"/>
    <col min="11018" max="11018" width="1.5546875" style="48" customWidth="1"/>
    <col min="11019" max="11019" width="16.44140625" style="48" customWidth="1"/>
    <col min="11020" max="11020" width="13.33203125" style="48" customWidth="1"/>
    <col min="11021" max="11021" width="3.33203125" style="48" customWidth="1"/>
    <col min="11022" max="11022" width="17.5546875" style="48" customWidth="1"/>
    <col min="11023" max="11023" width="13.6640625" style="48" customWidth="1"/>
    <col min="11024" max="11024" width="1.6640625" style="48" customWidth="1"/>
    <col min="11025" max="11025" width="16.33203125" style="48" customWidth="1"/>
    <col min="11026" max="11026" width="11.5546875" style="48" customWidth="1"/>
    <col min="11027" max="11027" width="4.33203125" style="48" customWidth="1"/>
    <col min="11028" max="11028" width="12.6640625" style="48" customWidth="1"/>
    <col min="11029" max="11029" width="4.6640625" style="48" customWidth="1"/>
    <col min="11030" max="11030" width="14.88671875" style="48" customWidth="1"/>
    <col min="11031" max="11264" width="11.44140625" style="48"/>
    <col min="11265" max="11267" width="3.6640625" style="48" customWidth="1"/>
    <col min="11268" max="11268" width="31.44140625" style="48" customWidth="1"/>
    <col min="11269" max="11269" width="16.44140625" style="48" customWidth="1"/>
    <col min="11270" max="11270" width="18.44140625" style="48" customWidth="1"/>
    <col min="11271" max="11271" width="1.44140625" style="48" customWidth="1"/>
    <col min="11272" max="11272" width="16.33203125" style="48" customWidth="1"/>
    <col min="11273" max="11273" width="11.5546875" style="48" customWidth="1"/>
    <col min="11274" max="11274" width="1.5546875" style="48" customWidth="1"/>
    <col min="11275" max="11275" width="16.44140625" style="48" customWidth="1"/>
    <col min="11276" max="11276" width="13.33203125" style="48" customWidth="1"/>
    <col min="11277" max="11277" width="3.33203125" style="48" customWidth="1"/>
    <col min="11278" max="11278" width="17.5546875" style="48" customWidth="1"/>
    <col min="11279" max="11279" width="13.6640625" style="48" customWidth="1"/>
    <col min="11280" max="11280" width="1.6640625" style="48" customWidth="1"/>
    <col min="11281" max="11281" width="16.33203125" style="48" customWidth="1"/>
    <col min="11282" max="11282" width="11.5546875" style="48" customWidth="1"/>
    <col min="11283" max="11283" width="4.33203125" style="48" customWidth="1"/>
    <col min="11284" max="11284" width="12.6640625" style="48" customWidth="1"/>
    <col min="11285" max="11285" width="4.6640625" style="48" customWidth="1"/>
    <col min="11286" max="11286" width="14.88671875" style="48" customWidth="1"/>
    <col min="11287" max="11520" width="11.44140625" style="48"/>
    <col min="11521" max="11523" width="3.6640625" style="48" customWidth="1"/>
    <col min="11524" max="11524" width="31.44140625" style="48" customWidth="1"/>
    <col min="11525" max="11525" width="16.44140625" style="48" customWidth="1"/>
    <col min="11526" max="11526" width="18.44140625" style="48" customWidth="1"/>
    <col min="11527" max="11527" width="1.44140625" style="48" customWidth="1"/>
    <col min="11528" max="11528" width="16.33203125" style="48" customWidth="1"/>
    <col min="11529" max="11529" width="11.5546875" style="48" customWidth="1"/>
    <col min="11530" max="11530" width="1.5546875" style="48" customWidth="1"/>
    <col min="11531" max="11531" width="16.44140625" style="48" customWidth="1"/>
    <col min="11532" max="11532" width="13.33203125" style="48" customWidth="1"/>
    <col min="11533" max="11533" width="3.33203125" style="48" customWidth="1"/>
    <col min="11534" max="11534" width="17.5546875" style="48" customWidth="1"/>
    <col min="11535" max="11535" width="13.6640625" style="48" customWidth="1"/>
    <col min="11536" max="11536" width="1.6640625" style="48" customWidth="1"/>
    <col min="11537" max="11537" width="16.33203125" style="48" customWidth="1"/>
    <col min="11538" max="11538" width="11.5546875" style="48" customWidth="1"/>
    <col min="11539" max="11539" width="4.33203125" style="48" customWidth="1"/>
    <col min="11540" max="11540" width="12.6640625" style="48" customWidth="1"/>
    <col min="11541" max="11541" width="4.6640625" style="48" customWidth="1"/>
    <col min="11542" max="11542" width="14.88671875" style="48" customWidth="1"/>
    <col min="11543" max="11776" width="11.44140625" style="48"/>
    <col min="11777" max="11779" width="3.6640625" style="48" customWidth="1"/>
    <col min="11780" max="11780" width="31.44140625" style="48" customWidth="1"/>
    <col min="11781" max="11781" width="16.44140625" style="48" customWidth="1"/>
    <col min="11782" max="11782" width="18.44140625" style="48" customWidth="1"/>
    <col min="11783" max="11783" width="1.44140625" style="48" customWidth="1"/>
    <col min="11784" max="11784" width="16.33203125" style="48" customWidth="1"/>
    <col min="11785" max="11785" width="11.5546875" style="48" customWidth="1"/>
    <col min="11786" max="11786" width="1.5546875" style="48" customWidth="1"/>
    <col min="11787" max="11787" width="16.44140625" style="48" customWidth="1"/>
    <col min="11788" max="11788" width="13.33203125" style="48" customWidth="1"/>
    <col min="11789" max="11789" width="3.33203125" style="48" customWidth="1"/>
    <col min="11790" max="11790" width="17.5546875" style="48" customWidth="1"/>
    <col min="11791" max="11791" width="13.6640625" style="48" customWidth="1"/>
    <col min="11792" max="11792" width="1.6640625" style="48" customWidth="1"/>
    <col min="11793" max="11793" width="16.33203125" style="48" customWidth="1"/>
    <col min="11794" max="11794" width="11.5546875" style="48" customWidth="1"/>
    <col min="11795" max="11795" width="4.33203125" style="48" customWidth="1"/>
    <col min="11796" max="11796" width="12.6640625" style="48" customWidth="1"/>
    <col min="11797" max="11797" width="4.6640625" style="48" customWidth="1"/>
    <col min="11798" max="11798" width="14.88671875" style="48" customWidth="1"/>
    <col min="11799" max="12032" width="11.44140625" style="48"/>
    <col min="12033" max="12035" width="3.6640625" style="48" customWidth="1"/>
    <col min="12036" max="12036" width="31.44140625" style="48" customWidth="1"/>
    <col min="12037" max="12037" width="16.44140625" style="48" customWidth="1"/>
    <col min="12038" max="12038" width="18.44140625" style="48" customWidth="1"/>
    <col min="12039" max="12039" width="1.44140625" style="48" customWidth="1"/>
    <col min="12040" max="12040" width="16.33203125" style="48" customWidth="1"/>
    <col min="12041" max="12041" width="11.5546875" style="48" customWidth="1"/>
    <col min="12042" max="12042" width="1.5546875" style="48" customWidth="1"/>
    <col min="12043" max="12043" width="16.44140625" style="48" customWidth="1"/>
    <col min="12044" max="12044" width="13.33203125" style="48" customWidth="1"/>
    <col min="12045" max="12045" width="3.33203125" style="48" customWidth="1"/>
    <col min="12046" max="12046" width="17.5546875" style="48" customWidth="1"/>
    <col min="12047" max="12047" width="13.6640625" style="48" customWidth="1"/>
    <col min="12048" max="12048" width="1.6640625" style="48" customWidth="1"/>
    <col min="12049" max="12049" width="16.33203125" style="48" customWidth="1"/>
    <col min="12050" max="12050" width="11.5546875" style="48" customWidth="1"/>
    <col min="12051" max="12051" width="4.33203125" style="48" customWidth="1"/>
    <col min="12052" max="12052" width="12.6640625" style="48" customWidth="1"/>
    <col min="12053" max="12053" width="4.6640625" style="48" customWidth="1"/>
    <col min="12054" max="12054" width="14.88671875" style="48" customWidth="1"/>
    <col min="12055" max="12288" width="11.44140625" style="48"/>
    <col min="12289" max="12291" width="3.6640625" style="48" customWidth="1"/>
    <col min="12292" max="12292" width="31.44140625" style="48" customWidth="1"/>
    <col min="12293" max="12293" width="16.44140625" style="48" customWidth="1"/>
    <col min="12294" max="12294" width="18.44140625" style="48" customWidth="1"/>
    <col min="12295" max="12295" width="1.44140625" style="48" customWidth="1"/>
    <col min="12296" max="12296" width="16.33203125" style="48" customWidth="1"/>
    <col min="12297" max="12297" width="11.5546875" style="48" customWidth="1"/>
    <col min="12298" max="12298" width="1.5546875" style="48" customWidth="1"/>
    <col min="12299" max="12299" width="16.44140625" style="48" customWidth="1"/>
    <col min="12300" max="12300" width="13.33203125" style="48" customWidth="1"/>
    <col min="12301" max="12301" width="3.33203125" style="48" customWidth="1"/>
    <col min="12302" max="12302" width="17.5546875" style="48" customWidth="1"/>
    <col min="12303" max="12303" width="13.6640625" style="48" customWidth="1"/>
    <col min="12304" max="12304" width="1.6640625" style="48" customWidth="1"/>
    <col min="12305" max="12305" width="16.33203125" style="48" customWidth="1"/>
    <col min="12306" max="12306" width="11.5546875" style="48" customWidth="1"/>
    <col min="12307" max="12307" width="4.33203125" style="48" customWidth="1"/>
    <col min="12308" max="12308" width="12.6640625" style="48" customWidth="1"/>
    <col min="12309" max="12309" width="4.6640625" style="48" customWidth="1"/>
    <col min="12310" max="12310" width="14.88671875" style="48" customWidth="1"/>
    <col min="12311" max="12544" width="11.44140625" style="48"/>
    <col min="12545" max="12547" width="3.6640625" style="48" customWidth="1"/>
    <col min="12548" max="12548" width="31.44140625" style="48" customWidth="1"/>
    <col min="12549" max="12549" width="16.44140625" style="48" customWidth="1"/>
    <col min="12550" max="12550" width="18.44140625" style="48" customWidth="1"/>
    <col min="12551" max="12551" width="1.44140625" style="48" customWidth="1"/>
    <col min="12552" max="12552" width="16.33203125" style="48" customWidth="1"/>
    <col min="12553" max="12553" width="11.5546875" style="48" customWidth="1"/>
    <col min="12554" max="12554" width="1.5546875" style="48" customWidth="1"/>
    <col min="12555" max="12555" width="16.44140625" style="48" customWidth="1"/>
    <col min="12556" max="12556" width="13.33203125" style="48" customWidth="1"/>
    <col min="12557" max="12557" width="3.33203125" style="48" customWidth="1"/>
    <col min="12558" max="12558" width="17.5546875" style="48" customWidth="1"/>
    <col min="12559" max="12559" width="13.6640625" style="48" customWidth="1"/>
    <col min="12560" max="12560" width="1.6640625" style="48" customWidth="1"/>
    <col min="12561" max="12561" width="16.33203125" style="48" customWidth="1"/>
    <col min="12562" max="12562" width="11.5546875" style="48" customWidth="1"/>
    <col min="12563" max="12563" width="4.33203125" style="48" customWidth="1"/>
    <col min="12564" max="12564" width="12.6640625" style="48" customWidth="1"/>
    <col min="12565" max="12565" width="4.6640625" style="48" customWidth="1"/>
    <col min="12566" max="12566" width="14.88671875" style="48" customWidth="1"/>
    <col min="12567" max="12800" width="11.44140625" style="48"/>
    <col min="12801" max="12803" width="3.6640625" style="48" customWidth="1"/>
    <col min="12804" max="12804" width="31.44140625" style="48" customWidth="1"/>
    <col min="12805" max="12805" width="16.44140625" style="48" customWidth="1"/>
    <col min="12806" max="12806" width="18.44140625" style="48" customWidth="1"/>
    <col min="12807" max="12807" width="1.44140625" style="48" customWidth="1"/>
    <col min="12808" max="12808" width="16.33203125" style="48" customWidth="1"/>
    <col min="12809" max="12809" width="11.5546875" style="48" customWidth="1"/>
    <col min="12810" max="12810" width="1.5546875" style="48" customWidth="1"/>
    <col min="12811" max="12811" width="16.44140625" style="48" customWidth="1"/>
    <col min="12812" max="12812" width="13.33203125" style="48" customWidth="1"/>
    <col min="12813" max="12813" width="3.33203125" style="48" customWidth="1"/>
    <col min="12814" max="12814" width="17.5546875" style="48" customWidth="1"/>
    <col min="12815" max="12815" width="13.6640625" style="48" customWidth="1"/>
    <col min="12816" max="12816" width="1.6640625" style="48" customWidth="1"/>
    <col min="12817" max="12817" width="16.33203125" style="48" customWidth="1"/>
    <col min="12818" max="12818" width="11.5546875" style="48" customWidth="1"/>
    <col min="12819" max="12819" width="4.33203125" style="48" customWidth="1"/>
    <col min="12820" max="12820" width="12.6640625" style="48" customWidth="1"/>
    <col min="12821" max="12821" width="4.6640625" style="48" customWidth="1"/>
    <col min="12822" max="12822" width="14.88671875" style="48" customWidth="1"/>
    <col min="12823" max="13056" width="11.44140625" style="48"/>
    <col min="13057" max="13059" width="3.6640625" style="48" customWidth="1"/>
    <col min="13060" max="13060" width="31.44140625" style="48" customWidth="1"/>
    <col min="13061" max="13061" width="16.44140625" style="48" customWidth="1"/>
    <col min="13062" max="13062" width="18.44140625" style="48" customWidth="1"/>
    <col min="13063" max="13063" width="1.44140625" style="48" customWidth="1"/>
    <col min="13064" max="13064" width="16.33203125" style="48" customWidth="1"/>
    <col min="13065" max="13065" width="11.5546875" style="48" customWidth="1"/>
    <col min="13066" max="13066" width="1.5546875" style="48" customWidth="1"/>
    <col min="13067" max="13067" width="16.44140625" style="48" customWidth="1"/>
    <col min="13068" max="13068" width="13.33203125" style="48" customWidth="1"/>
    <col min="13069" max="13069" width="3.33203125" style="48" customWidth="1"/>
    <col min="13070" max="13070" width="17.5546875" style="48" customWidth="1"/>
    <col min="13071" max="13071" width="13.6640625" style="48" customWidth="1"/>
    <col min="13072" max="13072" width="1.6640625" style="48" customWidth="1"/>
    <col min="13073" max="13073" width="16.33203125" style="48" customWidth="1"/>
    <col min="13074" max="13074" width="11.5546875" style="48" customWidth="1"/>
    <col min="13075" max="13075" width="4.33203125" style="48" customWidth="1"/>
    <col min="13076" max="13076" width="12.6640625" style="48" customWidth="1"/>
    <col min="13077" max="13077" width="4.6640625" style="48" customWidth="1"/>
    <col min="13078" max="13078" width="14.88671875" style="48" customWidth="1"/>
    <col min="13079" max="13312" width="11.44140625" style="48"/>
    <col min="13313" max="13315" width="3.6640625" style="48" customWidth="1"/>
    <col min="13316" max="13316" width="31.44140625" style="48" customWidth="1"/>
    <col min="13317" max="13317" width="16.44140625" style="48" customWidth="1"/>
    <col min="13318" max="13318" width="18.44140625" style="48" customWidth="1"/>
    <col min="13319" max="13319" width="1.44140625" style="48" customWidth="1"/>
    <col min="13320" max="13320" width="16.33203125" style="48" customWidth="1"/>
    <col min="13321" max="13321" width="11.5546875" style="48" customWidth="1"/>
    <col min="13322" max="13322" width="1.5546875" style="48" customWidth="1"/>
    <col min="13323" max="13323" width="16.44140625" style="48" customWidth="1"/>
    <col min="13324" max="13324" width="13.33203125" style="48" customWidth="1"/>
    <col min="13325" max="13325" width="3.33203125" style="48" customWidth="1"/>
    <col min="13326" max="13326" width="17.5546875" style="48" customWidth="1"/>
    <col min="13327" max="13327" width="13.6640625" style="48" customWidth="1"/>
    <col min="13328" max="13328" width="1.6640625" style="48" customWidth="1"/>
    <col min="13329" max="13329" width="16.33203125" style="48" customWidth="1"/>
    <col min="13330" max="13330" width="11.5546875" style="48" customWidth="1"/>
    <col min="13331" max="13331" width="4.33203125" style="48" customWidth="1"/>
    <col min="13332" max="13332" width="12.6640625" style="48" customWidth="1"/>
    <col min="13333" max="13333" width="4.6640625" style="48" customWidth="1"/>
    <col min="13334" max="13334" width="14.88671875" style="48" customWidth="1"/>
    <col min="13335" max="13568" width="11.44140625" style="48"/>
    <col min="13569" max="13571" width="3.6640625" style="48" customWidth="1"/>
    <col min="13572" max="13572" width="31.44140625" style="48" customWidth="1"/>
    <col min="13573" max="13573" width="16.44140625" style="48" customWidth="1"/>
    <col min="13574" max="13574" width="18.44140625" style="48" customWidth="1"/>
    <col min="13575" max="13575" width="1.44140625" style="48" customWidth="1"/>
    <col min="13576" max="13576" width="16.33203125" style="48" customWidth="1"/>
    <col min="13577" max="13577" width="11.5546875" style="48" customWidth="1"/>
    <col min="13578" max="13578" width="1.5546875" style="48" customWidth="1"/>
    <col min="13579" max="13579" width="16.44140625" style="48" customWidth="1"/>
    <col min="13580" max="13580" width="13.33203125" style="48" customWidth="1"/>
    <col min="13581" max="13581" width="3.33203125" style="48" customWidth="1"/>
    <col min="13582" max="13582" width="17.5546875" style="48" customWidth="1"/>
    <col min="13583" max="13583" width="13.6640625" style="48" customWidth="1"/>
    <col min="13584" max="13584" width="1.6640625" style="48" customWidth="1"/>
    <col min="13585" max="13585" width="16.33203125" style="48" customWidth="1"/>
    <col min="13586" max="13586" width="11.5546875" style="48" customWidth="1"/>
    <col min="13587" max="13587" width="4.33203125" style="48" customWidth="1"/>
    <col min="13588" max="13588" width="12.6640625" style="48" customWidth="1"/>
    <col min="13589" max="13589" width="4.6640625" style="48" customWidth="1"/>
    <col min="13590" max="13590" width="14.88671875" style="48" customWidth="1"/>
    <col min="13591" max="13824" width="11.44140625" style="48"/>
    <col min="13825" max="13827" width="3.6640625" style="48" customWidth="1"/>
    <col min="13828" max="13828" width="31.44140625" style="48" customWidth="1"/>
    <col min="13829" max="13829" width="16.44140625" style="48" customWidth="1"/>
    <col min="13830" max="13830" width="18.44140625" style="48" customWidth="1"/>
    <col min="13831" max="13831" width="1.44140625" style="48" customWidth="1"/>
    <col min="13832" max="13832" width="16.33203125" style="48" customWidth="1"/>
    <col min="13833" max="13833" width="11.5546875" style="48" customWidth="1"/>
    <col min="13834" max="13834" width="1.5546875" style="48" customWidth="1"/>
    <col min="13835" max="13835" width="16.44140625" style="48" customWidth="1"/>
    <col min="13836" max="13836" width="13.33203125" style="48" customWidth="1"/>
    <col min="13837" max="13837" width="3.33203125" style="48" customWidth="1"/>
    <col min="13838" max="13838" width="17.5546875" style="48" customWidth="1"/>
    <col min="13839" max="13839" width="13.6640625" style="48" customWidth="1"/>
    <col min="13840" max="13840" width="1.6640625" style="48" customWidth="1"/>
    <col min="13841" max="13841" width="16.33203125" style="48" customWidth="1"/>
    <col min="13842" max="13842" width="11.5546875" style="48" customWidth="1"/>
    <col min="13843" max="13843" width="4.33203125" style="48" customWidth="1"/>
    <col min="13844" max="13844" width="12.6640625" style="48" customWidth="1"/>
    <col min="13845" max="13845" width="4.6640625" style="48" customWidth="1"/>
    <col min="13846" max="13846" width="14.88671875" style="48" customWidth="1"/>
    <col min="13847" max="14080" width="11.44140625" style="48"/>
    <col min="14081" max="14083" width="3.6640625" style="48" customWidth="1"/>
    <col min="14084" max="14084" width="31.44140625" style="48" customWidth="1"/>
    <col min="14085" max="14085" width="16.44140625" style="48" customWidth="1"/>
    <col min="14086" max="14086" width="18.44140625" style="48" customWidth="1"/>
    <col min="14087" max="14087" width="1.44140625" style="48" customWidth="1"/>
    <col min="14088" max="14088" width="16.33203125" style="48" customWidth="1"/>
    <col min="14089" max="14089" width="11.5546875" style="48" customWidth="1"/>
    <col min="14090" max="14090" width="1.5546875" style="48" customWidth="1"/>
    <col min="14091" max="14091" width="16.44140625" style="48" customWidth="1"/>
    <col min="14092" max="14092" width="13.33203125" style="48" customWidth="1"/>
    <col min="14093" max="14093" width="3.33203125" style="48" customWidth="1"/>
    <col min="14094" max="14094" width="17.5546875" style="48" customWidth="1"/>
    <col min="14095" max="14095" width="13.6640625" style="48" customWidth="1"/>
    <col min="14096" max="14096" width="1.6640625" style="48" customWidth="1"/>
    <col min="14097" max="14097" width="16.33203125" style="48" customWidth="1"/>
    <col min="14098" max="14098" width="11.5546875" style="48" customWidth="1"/>
    <col min="14099" max="14099" width="4.33203125" style="48" customWidth="1"/>
    <col min="14100" max="14100" width="12.6640625" style="48" customWidth="1"/>
    <col min="14101" max="14101" width="4.6640625" style="48" customWidth="1"/>
    <col min="14102" max="14102" width="14.88671875" style="48" customWidth="1"/>
    <col min="14103" max="14336" width="11.44140625" style="48"/>
    <col min="14337" max="14339" width="3.6640625" style="48" customWidth="1"/>
    <col min="14340" max="14340" width="31.44140625" style="48" customWidth="1"/>
    <col min="14341" max="14341" width="16.44140625" style="48" customWidth="1"/>
    <col min="14342" max="14342" width="18.44140625" style="48" customWidth="1"/>
    <col min="14343" max="14343" width="1.44140625" style="48" customWidth="1"/>
    <col min="14344" max="14344" width="16.33203125" style="48" customWidth="1"/>
    <col min="14345" max="14345" width="11.5546875" style="48" customWidth="1"/>
    <col min="14346" max="14346" width="1.5546875" style="48" customWidth="1"/>
    <col min="14347" max="14347" width="16.44140625" style="48" customWidth="1"/>
    <col min="14348" max="14348" width="13.33203125" style="48" customWidth="1"/>
    <col min="14349" max="14349" width="3.33203125" style="48" customWidth="1"/>
    <col min="14350" max="14350" width="17.5546875" style="48" customWidth="1"/>
    <col min="14351" max="14351" width="13.6640625" style="48" customWidth="1"/>
    <col min="14352" max="14352" width="1.6640625" style="48" customWidth="1"/>
    <col min="14353" max="14353" width="16.33203125" style="48" customWidth="1"/>
    <col min="14354" max="14354" width="11.5546875" style="48" customWidth="1"/>
    <col min="14355" max="14355" width="4.33203125" style="48" customWidth="1"/>
    <col min="14356" max="14356" width="12.6640625" style="48" customWidth="1"/>
    <col min="14357" max="14357" width="4.6640625" style="48" customWidth="1"/>
    <col min="14358" max="14358" width="14.88671875" style="48" customWidth="1"/>
    <col min="14359" max="14592" width="11.44140625" style="48"/>
    <col min="14593" max="14595" width="3.6640625" style="48" customWidth="1"/>
    <col min="14596" max="14596" width="31.44140625" style="48" customWidth="1"/>
    <col min="14597" max="14597" width="16.44140625" style="48" customWidth="1"/>
    <col min="14598" max="14598" width="18.44140625" style="48" customWidth="1"/>
    <col min="14599" max="14599" width="1.44140625" style="48" customWidth="1"/>
    <col min="14600" max="14600" width="16.33203125" style="48" customWidth="1"/>
    <col min="14601" max="14601" width="11.5546875" style="48" customWidth="1"/>
    <col min="14602" max="14602" width="1.5546875" style="48" customWidth="1"/>
    <col min="14603" max="14603" width="16.44140625" style="48" customWidth="1"/>
    <col min="14604" max="14604" width="13.33203125" style="48" customWidth="1"/>
    <col min="14605" max="14605" width="3.33203125" style="48" customWidth="1"/>
    <col min="14606" max="14606" width="17.5546875" style="48" customWidth="1"/>
    <col min="14607" max="14607" width="13.6640625" style="48" customWidth="1"/>
    <col min="14608" max="14608" width="1.6640625" style="48" customWidth="1"/>
    <col min="14609" max="14609" width="16.33203125" style="48" customWidth="1"/>
    <col min="14610" max="14610" width="11.5546875" style="48" customWidth="1"/>
    <col min="14611" max="14611" width="4.33203125" style="48" customWidth="1"/>
    <col min="14612" max="14612" width="12.6640625" style="48" customWidth="1"/>
    <col min="14613" max="14613" width="4.6640625" style="48" customWidth="1"/>
    <col min="14614" max="14614" width="14.88671875" style="48" customWidth="1"/>
    <col min="14615" max="14848" width="11.44140625" style="48"/>
    <col min="14849" max="14851" width="3.6640625" style="48" customWidth="1"/>
    <col min="14852" max="14852" width="31.44140625" style="48" customWidth="1"/>
    <col min="14853" max="14853" width="16.44140625" style="48" customWidth="1"/>
    <col min="14854" max="14854" width="18.44140625" style="48" customWidth="1"/>
    <col min="14855" max="14855" width="1.44140625" style="48" customWidth="1"/>
    <col min="14856" max="14856" width="16.33203125" style="48" customWidth="1"/>
    <col min="14857" max="14857" width="11.5546875" style="48" customWidth="1"/>
    <col min="14858" max="14858" width="1.5546875" style="48" customWidth="1"/>
    <col min="14859" max="14859" width="16.44140625" style="48" customWidth="1"/>
    <col min="14860" max="14860" width="13.33203125" style="48" customWidth="1"/>
    <col min="14861" max="14861" width="3.33203125" style="48" customWidth="1"/>
    <col min="14862" max="14862" width="17.5546875" style="48" customWidth="1"/>
    <col min="14863" max="14863" width="13.6640625" style="48" customWidth="1"/>
    <col min="14864" max="14864" width="1.6640625" style="48" customWidth="1"/>
    <col min="14865" max="14865" width="16.33203125" style="48" customWidth="1"/>
    <col min="14866" max="14866" width="11.5546875" style="48" customWidth="1"/>
    <col min="14867" max="14867" width="4.33203125" style="48" customWidth="1"/>
    <col min="14868" max="14868" width="12.6640625" style="48" customWidth="1"/>
    <col min="14869" max="14869" width="4.6640625" style="48" customWidth="1"/>
    <col min="14870" max="14870" width="14.88671875" style="48" customWidth="1"/>
    <col min="14871" max="15104" width="11.44140625" style="48"/>
    <col min="15105" max="15107" width="3.6640625" style="48" customWidth="1"/>
    <col min="15108" max="15108" width="31.44140625" style="48" customWidth="1"/>
    <col min="15109" max="15109" width="16.44140625" style="48" customWidth="1"/>
    <col min="15110" max="15110" width="18.44140625" style="48" customWidth="1"/>
    <col min="15111" max="15111" width="1.44140625" style="48" customWidth="1"/>
    <col min="15112" max="15112" width="16.33203125" style="48" customWidth="1"/>
    <col min="15113" max="15113" width="11.5546875" style="48" customWidth="1"/>
    <col min="15114" max="15114" width="1.5546875" style="48" customWidth="1"/>
    <col min="15115" max="15115" width="16.44140625" style="48" customWidth="1"/>
    <col min="15116" max="15116" width="13.33203125" style="48" customWidth="1"/>
    <col min="15117" max="15117" width="3.33203125" style="48" customWidth="1"/>
    <col min="15118" max="15118" width="17.5546875" style="48" customWidth="1"/>
    <col min="15119" max="15119" width="13.6640625" style="48" customWidth="1"/>
    <col min="15120" max="15120" width="1.6640625" style="48" customWidth="1"/>
    <col min="15121" max="15121" width="16.33203125" style="48" customWidth="1"/>
    <col min="15122" max="15122" width="11.5546875" style="48" customWidth="1"/>
    <col min="15123" max="15123" width="4.33203125" style="48" customWidth="1"/>
    <col min="15124" max="15124" width="12.6640625" style="48" customWidth="1"/>
    <col min="15125" max="15125" width="4.6640625" style="48" customWidth="1"/>
    <col min="15126" max="15126" width="14.88671875" style="48" customWidth="1"/>
    <col min="15127" max="15360" width="11.44140625" style="48"/>
    <col min="15361" max="15363" width="3.6640625" style="48" customWidth="1"/>
    <col min="15364" max="15364" width="31.44140625" style="48" customWidth="1"/>
    <col min="15365" max="15365" width="16.44140625" style="48" customWidth="1"/>
    <col min="15366" max="15366" width="18.44140625" style="48" customWidth="1"/>
    <col min="15367" max="15367" width="1.44140625" style="48" customWidth="1"/>
    <col min="15368" max="15368" width="16.33203125" style="48" customWidth="1"/>
    <col min="15369" max="15369" width="11.5546875" style="48" customWidth="1"/>
    <col min="15370" max="15370" width="1.5546875" style="48" customWidth="1"/>
    <col min="15371" max="15371" width="16.44140625" style="48" customWidth="1"/>
    <col min="15372" max="15372" width="13.33203125" style="48" customWidth="1"/>
    <col min="15373" max="15373" width="3.33203125" style="48" customWidth="1"/>
    <col min="15374" max="15374" width="17.5546875" style="48" customWidth="1"/>
    <col min="15375" max="15375" width="13.6640625" style="48" customWidth="1"/>
    <col min="15376" max="15376" width="1.6640625" style="48" customWidth="1"/>
    <col min="15377" max="15377" width="16.33203125" style="48" customWidth="1"/>
    <col min="15378" max="15378" width="11.5546875" style="48" customWidth="1"/>
    <col min="15379" max="15379" width="4.33203125" style="48" customWidth="1"/>
    <col min="15380" max="15380" width="12.6640625" style="48" customWidth="1"/>
    <col min="15381" max="15381" width="4.6640625" style="48" customWidth="1"/>
    <col min="15382" max="15382" width="14.88671875" style="48" customWidth="1"/>
    <col min="15383" max="15616" width="11.44140625" style="48"/>
    <col min="15617" max="15619" width="3.6640625" style="48" customWidth="1"/>
    <col min="15620" max="15620" width="31.44140625" style="48" customWidth="1"/>
    <col min="15621" max="15621" width="16.44140625" style="48" customWidth="1"/>
    <col min="15622" max="15622" width="18.44140625" style="48" customWidth="1"/>
    <col min="15623" max="15623" width="1.44140625" style="48" customWidth="1"/>
    <col min="15624" max="15624" width="16.33203125" style="48" customWidth="1"/>
    <col min="15625" max="15625" width="11.5546875" style="48" customWidth="1"/>
    <col min="15626" max="15626" width="1.5546875" style="48" customWidth="1"/>
    <col min="15627" max="15627" width="16.44140625" style="48" customWidth="1"/>
    <col min="15628" max="15628" width="13.33203125" style="48" customWidth="1"/>
    <col min="15629" max="15629" width="3.33203125" style="48" customWidth="1"/>
    <col min="15630" max="15630" width="17.5546875" style="48" customWidth="1"/>
    <col min="15631" max="15631" width="13.6640625" style="48" customWidth="1"/>
    <col min="15632" max="15632" width="1.6640625" style="48" customWidth="1"/>
    <col min="15633" max="15633" width="16.33203125" style="48" customWidth="1"/>
    <col min="15634" max="15634" width="11.5546875" style="48" customWidth="1"/>
    <col min="15635" max="15635" width="4.33203125" style="48" customWidth="1"/>
    <col min="15636" max="15636" width="12.6640625" style="48" customWidth="1"/>
    <col min="15637" max="15637" width="4.6640625" style="48" customWidth="1"/>
    <col min="15638" max="15638" width="14.88671875" style="48" customWidth="1"/>
    <col min="15639" max="15872" width="11.44140625" style="48"/>
    <col min="15873" max="15875" width="3.6640625" style="48" customWidth="1"/>
    <col min="15876" max="15876" width="31.44140625" style="48" customWidth="1"/>
    <col min="15877" max="15877" width="16.44140625" style="48" customWidth="1"/>
    <col min="15878" max="15878" width="18.44140625" style="48" customWidth="1"/>
    <col min="15879" max="15879" width="1.44140625" style="48" customWidth="1"/>
    <col min="15880" max="15880" width="16.33203125" style="48" customWidth="1"/>
    <col min="15881" max="15881" width="11.5546875" style="48" customWidth="1"/>
    <col min="15882" max="15882" width="1.5546875" style="48" customWidth="1"/>
    <col min="15883" max="15883" width="16.44140625" style="48" customWidth="1"/>
    <col min="15884" max="15884" width="13.33203125" style="48" customWidth="1"/>
    <col min="15885" max="15885" width="3.33203125" style="48" customWidth="1"/>
    <col min="15886" max="15886" width="17.5546875" style="48" customWidth="1"/>
    <col min="15887" max="15887" width="13.6640625" style="48" customWidth="1"/>
    <col min="15888" max="15888" width="1.6640625" style="48" customWidth="1"/>
    <col min="15889" max="15889" width="16.33203125" style="48" customWidth="1"/>
    <col min="15890" max="15890" width="11.5546875" style="48" customWidth="1"/>
    <col min="15891" max="15891" width="4.33203125" style="48" customWidth="1"/>
    <col min="15892" max="15892" width="12.6640625" style="48" customWidth="1"/>
    <col min="15893" max="15893" width="4.6640625" style="48" customWidth="1"/>
    <col min="15894" max="15894" width="14.88671875" style="48" customWidth="1"/>
    <col min="15895" max="16128" width="11.44140625" style="48"/>
    <col min="16129" max="16131" width="3.6640625" style="48" customWidth="1"/>
    <col min="16132" max="16132" width="31.44140625" style="48" customWidth="1"/>
    <col min="16133" max="16133" width="16.44140625" style="48" customWidth="1"/>
    <col min="16134" max="16134" width="18.44140625" style="48" customWidth="1"/>
    <col min="16135" max="16135" width="1.44140625" style="48" customWidth="1"/>
    <col min="16136" max="16136" width="16.33203125" style="48" customWidth="1"/>
    <col min="16137" max="16137" width="11.5546875" style="48" customWidth="1"/>
    <col min="16138" max="16138" width="1.5546875" style="48" customWidth="1"/>
    <col min="16139" max="16139" width="16.44140625" style="48" customWidth="1"/>
    <col min="16140" max="16140" width="13.33203125" style="48" customWidth="1"/>
    <col min="16141" max="16141" width="3.33203125" style="48" customWidth="1"/>
    <col min="16142" max="16142" width="17.5546875" style="48" customWidth="1"/>
    <col min="16143" max="16143" width="13.6640625" style="48" customWidth="1"/>
    <col min="16144" max="16144" width="1.6640625" style="48" customWidth="1"/>
    <col min="16145" max="16145" width="16.33203125" style="48" customWidth="1"/>
    <col min="16146" max="16146" width="11.5546875" style="48" customWidth="1"/>
    <col min="16147" max="16147" width="4.33203125" style="48" customWidth="1"/>
    <col min="16148" max="16148" width="12.6640625" style="48" customWidth="1"/>
    <col min="16149" max="16149" width="4.6640625" style="48" customWidth="1"/>
    <col min="16150" max="16150" width="14.88671875" style="48" customWidth="1"/>
    <col min="16151" max="16384" width="11.44140625" style="48"/>
  </cols>
  <sheetData>
    <row r="1" spans="1:25" s="801" customFormat="1" ht="25.5" customHeight="1">
      <c r="A1" s="799"/>
      <c r="B1" s="800"/>
      <c r="C1" s="800"/>
      <c r="D1" s="800"/>
      <c r="E1" s="800"/>
      <c r="F1" s="800"/>
      <c r="G1" s="800"/>
      <c r="H1" s="800"/>
      <c r="I1" s="800"/>
      <c r="J1" s="800"/>
      <c r="K1" s="800"/>
      <c r="L1" s="800"/>
      <c r="M1" s="800"/>
      <c r="N1" s="800"/>
      <c r="O1" s="1909"/>
      <c r="P1" s="1909"/>
      <c r="U1" s="802"/>
    </row>
    <row r="2" spans="1:25" s="801" customFormat="1" ht="25.5" customHeight="1">
      <c r="A2" s="200" t="s">
        <v>548</v>
      </c>
      <c r="B2" s="803"/>
      <c r="C2" s="804"/>
      <c r="D2" s="804"/>
      <c r="E2" s="804"/>
      <c r="F2" s="804"/>
      <c r="G2" s="803"/>
      <c r="H2" s="803"/>
      <c r="I2" s="804"/>
      <c r="J2" s="803"/>
      <c r="K2" s="803"/>
      <c r="L2" s="804"/>
      <c r="M2" s="803"/>
      <c r="N2" s="803"/>
      <c r="O2" s="804"/>
      <c r="P2" s="803"/>
      <c r="Q2" s="803"/>
      <c r="R2" s="805"/>
      <c r="S2" s="802"/>
      <c r="T2" s="802"/>
      <c r="U2" s="806"/>
    </row>
    <row r="3" spans="1:25" s="801" customFormat="1" ht="25.5" customHeight="1">
      <c r="A3" s="1910">
        <v>45382</v>
      </c>
      <c r="B3" s="1910"/>
      <c r="C3" s="1910"/>
      <c r="D3" s="1910"/>
      <c r="E3" s="1910"/>
      <c r="F3" s="1910"/>
      <c r="G3" s="1910"/>
      <c r="H3" s="1910"/>
      <c r="I3" s="1910"/>
      <c r="J3" s="1910"/>
      <c r="K3" s="1910"/>
      <c r="L3" s="1910"/>
      <c r="M3" s="1910"/>
      <c r="N3" s="1910"/>
      <c r="O3" s="1910"/>
      <c r="P3" s="1910"/>
      <c r="Q3" s="1910"/>
      <c r="R3" s="1910"/>
      <c r="S3" s="807"/>
      <c r="T3" s="807"/>
      <c r="U3" s="802"/>
    </row>
    <row r="4" spans="1:25" s="128" customFormat="1" ht="15.6">
      <c r="A4" s="1911" t="s">
        <v>231</v>
      </c>
      <c r="B4" s="1911"/>
      <c r="C4" s="1911"/>
      <c r="D4" s="1911"/>
      <c r="E4" s="1911"/>
      <c r="F4" s="1911"/>
      <c r="G4" s="1911"/>
      <c r="H4" s="1911"/>
      <c r="I4" s="1911"/>
      <c r="J4" s="1911"/>
      <c r="K4" s="1911"/>
      <c r="L4" s="1911"/>
      <c r="M4" s="1911"/>
      <c r="N4" s="1911"/>
      <c r="O4" s="1911"/>
      <c r="P4" s="1911"/>
      <c r="Q4" s="1911"/>
      <c r="R4" s="1911"/>
      <c r="S4" s="808"/>
      <c r="T4" s="808"/>
      <c r="U4" s="125"/>
    </row>
    <row r="5" spans="1:25" s="125" customFormat="1" thickBot="1">
      <c r="A5" s="809"/>
      <c r="B5" s="810"/>
      <c r="C5" s="810"/>
      <c r="D5" s="810"/>
      <c r="E5" s="811"/>
      <c r="F5" s="810"/>
      <c r="G5" s="810"/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2"/>
      <c r="T5" s="812"/>
    </row>
    <row r="6" spans="1:25" s="128" customFormat="1" ht="25.5" customHeight="1">
      <c r="A6" s="813"/>
      <c r="B6" s="813"/>
      <c r="C6" s="813"/>
      <c r="D6" s="814"/>
      <c r="E6" s="815" t="s">
        <v>325</v>
      </c>
      <c r="F6" s="815"/>
      <c r="G6" s="815"/>
      <c r="H6" s="815" t="s">
        <v>326</v>
      </c>
      <c r="I6" s="815"/>
      <c r="J6" s="816"/>
      <c r="K6" s="815" t="s">
        <v>327</v>
      </c>
      <c r="L6" s="815"/>
      <c r="M6" s="816"/>
      <c r="N6" s="815" t="s">
        <v>328</v>
      </c>
      <c r="O6" s="815"/>
      <c r="P6" s="816"/>
      <c r="Q6" s="1912" t="s">
        <v>294</v>
      </c>
      <c r="R6" s="1912"/>
      <c r="S6" s="817"/>
      <c r="T6" s="817"/>
      <c r="U6" s="818"/>
    </row>
    <row r="7" spans="1:25" s="128" customFormat="1" ht="15" customHeight="1">
      <c r="A7" s="819"/>
      <c r="B7" s="819"/>
      <c r="C7" s="819"/>
      <c r="D7" s="819"/>
      <c r="E7" s="820" t="s">
        <v>549</v>
      </c>
      <c r="F7" s="821" t="s">
        <v>129</v>
      </c>
      <c r="G7" s="821"/>
      <c r="H7" s="820" t="s">
        <v>549</v>
      </c>
      <c r="I7" s="821" t="s">
        <v>129</v>
      </c>
      <c r="J7" s="821"/>
      <c r="K7" s="820" t="s">
        <v>549</v>
      </c>
      <c r="L7" s="821" t="s">
        <v>129</v>
      </c>
      <c r="M7" s="821"/>
      <c r="N7" s="820" t="s">
        <v>549</v>
      </c>
      <c r="O7" s="821" t="s">
        <v>129</v>
      </c>
      <c r="P7" s="821"/>
      <c r="Q7" s="820" t="s">
        <v>549</v>
      </c>
      <c r="R7" s="821" t="s">
        <v>129</v>
      </c>
      <c r="S7" s="278"/>
      <c r="T7" s="278"/>
      <c r="U7" s="51"/>
    </row>
    <row r="8" spans="1:25" s="128" customFormat="1" ht="7.5" customHeight="1">
      <c r="A8" s="822"/>
      <c r="B8" s="822"/>
      <c r="C8" s="822"/>
      <c r="D8" s="822"/>
      <c r="E8" s="822"/>
      <c r="F8" s="822"/>
      <c r="G8" s="822"/>
      <c r="H8" s="823"/>
      <c r="I8" s="278"/>
      <c r="J8" s="278"/>
      <c r="K8" s="823"/>
      <c r="L8" s="278"/>
      <c r="M8" s="278"/>
      <c r="N8" s="823"/>
      <c r="O8" s="278"/>
      <c r="P8" s="278"/>
      <c r="Q8" s="823"/>
      <c r="R8" s="278"/>
      <c r="S8" s="278"/>
      <c r="T8" s="278"/>
      <c r="U8" s="125"/>
    </row>
    <row r="9" spans="1:25" s="128" customFormat="1" ht="18" customHeight="1">
      <c r="A9" s="824" t="s">
        <v>550</v>
      </c>
      <c r="B9" s="825"/>
      <c r="C9" s="825"/>
      <c r="D9" s="825"/>
      <c r="E9" s="826">
        <v>5833244.3321620794</v>
      </c>
      <c r="F9" s="827">
        <v>100.01881309707295</v>
      </c>
      <c r="G9" s="825"/>
      <c r="H9" s="826">
        <v>10179333.550294437</v>
      </c>
      <c r="I9" s="827">
        <v>49.316684450581242</v>
      </c>
      <c r="J9" s="827"/>
      <c r="K9" s="828">
        <v>48765336.124460533</v>
      </c>
      <c r="L9" s="827">
        <v>57.522818147311085</v>
      </c>
      <c r="M9" s="827"/>
      <c r="N9" s="826">
        <v>9010805.1042516287</v>
      </c>
      <c r="O9" s="827">
        <v>58.632626852013679</v>
      </c>
      <c r="P9" s="827"/>
      <c r="Q9" s="828">
        <v>73788719.111168683</v>
      </c>
      <c r="R9" s="827">
        <v>58.277204351957259</v>
      </c>
      <c r="S9" s="655"/>
      <c r="T9" s="537"/>
      <c r="U9" s="829"/>
    </row>
    <row r="10" spans="1:25" s="128" customFormat="1" ht="16.2" customHeight="1">
      <c r="A10" s="814"/>
      <c r="B10" s="813" t="s">
        <v>551</v>
      </c>
      <c r="C10" s="813"/>
      <c r="D10" s="813"/>
      <c r="E10" s="830">
        <v>0</v>
      </c>
      <c r="F10" s="669">
        <v>0</v>
      </c>
      <c r="G10" s="813"/>
      <c r="H10" s="830">
        <v>4905459.9049977753</v>
      </c>
      <c r="I10" s="669">
        <v>23.765899508495426</v>
      </c>
      <c r="J10" s="669"/>
      <c r="K10" s="831">
        <v>21898282.720672101</v>
      </c>
      <c r="L10" s="669">
        <v>25.830867472433745</v>
      </c>
      <c r="M10" s="669"/>
      <c r="N10" s="830">
        <v>2823.8325109855</v>
      </c>
      <c r="O10" s="669">
        <v>1.8374464433935679E-2</v>
      </c>
      <c r="P10" s="669"/>
      <c r="Q10" s="831">
        <v>26806566.45818086</v>
      </c>
      <c r="R10" s="669">
        <v>21.171417125484052</v>
      </c>
      <c r="S10" s="655"/>
      <c r="T10" s="537"/>
      <c r="U10" s="829"/>
      <c r="Y10" s="832"/>
    </row>
    <row r="11" spans="1:25" s="128" customFormat="1" ht="16.2" customHeight="1">
      <c r="A11" s="814"/>
      <c r="B11" s="813"/>
      <c r="C11" s="833" t="s">
        <v>552</v>
      </c>
      <c r="D11" s="813"/>
      <c r="E11" s="834">
        <v>0</v>
      </c>
      <c r="F11" s="659">
        <v>0</v>
      </c>
      <c r="G11" s="813"/>
      <c r="H11" s="834">
        <v>0</v>
      </c>
      <c r="I11" s="659">
        <v>0</v>
      </c>
      <c r="J11" s="655"/>
      <c r="K11" s="834">
        <v>0</v>
      </c>
      <c r="L11" s="659">
        <v>0</v>
      </c>
      <c r="M11" s="655"/>
      <c r="N11" s="835">
        <v>0</v>
      </c>
      <c r="O11" s="72">
        <v>0</v>
      </c>
      <c r="P11" s="655"/>
      <c r="Q11" s="834">
        <v>0</v>
      </c>
      <c r="R11" s="659">
        <v>0</v>
      </c>
      <c r="S11" s="655"/>
      <c r="T11" s="537"/>
      <c r="U11" s="829"/>
      <c r="Y11" s="832"/>
    </row>
    <row r="12" spans="1:25" s="128" customFormat="1" ht="13.5" customHeight="1">
      <c r="A12" s="814"/>
      <c r="B12" s="833"/>
      <c r="C12" s="833" t="s">
        <v>553</v>
      </c>
      <c r="D12" s="833"/>
      <c r="E12" s="836">
        <v>0</v>
      </c>
      <c r="F12" s="659">
        <v>0</v>
      </c>
      <c r="G12" s="833"/>
      <c r="H12" s="834">
        <v>4905459.9049977753</v>
      </c>
      <c r="I12" s="659">
        <v>23.765899508495426</v>
      </c>
      <c r="J12" s="659"/>
      <c r="K12" s="834">
        <v>21898282.720672101</v>
      </c>
      <c r="L12" s="659">
        <v>25.830867472433745</v>
      </c>
      <c r="M12" s="659"/>
      <c r="N12" s="837">
        <v>2823.8325109855</v>
      </c>
      <c r="O12" s="659">
        <v>1.8374464433935679E-2</v>
      </c>
      <c r="P12" s="659"/>
      <c r="Q12" s="834">
        <v>26806566.45818086</v>
      </c>
      <c r="R12" s="659">
        <v>21.171417125484052</v>
      </c>
      <c r="S12" s="659"/>
      <c r="T12" s="537"/>
      <c r="U12" s="838"/>
      <c r="Y12" s="832"/>
    </row>
    <row r="13" spans="1:25" s="128" customFormat="1" ht="6" customHeight="1">
      <c r="A13" s="839"/>
      <c r="B13" s="840"/>
      <c r="C13" s="840"/>
      <c r="D13" s="840"/>
      <c r="E13" s="826"/>
      <c r="F13" s="827"/>
      <c r="G13" s="840"/>
      <c r="H13" s="826"/>
      <c r="I13" s="827"/>
      <c r="J13" s="827"/>
      <c r="K13" s="826"/>
      <c r="L13" s="827"/>
      <c r="M13" s="827"/>
      <c r="N13" s="826"/>
      <c r="O13" s="827"/>
      <c r="P13" s="827"/>
      <c r="Q13" s="826"/>
      <c r="R13" s="827"/>
      <c r="S13" s="655"/>
      <c r="T13" s="537"/>
      <c r="U13" s="841"/>
      <c r="Y13" s="832"/>
    </row>
    <row r="14" spans="1:25" s="128" customFormat="1" ht="16.2" customHeight="1">
      <c r="A14" s="814"/>
      <c r="B14" s="813" t="s">
        <v>554</v>
      </c>
      <c r="C14" s="833"/>
      <c r="D14" s="813"/>
      <c r="E14" s="834">
        <v>180806.07617121699</v>
      </c>
      <c r="F14" s="669">
        <v>3.1001631527204152</v>
      </c>
      <c r="G14" s="813"/>
      <c r="H14" s="834">
        <v>66.893446911199987</v>
      </c>
      <c r="I14" s="669">
        <v>3.2408438104829918E-4</v>
      </c>
      <c r="J14" s="669"/>
      <c r="K14" s="842">
        <v>13258.3608069978</v>
      </c>
      <c r="L14" s="669">
        <v>1.5639352422095253E-2</v>
      </c>
      <c r="M14" s="669"/>
      <c r="N14" s="834">
        <v>0</v>
      </c>
      <c r="O14" s="669">
        <v>0</v>
      </c>
      <c r="P14" s="669">
        <v>0</v>
      </c>
      <c r="Q14" s="842">
        <v>194131.33042512598</v>
      </c>
      <c r="R14" s="669">
        <v>0.15332196236199472</v>
      </c>
      <c r="S14" s="655"/>
      <c r="T14" s="537"/>
      <c r="U14" s="841"/>
      <c r="Y14" s="832"/>
    </row>
    <row r="15" spans="1:25" s="128" customFormat="1" ht="6" customHeight="1">
      <c r="A15" s="839"/>
      <c r="B15" s="840"/>
      <c r="C15" s="840"/>
      <c r="D15" s="840"/>
      <c r="E15" s="826"/>
      <c r="F15" s="827"/>
      <c r="G15" s="840"/>
      <c r="H15" s="826"/>
      <c r="I15" s="827"/>
      <c r="J15" s="827"/>
      <c r="K15" s="826"/>
      <c r="L15" s="827"/>
      <c r="M15" s="827"/>
      <c r="N15" s="826"/>
      <c r="O15" s="827"/>
      <c r="P15" s="827">
        <v>0</v>
      </c>
      <c r="Q15" s="826"/>
      <c r="R15" s="827"/>
      <c r="S15" s="655"/>
      <c r="T15" s="537"/>
      <c r="U15" s="841"/>
      <c r="Y15" s="832"/>
    </row>
    <row r="16" spans="1:25" s="128" customFormat="1" ht="16.2" customHeight="1">
      <c r="A16" s="814"/>
      <c r="B16" s="813" t="s">
        <v>555</v>
      </c>
      <c r="C16" s="813"/>
      <c r="D16" s="813"/>
      <c r="E16" s="828">
        <v>5398772.9535433808</v>
      </c>
      <c r="F16" s="655">
        <v>92.569217445044998</v>
      </c>
      <c r="G16" s="813"/>
      <c r="H16" s="828">
        <v>1086369.0698111579</v>
      </c>
      <c r="I16" s="655">
        <v>5.2632247826478444</v>
      </c>
      <c r="J16" s="655"/>
      <c r="K16" s="828">
        <v>3194091.0843439982</v>
      </c>
      <c r="L16" s="655">
        <v>3.7676992550966451</v>
      </c>
      <c r="M16" s="655"/>
      <c r="N16" s="828">
        <v>241441.86562633381</v>
      </c>
      <c r="O16" s="655">
        <v>1.5710439466772357</v>
      </c>
      <c r="P16" s="669">
        <v>0</v>
      </c>
      <c r="Q16" s="828">
        <v>9920674.9733248707</v>
      </c>
      <c r="R16" s="655">
        <v>7.8351977062885849</v>
      </c>
      <c r="S16" s="655"/>
      <c r="T16" s="537"/>
      <c r="U16" s="841"/>
      <c r="Y16" s="832"/>
    </row>
    <row r="17" spans="1:25" s="128" customFormat="1" ht="16.2" customHeight="1">
      <c r="A17" s="814"/>
      <c r="B17" s="813"/>
      <c r="C17" s="833" t="s">
        <v>556</v>
      </c>
      <c r="D17" s="813"/>
      <c r="E17" s="834">
        <v>60714.136270000003</v>
      </c>
      <c r="F17" s="659">
        <v>1.0410254572156019</v>
      </c>
      <c r="G17" s="833"/>
      <c r="H17" s="834">
        <v>0</v>
      </c>
      <c r="I17" s="659">
        <v>0</v>
      </c>
      <c r="J17" s="659"/>
      <c r="K17" s="834">
        <v>0</v>
      </c>
      <c r="L17" s="659">
        <v>0</v>
      </c>
      <c r="M17" s="659"/>
      <c r="N17" s="834">
        <v>0</v>
      </c>
      <c r="O17" s="659">
        <v>0</v>
      </c>
      <c r="P17" s="655">
        <v>0</v>
      </c>
      <c r="Q17" s="834">
        <v>60714.136270000003</v>
      </c>
      <c r="R17" s="659">
        <v>4.7951098339689427E-2</v>
      </c>
      <c r="S17" s="659"/>
      <c r="T17" s="537"/>
      <c r="U17" s="841"/>
      <c r="Y17" s="832"/>
    </row>
    <row r="18" spans="1:25" s="128" customFormat="1" ht="13.5" customHeight="1">
      <c r="A18" s="814"/>
      <c r="B18" s="813"/>
      <c r="C18" s="833" t="s">
        <v>557</v>
      </c>
      <c r="D18" s="833"/>
      <c r="E18" s="834">
        <v>1461963.95536716</v>
      </c>
      <c r="F18" s="659">
        <v>25.067336679231449</v>
      </c>
      <c r="G18" s="833"/>
      <c r="H18" s="834">
        <v>33268.826083992397</v>
      </c>
      <c r="I18" s="659">
        <v>0.16118031597245994</v>
      </c>
      <c r="J18" s="659"/>
      <c r="K18" s="834">
        <v>433140.54024178896</v>
      </c>
      <c r="L18" s="659">
        <v>0.51092572119192237</v>
      </c>
      <c r="M18" s="659"/>
      <c r="N18" s="834">
        <v>203398.78746829001</v>
      </c>
      <c r="O18" s="659">
        <v>1.3235005163027276</v>
      </c>
      <c r="P18" s="655">
        <v>0</v>
      </c>
      <c r="Q18" s="834">
        <v>2131772.1091612317</v>
      </c>
      <c r="R18" s="659">
        <v>1.683641081372125</v>
      </c>
      <c r="S18" s="659"/>
      <c r="T18" s="537"/>
      <c r="U18" s="843"/>
      <c r="Y18" s="832"/>
    </row>
    <row r="19" spans="1:25" s="128" customFormat="1" ht="13.5" customHeight="1">
      <c r="A19" s="814"/>
      <c r="B19" s="813"/>
      <c r="C19" s="833" t="s">
        <v>558</v>
      </c>
      <c r="D19" s="833"/>
      <c r="E19" s="834">
        <v>10264.862560000001</v>
      </c>
      <c r="F19" s="659">
        <v>0.17600486305624119</v>
      </c>
      <c r="G19" s="833"/>
      <c r="H19" s="834">
        <v>728272.49470892013</v>
      </c>
      <c r="I19" s="659">
        <v>3.5283237982272961</v>
      </c>
      <c r="J19" s="659"/>
      <c r="K19" s="834">
        <v>1134794.597756769</v>
      </c>
      <c r="L19" s="659">
        <v>1.3385857346438166</v>
      </c>
      <c r="M19" s="659"/>
      <c r="N19" s="834">
        <v>3175.2664863200002</v>
      </c>
      <c r="O19" s="659">
        <v>2.0661218713992752E-2</v>
      </c>
      <c r="P19" s="655">
        <v>0</v>
      </c>
      <c r="Q19" s="834">
        <v>1876507.2215120092</v>
      </c>
      <c r="R19" s="659">
        <v>1.4820367684011808</v>
      </c>
      <c r="S19" s="659"/>
      <c r="T19" s="537"/>
      <c r="U19" s="843"/>
      <c r="Y19" s="832"/>
    </row>
    <row r="20" spans="1:25" s="128" customFormat="1" ht="13.5" customHeight="1">
      <c r="A20" s="814"/>
      <c r="B20" s="813"/>
      <c r="C20" s="833" t="s">
        <v>559</v>
      </c>
      <c r="D20" s="833"/>
      <c r="E20" s="834">
        <v>0</v>
      </c>
      <c r="F20" s="659">
        <v>0</v>
      </c>
      <c r="G20" s="833"/>
      <c r="H20" s="834">
        <v>0</v>
      </c>
      <c r="I20" s="659">
        <v>0</v>
      </c>
      <c r="J20" s="659"/>
      <c r="K20" s="834">
        <v>40845.278859860999</v>
      </c>
      <c r="L20" s="659">
        <v>4.8180444035809171E-2</v>
      </c>
      <c r="M20" s="659"/>
      <c r="N20" s="834">
        <v>0</v>
      </c>
      <c r="O20" s="659">
        <v>0</v>
      </c>
      <c r="P20" s="659">
        <v>0</v>
      </c>
      <c r="Q20" s="834">
        <v>40845.278859860999</v>
      </c>
      <c r="R20" s="659">
        <v>3.2258977952207182E-2</v>
      </c>
      <c r="S20" s="659"/>
      <c r="T20" s="537"/>
      <c r="U20" s="843"/>
      <c r="Y20" s="832"/>
    </row>
    <row r="21" spans="1:25" s="128" customFormat="1" ht="13.5" customHeight="1">
      <c r="A21" s="814"/>
      <c r="B21" s="813"/>
      <c r="C21" s="833" t="s">
        <v>560</v>
      </c>
      <c r="D21" s="833"/>
      <c r="E21" s="834">
        <v>353032.07597712806</v>
      </c>
      <c r="F21" s="844">
        <v>6.0532093657973878</v>
      </c>
      <c r="G21" s="833"/>
      <c r="H21" s="834">
        <v>0</v>
      </c>
      <c r="I21" s="659">
        <v>0</v>
      </c>
      <c r="J21" s="659"/>
      <c r="K21" s="834">
        <v>0</v>
      </c>
      <c r="L21" s="659">
        <v>0</v>
      </c>
      <c r="M21" s="659"/>
      <c r="N21" s="834">
        <v>0</v>
      </c>
      <c r="O21" s="845">
        <v>0</v>
      </c>
      <c r="P21" s="659">
        <v>0</v>
      </c>
      <c r="Q21" s="834">
        <v>353032.07597712806</v>
      </c>
      <c r="R21" s="71">
        <v>0.27881934640332773</v>
      </c>
      <c r="S21" s="659"/>
      <c r="T21" s="537"/>
      <c r="U21" s="843"/>
      <c r="Y21" s="832"/>
    </row>
    <row r="22" spans="1:25" s="128" customFormat="1" ht="13.5" customHeight="1">
      <c r="A22" s="814"/>
      <c r="B22" s="813"/>
      <c r="C22" s="833" t="s">
        <v>561</v>
      </c>
      <c r="D22" s="833"/>
      <c r="E22" s="834">
        <v>0</v>
      </c>
      <c r="F22" s="659">
        <v>0</v>
      </c>
      <c r="G22" s="833"/>
      <c r="H22" s="834">
        <v>0</v>
      </c>
      <c r="I22" s="659">
        <v>0</v>
      </c>
      <c r="J22" s="659"/>
      <c r="K22" s="834">
        <v>0</v>
      </c>
      <c r="L22" s="659">
        <v>0</v>
      </c>
      <c r="M22" s="659"/>
      <c r="N22" s="834">
        <v>0</v>
      </c>
      <c r="O22" s="659">
        <v>0</v>
      </c>
      <c r="P22" s="659">
        <v>0</v>
      </c>
      <c r="Q22" s="834">
        <v>0</v>
      </c>
      <c r="R22" s="659">
        <v>0</v>
      </c>
      <c r="S22" s="659"/>
      <c r="T22" s="537"/>
      <c r="U22" s="843"/>
      <c r="Y22" s="832"/>
    </row>
    <row r="23" spans="1:25" s="128" customFormat="1" ht="13.5" customHeight="1">
      <c r="A23" s="814"/>
      <c r="B23" s="813"/>
      <c r="C23" s="833" t="s">
        <v>562</v>
      </c>
      <c r="D23" s="833"/>
      <c r="E23" s="834">
        <v>182773.32081612499</v>
      </c>
      <c r="F23" s="659">
        <v>3.1338942058447312</v>
      </c>
      <c r="G23" s="833"/>
      <c r="H23" s="834">
        <v>59740.978267494902</v>
      </c>
      <c r="I23" s="659">
        <v>0.28943220687584786</v>
      </c>
      <c r="J23" s="659"/>
      <c r="K23" s="834">
        <v>10720.198425439999</v>
      </c>
      <c r="L23" s="659">
        <v>1.2645376276210327E-2</v>
      </c>
      <c r="M23" s="659"/>
      <c r="N23" s="834">
        <v>8445.4022337999995</v>
      </c>
      <c r="O23" s="845">
        <v>5.4953593165156335E-2</v>
      </c>
      <c r="P23" s="659">
        <v>0</v>
      </c>
      <c r="Q23" s="834">
        <v>261679.89974285988</v>
      </c>
      <c r="R23" s="71">
        <v>0.20667079163061516</v>
      </c>
      <c r="S23" s="659"/>
      <c r="T23" s="537"/>
      <c r="U23" s="843"/>
      <c r="Y23" s="832"/>
    </row>
    <row r="24" spans="1:25" s="128" customFormat="1" ht="13.5" customHeight="1">
      <c r="A24" s="814"/>
      <c r="B24" s="813"/>
      <c r="C24" s="833" t="s">
        <v>563</v>
      </c>
      <c r="D24" s="833"/>
      <c r="E24" s="834">
        <v>507512.00332804001</v>
      </c>
      <c r="F24" s="659">
        <v>8.7019753185229494</v>
      </c>
      <c r="G24" s="833"/>
      <c r="H24" s="834">
        <v>221123.70939759401</v>
      </c>
      <c r="I24" s="659">
        <v>1.0712968729261987</v>
      </c>
      <c r="J24" s="659"/>
      <c r="K24" s="834">
        <v>1243405.8041351049</v>
      </c>
      <c r="L24" s="659">
        <v>1.4667017935040629</v>
      </c>
      <c r="M24" s="659"/>
      <c r="N24" s="834">
        <v>21419.483074593802</v>
      </c>
      <c r="O24" s="845">
        <v>0.13937495528375268</v>
      </c>
      <c r="P24" s="659">
        <v>0</v>
      </c>
      <c r="Q24" s="834">
        <v>1993460.9999353327</v>
      </c>
      <c r="R24" s="71">
        <v>1.5744050779071515</v>
      </c>
      <c r="S24" s="659"/>
      <c r="T24" s="537"/>
      <c r="U24" s="843"/>
      <c r="Y24" s="832"/>
    </row>
    <row r="25" spans="1:25" s="128" customFormat="1" ht="13.5" customHeight="1">
      <c r="A25" s="814"/>
      <c r="B25" s="813"/>
      <c r="C25" s="128" t="s">
        <v>564</v>
      </c>
      <c r="D25" s="833"/>
      <c r="E25" s="834">
        <v>104.43316</v>
      </c>
      <c r="F25" s="659">
        <v>1.7906468710020918E-3</v>
      </c>
      <c r="G25" s="833"/>
      <c r="H25" s="834">
        <v>110.8882</v>
      </c>
      <c r="I25" s="659">
        <v>5.3722950934590049E-4</v>
      </c>
      <c r="J25" s="659"/>
      <c r="K25" s="834">
        <v>138.75648999999999</v>
      </c>
      <c r="L25" s="659">
        <v>1.636749579795393E-4</v>
      </c>
      <c r="M25" s="659"/>
      <c r="N25" s="834">
        <v>119.56092</v>
      </c>
      <c r="O25" s="845">
        <v>7.7797385775615143E-4</v>
      </c>
      <c r="P25" s="659">
        <v>0</v>
      </c>
      <c r="Q25" s="834">
        <v>473.63876999999997</v>
      </c>
      <c r="R25" s="71">
        <v>3.7407267290701324E-4</v>
      </c>
      <c r="S25" s="659"/>
      <c r="T25" s="537"/>
      <c r="U25" s="843"/>
      <c r="Y25" s="832"/>
    </row>
    <row r="26" spans="1:25" s="128" customFormat="1" ht="12.75" customHeight="1">
      <c r="A26" s="814"/>
      <c r="B26" s="813"/>
      <c r="C26" s="833" t="s">
        <v>565</v>
      </c>
      <c r="D26" s="833"/>
      <c r="E26" s="834">
        <v>95759.943826075192</v>
      </c>
      <c r="F26" s="659">
        <v>1.6419329241736784</v>
      </c>
      <c r="G26" s="833"/>
      <c r="H26" s="834">
        <v>1386.837523792</v>
      </c>
      <c r="I26" s="659">
        <v>6.7189298992071265E-3</v>
      </c>
      <c r="J26" s="659"/>
      <c r="K26" s="834">
        <v>0</v>
      </c>
      <c r="L26" s="659">
        <v>0</v>
      </c>
      <c r="M26" s="659"/>
      <c r="N26" s="834">
        <v>0</v>
      </c>
      <c r="O26" s="845">
        <v>0</v>
      </c>
      <c r="P26" s="659">
        <v>0</v>
      </c>
      <c r="Q26" s="834">
        <v>97146.781349867189</v>
      </c>
      <c r="R26" s="71">
        <v>7.6725045468423139E-2</v>
      </c>
      <c r="S26" s="659"/>
      <c r="T26" s="537"/>
      <c r="U26" s="843"/>
      <c r="Y26" s="832"/>
    </row>
    <row r="27" spans="1:25" s="128" customFormat="1" ht="13.5" customHeight="1">
      <c r="A27" s="814"/>
      <c r="B27" s="813"/>
      <c r="C27" s="833" t="s">
        <v>566</v>
      </c>
      <c r="D27" s="833"/>
      <c r="E27" s="834">
        <v>51586.72133</v>
      </c>
      <c r="F27" s="659">
        <v>0.88452366216651268</v>
      </c>
      <c r="G27" s="833"/>
      <c r="H27" s="834">
        <v>123.53914125</v>
      </c>
      <c r="I27" s="659">
        <v>5.9852060218085776E-4</v>
      </c>
      <c r="J27" s="659"/>
      <c r="K27" s="834">
        <v>3.4642440000000003</v>
      </c>
      <c r="L27" s="659">
        <v>4.0863673557241994E-6</v>
      </c>
      <c r="M27" s="659"/>
      <c r="N27" s="834">
        <v>74.462660999999997</v>
      </c>
      <c r="O27" s="659">
        <v>4.8452289959761529E-4</v>
      </c>
      <c r="P27" s="659">
        <v>0</v>
      </c>
      <c r="Q27" s="834">
        <v>51788.187376250004</v>
      </c>
      <c r="R27" s="71">
        <v>4.0901520111715273E-2</v>
      </c>
      <c r="S27" s="659"/>
      <c r="T27" s="537"/>
      <c r="U27" s="843"/>
      <c r="Y27" s="832"/>
    </row>
    <row r="28" spans="1:25" s="128" customFormat="1" ht="13.5" customHeight="1">
      <c r="A28" s="814"/>
      <c r="B28" s="813"/>
      <c r="C28" s="833" t="s">
        <v>567</v>
      </c>
      <c r="D28" s="833"/>
      <c r="E28" s="834">
        <v>60570.555759999996</v>
      </c>
      <c r="F28" s="659">
        <v>1.038563576420571</v>
      </c>
      <c r="G28" s="833"/>
      <c r="H28" s="834">
        <v>0</v>
      </c>
      <c r="I28" s="659">
        <v>0</v>
      </c>
      <c r="J28" s="659"/>
      <c r="K28" s="834">
        <v>0</v>
      </c>
      <c r="L28" s="659">
        <v>0</v>
      </c>
      <c r="M28" s="659"/>
      <c r="N28" s="834">
        <v>0</v>
      </c>
      <c r="O28" s="659">
        <v>0</v>
      </c>
      <c r="P28" s="659">
        <v>0</v>
      </c>
      <c r="Q28" s="834">
        <v>60570.555759999996</v>
      </c>
      <c r="R28" s="71">
        <v>4.7837700643903129E-2</v>
      </c>
      <c r="S28" s="659"/>
      <c r="T28" s="537"/>
      <c r="U28" s="843"/>
      <c r="Y28" s="832"/>
    </row>
    <row r="29" spans="1:25" s="128" customFormat="1" ht="13.5" customHeight="1">
      <c r="A29" s="814"/>
      <c r="B29" s="813"/>
      <c r="C29" s="833" t="s">
        <v>568</v>
      </c>
      <c r="D29" s="833"/>
      <c r="E29" s="834">
        <v>605.33177999999998</v>
      </c>
      <c r="F29" s="659">
        <v>1.0379226844951609E-2</v>
      </c>
      <c r="G29" s="833"/>
      <c r="H29" s="834">
        <v>87.958176040000012</v>
      </c>
      <c r="I29" s="659">
        <v>4.2613846880848954E-4</v>
      </c>
      <c r="J29" s="659"/>
      <c r="K29" s="834">
        <v>583.32746857999996</v>
      </c>
      <c r="L29" s="659">
        <v>6.8808384320000117E-4</v>
      </c>
      <c r="M29" s="659"/>
      <c r="N29" s="834">
        <v>86.571663900000004</v>
      </c>
      <c r="O29" s="659">
        <v>5.6331526502683283E-4</v>
      </c>
      <c r="P29" s="659">
        <v>0</v>
      </c>
      <c r="Q29" s="834">
        <v>1363.18908852</v>
      </c>
      <c r="R29" s="71">
        <v>1.0766259401027317E-3</v>
      </c>
      <c r="S29" s="659"/>
      <c r="T29" s="537"/>
      <c r="U29" s="843"/>
      <c r="Y29" s="832"/>
    </row>
    <row r="30" spans="1:25" s="128" customFormat="1" ht="13.5" customHeight="1">
      <c r="A30" s="814"/>
      <c r="B30" s="813"/>
      <c r="C30" s="833" t="s">
        <v>569</v>
      </c>
      <c r="D30" s="833"/>
      <c r="E30" s="834">
        <v>509089.42290170403</v>
      </c>
      <c r="F30" s="659">
        <v>8.7290222969332429</v>
      </c>
      <c r="G30" s="833"/>
      <c r="H30" s="834">
        <v>0</v>
      </c>
      <c r="I30" s="659">
        <v>0</v>
      </c>
      <c r="J30" s="659"/>
      <c r="K30" s="834">
        <v>10701.08302</v>
      </c>
      <c r="L30" s="659">
        <v>1.2622828046702979E-2</v>
      </c>
      <c r="M30" s="659"/>
      <c r="N30" s="834">
        <v>0</v>
      </c>
      <c r="O30" s="96">
        <v>0</v>
      </c>
      <c r="P30" s="659">
        <v>0</v>
      </c>
      <c r="Q30" s="834">
        <v>519790.50592170405</v>
      </c>
      <c r="R30" s="71">
        <v>0.41052260967112247</v>
      </c>
      <c r="S30" s="659"/>
      <c r="T30" s="537"/>
      <c r="U30" s="843"/>
      <c r="Y30" s="832"/>
    </row>
    <row r="31" spans="1:25" s="128" customFormat="1" ht="13.5" customHeight="1">
      <c r="A31" s="814"/>
      <c r="B31" s="813"/>
      <c r="C31" s="833" t="s">
        <v>570</v>
      </c>
      <c r="D31" s="833"/>
      <c r="E31" s="834">
        <v>183551.56905480204</v>
      </c>
      <c r="F31" s="659">
        <v>3.1472383177479801</v>
      </c>
      <c r="G31" s="833"/>
      <c r="H31" s="834">
        <v>10003.416660000001</v>
      </c>
      <c r="I31" s="659">
        <v>4.8464404905430941E-2</v>
      </c>
      <c r="J31" s="659"/>
      <c r="K31" s="834">
        <v>0</v>
      </c>
      <c r="L31" s="659">
        <v>0</v>
      </c>
      <c r="M31" s="659"/>
      <c r="N31" s="834">
        <v>0</v>
      </c>
      <c r="O31" s="659">
        <v>0</v>
      </c>
      <c r="P31" s="659">
        <v>0</v>
      </c>
      <c r="Q31" s="834">
        <v>193554.98571480202</v>
      </c>
      <c r="R31" s="71">
        <v>0.15286677410469326</v>
      </c>
      <c r="S31" s="659"/>
      <c r="T31" s="537"/>
      <c r="U31" s="843"/>
      <c r="Y31" s="832"/>
    </row>
    <row r="32" spans="1:25" s="128" customFormat="1" ht="14.25" customHeight="1">
      <c r="A32" s="814"/>
      <c r="B32" s="813"/>
      <c r="C32" s="833" t="s">
        <v>571</v>
      </c>
      <c r="D32" s="813"/>
      <c r="E32" s="834">
        <v>0</v>
      </c>
      <c r="F32" s="659">
        <v>0</v>
      </c>
      <c r="G32" s="813"/>
      <c r="H32" s="834">
        <v>0</v>
      </c>
      <c r="I32" s="659">
        <v>0</v>
      </c>
      <c r="J32" s="659"/>
      <c r="K32" s="834">
        <v>0</v>
      </c>
      <c r="L32" s="659">
        <v>0</v>
      </c>
      <c r="M32" s="659"/>
      <c r="N32" s="834">
        <v>0</v>
      </c>
      <c r="O32" s="72">
        <v>0</v>
      </c>
      <c r="P32" s="659">
        <v>0</v>
      </c>
      <c r="Q32" s="834">
        <v>0</v>
      </c>
      <c r="R32" s="71">
        <v>0</v>
      </c>
      <c r="S32" s="659"/>
      <c r="T32" s="537"/>
      <c r="U32" s="838"/>
      <c r="Y32" s="832"/>
    </row>
    <row r="33" spans="1:25" s="128" customFormat="1" ht="14.25" customHeight="1">
      <c r="A33" s="814"/>
      <c r="B33" s="813"/>
      <c r="C33" s="833" t="s">
        <v>572</v>
      </c>
      <c r="D33" s="813"/>
      <c r="E33" s="834">
        <v>0</v>
      </c>
      <c r="F33" s="659">
        <v>0</v>
      </c>
      <c r="G33" s="813"/>
      <c r="H33" s="834">
        <v>0</v>
      </c>
      <c r="I33" s="659">
        <v>0</v>
      </c>
      <c r="J33" s="659"/>
      <c r="K33" s="834">
        <v>0</v>
      </c>
      <c r="L33" s="659">
        <v>0</v>
      </c>
      <c r="M33" s="659"/>
      <c r="N33" s="834">
        <v>0</v>
      </c>
      <c r="O33" s="659">
        <v>0</v>
      </c>
      <c r="P33" s="659">
        <v>0</v>
      </c>
      <c r="Q33" s="834">
        <v>0</v>
      </c>
      <c r="R33" s="71">
        <v>0</v>
      </c>
      <c r="S33" s="659"/>
      <c r="T33" s="537"/>
      <c r="U33" s="838"/>
      <c r="Y33" s="832"/>
    </row>
    <row r="34" spans="1:25" s="128" customFormat="1" ht="14.25" customHeight="1">
      <c r="A34" s="814"/>
      <c r="B34" s="813"/>
      <c r="C34" s="833" t="s">
        <v>573</v>
      </c>
      <c r="D34" s="813"/>
      <c r="E34" s="834">
        <v>170967.356844617</v>
      </c>
      <c r="F34" s="659">
        <v>2.931465088074626</v>
      </c>
      <c r="G34" s="813"/>
      <c r="H34" s="834">
        <v>0</v>
      </c>
      <c r="I34" s="659">
        <v>0</v>
      </c>
      <c r="J34" s="659"/>
      <c r="K34" s="834">
        <v>0</v>
      </c>
      <c r="L34" s="659">
        <v>0</v>
      </c>
      <c r="M34" s="659"/>
      <c r="N34" s="834">
        <v>0</v>
      </c>
      <c r="O34" s="659">
        <v>0</v>
      </c>
      <c r="P34" s="659">
        <v>0</v>
      </c>
      <c r="Q34" s="834">
        <v>170967.356844617</v>
      </c>
      <c r="R34" s="71">
        <v>0.1350274095060103</v>
      </c>
      <c r="S34" s="659"/>
      <c r="T34" s="537"/>
      <c r="U34" s="838"/>
      <c r="Y34" s="832"/>
    </row>
    <row r="35" spans="1:25" s="128" customFormat="1" ht="14.25" customHeight="1">
      <c r="A35" s="814"/>
      <c r="B35" s="813"/>
      <c r="C35" s="833" t="s">
        <v>574</v>
      </c>
      <c r="D35" s="813"/>
      <c r="E35" s="834">
        <v>0</v>
      </c>
      <c r="F35" s="659">
        <v>0</v>
      </c>
      <c r="G35" s="813"/>
      <c r="H35" s="834">
        <v>0</v>
      </c>
      <c r="I35" s="659">
        <v>0</v>
      </c>
      <c r="J35" s="659"/>
      <c r="K35" s="834">
        <v>0</v>
      </c>
      <c r="L35" s="659">
        <v>0</v>
      </c>
      <c r="M35" s="659"/>
      <c r="N35" s="834">
        <v>0</v>
      </c>
      <c r="O35" s="659">
        <v>0</v>
      </c>
      <c r="P35" s="659">
        <v>0</v>
      </c>
      <c r="Q35" s="834">
        <v>0</v>
      </c>
      <c r="R35" s="71">
        <v>0</v>
      </c>
      <c r="S35" s="659"/>
      <c r="T35" s="537"/>
      <c r="U35" s="838"/>
      <c r="Y35" s="832"/>
    </row>
    <row r="36" spans="1:25" s="128" customFormat="1" ht="14.25" customHeight="1">
      <c r="A36" s="814"/>
      <c r="B36" s="813"/>
      <c r="C36" s="833" t="s">
        <v>575</v>
      </c>
      <c r="D36" s="813"/>
      <c r="E36" s="834">
        <v>75298.204389827108</v>
      </c>
      <c r="F36" s="659">
        <v>1.2910889039718791</v>
      </c>
      <c r="G36" s="813"/>
      <c r="H36" s="834">
        <v>0</v>
      </c>
      <c r="I36" s="659">
        <v>0</v>
      </c>
      <c r="J36" s="659"/>
      <c r="K36" s="834">
        <v>0</v>
      </c>
      <c r="L36" s="659">
        <v>0</v>
      </c>
      <c r="M36" s="659"/>
      <c r="N36" s="834">
        <v>0</v>
      </c>
      <c r="O36" s="72">
        <v>0</v>
      </c>
      <c r="P36" s="659">
        <v>0</v>
      </c>
      <c r="Q36" s="834">
        <v>75298.204389827108</v>
      </c>
      <c r="R36" s="71">
        <v>5.9469372790578838E-2</v>
      </c>
      <c r="S36" s="659"/>
      <c r="T36" s="537"/>
      <c r="U36" s="838"/>
      <c r="Y36" s="832"/>
    </row>
    <row r="37" spans="1:25" s="128" customFormat="1" ht="14.25" customHeight="1">
      <c r="A37" s="814"/>
      <c r="B37" s="813"/>
      <c r="C37" s="833" t="s">
        <v>576</v>
      </c>
      <c r="D37" s="813"/>
      <c r="E37" s="834">
        <v>17715.169171461301</v>
      </c>
      <c r="F37" s="659">
        <v>0.30375038202568894</v>
      </c>
      <c r="G37" s="813"/>
      <c r="H37" s="834">
        <v>0</v>
      </c>
      <c r="I37" s="659">
        <v>0</v>
      </c>
      <c r="J37" s="659"/>
      <c r="K37" s="834">
        <v>0</v>
      </c>
      <c r="L37" s="659">
        <v>0</v>
      </c>
      <c r="M37" s="659"/>
      <c r="N37" s="834">
        <v>0</v>
      </c>
      <c r="O37" s="659">
        <v>0</v>
      </c>
      <c r="P37" s="659"/>
      <c r="Q37" s="834">
        <v>17715.169171461301</v>
      </c>
      <c r="R37" s="71">
        <v>1.3991170281454048E-2</v>
      </c>
      <c r="S37" s="659"/>
      <c r="T37" s="537"/>
      <c r="U37" s="838"/>
      <c r="Y37" s="832"/>
    </row>
    <row r="38" spans="1:25" s="128" customFormat="1" ht="14.25" customHeight="1">
      <c r="A38" s="814"/>
      <c r="B38" s="813"/>
      <c r="C38" s="846" t="s">
        <v>577</v>
      </c>
      <c r="D38" s="813"/>
      <c r="E38" s="834">
        <v>315881.63551343</v>
      </c>
      <c r="F38" s="659">
        <v>5.416215139321138</v>
      </c>
      <c r="G38" s="813"/>
      <c r="H38" s="834">
        <v>8185.4413209599998</v>
      </c>
      <c r="I38" s="659">
        <v>3.9656704903127657E-2</v>
      </c>
      <c r="J38" s="659"/>
      <c r="K38" s="834">
        <v>6139.08099072</v>
      </c>
      <c r="L38" s="659">
        <v>7.2415627059252115E-3</v>
      </c>
      <c r="M38" s="659"/>
      <c r="N38" s="834">
        <v>0</v>
      </c>
      <c r="O38" s="659">
        <v>0</v>
      </c>
      <c r="P38" s="659">
        <v>0</v>
      </c>
      <c r="Q38" s="834">
        <v>330206.15782511001</v>
      </c>
      <c r="R38" s="71">
        <v>0.26079178456610297</v>
      </c>
      <c r="S38" s="659"/>
      <c r="T38" s="537"/>
      <c r="U38" s="838"/>
      <c r="Y38" s="832"/>
    </row>
    <row r="39" spans="1:25" s="128" customFormat="1" ht="14.25" customHeight="1">
      <c r="A39" s="814"/>
      <c r="B39" s="813"/>
      <c r="C39" s="833" t="s">
        <v>578</v>
      </c>
      <c r="D39" s="813"/>
      <c r="E39" s="834">
        <v>0</v>
      </c>
      <c r="F39" s="659">
        <v>0</v>
      </c>
      <c r="G39" s="813"/>
      <c r="H39" s="834">
        <v>0</v>
      </c>
      <c r="I39" s="659">
        <v>0</v>
      </c>
      <c r="J39" s="659"/>
      <c r="K39" s="834">
        <v>0</v>
      </c>
      <c r="L39" s="659">
        <v>0</v>
      </c>
      <c r="M39" s="659"/>
      <c r="N39" s="834">
        <v>0</v>
      </c>
      <c r="O39" s="659">
        <v>0</v>
      </c>
      <c r="P39" s="659">
        <v>0</v>
      </c>
      <c r="Q39" s="834">
        <v>0</v>
      </c>
      <c r="R39" s="71">
        <v>0</v>
      </c>
      <c r="S39" s="659"/>
      <c r="T39" s="537"/>
      <c r="U39" s="838"/>
      <c r="Y39" s="832"/>
    </row>
    <row r="40" spans="1:25" s="128" customFormat="1" ht="14.25" customHeight="1">
      <c r="A40" s="814"/>
      <c r="B40" s="813"/>
      <c r="C40" s="833" t="s">
        <v>579</v>
      </c>
      <c r="D40" s="813"/>
      <c r="E40" s="834">
        <v>0</v>
      </c>
      <c r="F40" s="659">
        <v>0</v>
      </c>
      <c r="G40" s="813"/>
      <c r="H40" s="834">
        <v>9743.6230334031989</v>
      </c>
      <c r="I40" s="659">
        <v>4.7205760590275744E-2</v>
      </c>
      <c r="J40" s="659"/>
      <c r="K40" s="834">
        <v>259655.10004707699</v>
      </c>
      <c r="L40" s="659">
        <v>0.30628504359960679</v>
      </c>
      <c r="M40" s="659"/>
      <c r="N40" s="834">
        <v>0</v>
      </c>
      <c r="O40" s="659">
        <v>0</v>
      </c>
      <c r="P40" s="659"/>
      <c r="Q40" s="834">
        <v>269398.72308048018</v>
      </c>
      <c r="R40" s="71">
        <v>0.21276700051486813</v>
      </c>
      <c r="S40" s="659"/>
      <c r="T40" s="537"/>
      <c r="U40" s="838"/>
      <c r="Y40" s="832"/>
    </row>
    <row r="41" spans="1:25" s="128" customFormat="1" ht="14.25" customHeight="1">
      <c r="A41" s="814"/>
      <c r="B41" s="813"/>
      <c r="C41" s="1913" t="s">
        <v>580</v>
      </c>
      <c r="D41" s="1913"/>
      <c r="E41" s="834">
        <v>20668.294129999998</v>
      </c>
      <c r="F41" s="659">
        <v>0.35438567800529447</v>
      </c>
      <c r="G41" s="813"/>
      <c r="H41" s="834">
        <v>0</v>
      </c>
      <c r="I41" s="659">
        <v>0</v>
      </c>
      <c r="J41" s="659"/>
      <c r="K41" s="834">
        <v>0</v>
      </c>
      <c r="L41" s="659">
        <v>0</v>
      </c>
      <c r="M41" s="659"/>
      <c r="N41" s="834">
        <v>0</v>
      </c>
      <c r="O41" s="659">
        <v>0</v>
      </c>
      <c r="P41" s="659"/>
      <c r="Q41" s="834">
        <v>20668.294129999998</v>
      </c>
      <c r="R41" s="71">
        <v>1.6323503309573731E-2</v>
      </c>
      <c r="S41" s="659"/>
      <c r="T41" s="537"/>
      <c r="U41" s="838"/>
      <c r="Y41" s="832"/>
    </row>
    <row r="42" spans="1:25" s="128" customFormat="1" ht="14.25" customHeight="1">
      <c r="A42" s="814"/>
      <c r="B42" s="813"/>
      <c r="C42" s="833" t="s">
        <v>581</v>
      </c>
      <c r="D42" s="813"/>
      <c r="E42" s="834">
        <v>0</v>
      </c>
      <c r="F42" s="659">
        <v>0</v>
      </c>
      <c r="G42" s="813"/>
      <c r="H42" s="834">
        <v>0</v>
      </c>
      <c r="I42" s="659">
        <v>0</v>
      </c>
      <c r="J42" s="659"/>
      <c r="K42" s="834">
        <v>0</v>
      </c>
      <c r="L42" s="659">
        <v>0</v>
      </c>
      <c r="M42" s="659"/>
      <c r="N42" s="834">
        <v>0</v>
      </c>
      <c r="O42" s="659">
        <v>0</v>
      </c>
      <c r="P42" s="659"/>
      <c r="Q42" s="834">
        <v>0</v>
      </c>
      <c r="R42" s="71">
        <v>0</v>
      </c>
      <c r="S42" s="659"/>
      <c r="T42" s="537"/>
      <c r="U42" s="838"/>
      <c r="Y42" s="832"/>
    </row>
    <row r="43" spans="1:25" s="128" customFormat="1" ht="14.25" customHeight="1">
      <c r="A43" s="814"/>
      <c r="B43" s="813"/>
      <c r="C43" s="833" t="s">
        <v>582</v>
      </c>
      <c r="D43" s="813"/>
      <c r="E43" s="834">
        <v>227438.40389781501</v>
      </c>
      <c r="F43" s="659">
        <v>3.8997370785805239</v>
      </c>
      <c r="G43" s="813"/>
      <c r="H43" s="834">
        <v>0</v>
      </c>
      <c r="I43" s="659">
        <v>0</v>
      </c>
      <c r="J43" s="659"/>
      <c r="K43" s="834">
        <v>0</v>
      </c>
      <c r="L43" s="659">
        <v>0</v>
      </c>
      <c r="M43" s="659"/>
      <c r="N43" s="834">
        <v>0</v>
      </c>
      <c r="O43" s="659">
        <v>0</v>
      </c>
      <c r="P43" s="659"/>
      <c r="Q43" s="834">
        <v>227438.40389781501</v>
      </c>
      <c r="R43" s="71">
        <v>0.17962738073101686</v>
      </c>
      <c r="S43" s="659"/>
      <c r="T43" s="537"/>
      <c r="U43" s="838"/>
      <c r="Y43" s="832"/>
    </row>
    <row r="44" spans="1:25" s="128" customFormat="1" ht="13.5" customHeight="1">
      <c r="A44" s="814"/>
      <c r="B44" s="813"/>
      <c r="C44" s="833" t="s">
        <v>583</v>
      </c>
      <c r="D44" s="833"/>
      <c r="E44" s="834">
        <v>453426.02373219596</v>
      </c>
      <c r="F44" s="659">
        <v>7.7745985147531389</v>
      </c>
      <c r="G44" s="833"/>
      <c r="H44" s="834">
        <v>1408.0030944350001</v>
      </c>
      <c r="I44" s="659">
        <v>6.8214725424420699E-3</v>
      </c>
      <c r="J44" s="659"/>
      <c r="K44" s="834">
        <v>621.95244603099991</v>
      </c>
      <c r="L44" s="659">
        <v>7.3364525485903828E-4</v>
      </c>
      <c r="M44" s="659"/>
      <c r="N44" s="834">
        <v>0</v>
      </c>
      <c r="O44" s="659">
        <v>0</v>
      </c>
      <c r="P44" s="659"/>
      <c r="Q44" s="834">
        <v>455455.97927266196</v>
      </c>
      <c r="R44" s="71">
        <v>0.35971218225654522</v>
      </c>
      <c r="S44" s="659"/>
      <c r="T44" s="537"/>
      <c r="U44" s="843"/>
      <c r="Y44" s="832"/>
    </row>
    <row r="45" spans="1:25" s="128" customFormat="1" ht="13.5" customHeight="1">
      <c r="A45" s="814"/>
      <c r="B45" s="813"/>
      <c r="C45" s="833" t="s">
        <v>584</v>
      </c>
      <c r="D45" s="813"/>
      <c r="E45" s="834">
        <v>639849.53373300005</v>
      </c>
      <c r="F45" s="659">
        <v>10.971080119486414</v>
      </c>
      <c r="G45" s="813"/>
      <c r="H45" s="834">
        <v>12913.354203276302</v>
      </c>
      <c r="I45" s="659">
        <v>6.2562427225222789E-2</v>
      </c>
      <c r="J45" s="659"/>
      <c r="K45" s="834">
        <v>53341.900218626295</v>
      </c>
      <c r="L45" s="659">
        <v>6.2921260669194207E-2</v>
      </c>
      <c r="M45" s="659"/>
      <c r="N45" s="834">
        <v>4722.3311184300001</v>
      </c>
      <c r="O45" s="659">
        <v>3.0727851189225608E-2</v>
      </c>
      <c r="P45" s="659"/>
      <c r="Q45" s="834">
        <v>710827.11927333265</v>
      </c>
      <c r="R45" s="659">
        <v>0.56140041171327237</v>
      </c>
      <c r="S45" s="659"/>
      <c r="T45" s="537"/>
      <c r="U45" s="838"/>
      <c r="Y45" s="832"/>
    </row>
    <row r="46" spans="1:25" s="128" customFormat="1" ht="6" customHeight="1">
      <c r="A46" s="839"/>
      <c r="B46" s="840"/>
      <c r="C46" s="840"/>
      <c r="D46" s="840"/>
      <c r="E46" s="826"/>
      <c r="F46" s="827"/>
      <c r="G46" s="840"/>
      <c r="H46" s="826"/>
      <c r="I46" s="827"/>
      <c r="J46" s="827"/>
      <c r="K46" s="826"/>
      <c r="L46" s="827"/>
      <c r="M46" s="827"/>
      <c r="N46" s="826"/>
      <c r="O46" s="827"/>
      <c r="P46" s="827"/>
      <c r="Q46" s="826"/>
      <c r="R46" s="827"/>
      <c r="S46" s="655"/>
      <c r="T46" s="537"/>
      <c r="U46" s="841"/>
      <c r="Y46" s="832"/>
    </row>
    <row r="47" spans="1:25" s="128" customFormat="1" ht="16.2" customHeight="1">
      <c r="A47" s="814"/>
      <c r="B47" s="813" t="s">
        <v>585</v>
      </c>
      <c r="C47" s="813"/>
      <c r="D47" s="813"/>
      <c r="E47" s="847">
        <v>0</v>
      </c>
      <c r="F47" s="655">
        <v>0</v>
      </c>
      <c r="G47" s="813"/>
      <c r="H47" s="847">
        <v>0</v>
      </c>
      <c r="I47" s="655">
        <v>0</v>
      </c>
      <c r="J47" s="655"/>
      <c r="K47" s="847">
        <v>0</v>
      </c>
      <c r="L47" s="655">
        <v>0</v>
      </c>
      <c r="M47" s="655"/>
      <c r="N47" s="847">
        <v>0</v>
      </c>
      <c r="O47" s="655">
        <v>0</v>
      </c>
      <c r="P47" s="655"/>
      <c r="Q47" s="847">
        <v>0</v>
      </c>
      <c r="R47" s="655">
        <v>0</v>
      </c>
      <c r="S47" s="655"/>
      <c r="T47" s="537"/>
      <c r="U47" s="848"/>
      <c r="Y47" s="832"/>
    </row>
    <row r="48" spans="1:25" s="128" customFormat="1" ht="13.5" customHeight="1">
      <c r="A48" s="814"/>
      <c r="B48" s="813"/>
      <c r="C48" s="833" t="s">
        <v>586</v>
      </c>
      <c r="D48" s="813"/>
      <c r="E48" s="834">
        <v>0</v>
      </c>
      <c r="F48" s="659">
        <v>0</v>
      </c>
      <c r="G48" s="813"/>
      <c r="H48" s="834">
        <v>0</v>
      </c>
      <c r="I48" s="659">
        <v>0</v>
      </c>
      <c r="J48" s="659"/>
      <c r="K48" s="834">
        <v>0</v>
      </c>
      <c r="L48" s="659">
        <v>0</v>
      </c>
      <c r="M48" s="659"/>
      <c r="N48" s="834">
        <v>0</v>
      </c>
      <c r="O48" s="659">
        <v>0</v>
      </c>
      <c r="P48" s="659"/>
      <c r="Q48" s="834">
        <v>0</v>
      </c>
      <c r="R48" s="659">
        <v>0</v>
      </c>
      <c r="S48" s="659"/>
      <c r="T48" s="537"/>
      <c r="U48" s="838"/>
      <c r="Y48" s="832"/>
    </row>
    <row r="49" spans="1:25" s="128" customFormat="1" ht="6" customHeight="1">
      <c r="A49" s="839"/>
      <c r="B49" s="840"/>
      <c r="C49" s="840"/>
      <c r="D49" s="840"/>
      <c r="E49" s="826"/>
      <c r="F49" s="827"/>
      <c r="G49" s="840"/>
      <c r="H49" s="826"/>
      <c r="I49" s="827"/>
      <c r="J49" s="827"/>
      <c r="K49" s="826"/>
      <c r="L49" s="827"/>
      <c r="M49" s="827"/>
      <c r="N49" s="826">
        <v>0</v>
      </c>
      <c r="O49" s="827"/>
      <c r="P49" s="827"/>
      <c r="Q49" s="826"/>
      <c r="R49" s="827"/>
      <c r="S49" s="655"/>
      <c r="T49" s="537"/>
      <c r="U49" s="841"/>
      <c r="Y49" s="832"/>
    </row>
    <row r="50" spans="1:25" s="128" customFormat="1" ht="16.2" customHeight="1">
      <c r="A50" s="814"/>
      <c r="B50" s="813" t="s">
        <v>587</v>
      </c>
      <c r="C50" s="813"/>
      <c r="D50" s="813"/>
      <c r="E50" s="828">
        <v>37075.274822738204</v>
      </c>
      <c r="F50" s="655">
        <v>0.63570541055043051</v>
      </c>
      <c r="G50" s="813"/>
      <c r="H50" s="828">
        <v>403860.19253068417</v>
      </c>
      <c r="I50" s="655">
        <v>1.9566158804778178</v>
      </c>
      <c r="J50" s="655"/>
      <c r="K50" s="828">
        <v>893381.32711734297</v>
      </c>
      <c r="L50" s="655">
        <v>1.0538184640994894</v>
      </c>
      <c r="M50" s="655"/>
      <c r="N50" s="828">
        <v>21407.272492718901</v>
      </c>
      <c r="O50" s="655">
        <v>0.13929550195162155</v>
      </c>
      <c r="P50" s="655"/>
      <c r="Q50" s="828">
        <v>1355724.0669634843</v>
      </c>
      <c r="R50" s="655">
        <v>1.0707301799922275</v>
      </c>
      <c r="S50" s="655"/>
      <c r="T50" s="537"/>
      <c r="U50" s="829"/>
      <c r="Y50" s="832"/>
    </row>
    <row r="51" spans="1:25" s="128" customFormat="1" ht="16.2" customHeight="1">
      <c r="A51" s="814"/>
      <c r="B51" s="813"/>
      <c r="C51" s="833" t="s">
        <v>588</v>
      </c>
      <c r="D51" s="813"/>
      <c r="E51" s="834">
        <v>0</v>
      </c>
      <c r="F51" s="659">
        <v>0</v>
      </c>
      <c r="G51" s="813"/>
      <c r="H51" s="834">
        <v>0</v>
      </c>
      <c r="I51" s="659">
        <v>0</v>
      </c>
      <c r="J51" s="659"/>
      <c r="K51" s="834">
        <v>0</v>
      </c>
      <c r="L51" s="659">
        <v>0</v>
      </c>
      <c r="M51" s="659"/>
      <c r="N51" s="834">
        <v>0</v>
      </c>
      <c r="O51" s="659">
        <v>0</v>
      </c>
      <c r="P51" s="659"/>
      <c r="Q51" s="834">
        <v>0</v>
      </c>
      <c r="R51" s="849">
        <v>0</v>
      </c>
      <c r="S51" s="659"/>
      <c r="T51" s="537"/>
      <c r="U51" s="829"/>
      <c r="Y51" s="832"/>
    </row>
    <row r="52" spans="1:25" s="128" customFormat="1" ht="16.2" customHeight="1">
      <c r="A52" s="814"/>
      <c r="B52" s="813"/>
      <c r="C52" s="833" t="s">
        <v>589</v>
      </c>
      <c r="D52" s="813"/>
      <c r="E52" s="834">
        <v>0</v>
      </c>
      <c r="F52" s="659">
        <v>0</v>
      </c>
      <c r="G52" s="813"/>
      <c r="H52" s="834">
        <v>0</v>
      </c>
      <c r="I52" s="659">
        <v>0</v>
      </c>
      <c r="J52" s="659"/>
      <c r="K52" s="834">
        <v>0</v>
      </c>
      <c r="L52" s="659">
        <v>0</v>
      </c>
      <c r="M52" s="659"/>
      <c r="N52" s="834">
        <v>0</v>
      </c>
      <c r="O52" s="659">
        <v>0</v>
      </c>
      <c r="P52" s="659"/>
      <c r="Q52" s="834">
        <v>0</v>
      </c>
      <c r="R52" s="849">
        <v>0</v>
      </c>
      <c r="S52" s="659"/>
      <c r="T52" s="537"/>
      <c r="U52" s="829"/>
      <c r="Y52" s="832"/>
    </row>
    <row r="53" spans="1:25" s="128" customFormat="1" ht="16.2" customHeight="1">
      <c r="A53" s="814"/>
      <c r="B53" s="813"/>
      <c r="C53" s="833" t="s">
        <v>590</v>
      </c>
      <c r="D53" s="813"/>
      <c r="E53" s="834">
        <v>0</v>
      </c>
      <c r="F53" s="659">
        <v>0</v>
      </c>
      <c r="G53" s="813"/>
      <c r="H53" s="834">
        <v>0</v>
      </c>
      <c r="I53" s="659">
        <v>0</v>
      </c>
      <c r="J53" s="659"/>
      <c r="K53" s="834">
        <v>0</v>
      </c>
      <c r="L53" s="659">
        <v>0</v>
      </c>
      <c r="M53" s="659"/>
      <c r="N53" s="834">
        <v>0</v>
      </c>
      <c r="O53" s="659">
        <v>0</v>
      </c>
      <c r="P53" s="659"/>
      <c r="Q53" s="834">
        <v>0</v>
      </c>
      <c r="R53" s="849">
        <v>0</v>
      </c>
      <c r="S53" s="659"/>
      <c r="T53" s="537"/>
      <c r="U53" s="829"/>
      <c r="Y53" s="832"/>
    </row>
    <row r="54" spans="1:25" s="128" customFormat="1" ht="13.5" customHeight="1">
      <c r="A54" s="814"/>
      <c r="B54" s="813"/>
      <c r="C54" s="833" t="s">
        <v>591</v>
      </c>
      <c r="D54" s="833"/>
      <c r="E54" s="834">
        <v>37075.274822738204</v>
      </c>
      <c r="F54" s="659">
        <v>0.63570541055043051</v>
      </c>
      <c r="G54" s="833"/>
      <c r="H54" s="834">
        <v>0</v>
      </c>
      <c r="I54" s="659">
        <v>0</v>
      </c>
      <c r="J54" s="659"/>
      <c r="K54" s="834">
        <v>0</v>
      </c>
      <c r="L54" s="659">
        <v>0</v>
      </c>
      <c r="M54" s="659"/>
      <c r="N54" s="834">
        <v>0</v>
      </c>
      <c r="O54" s="659">
        <v>0</v>
      </c>
      <c r="P54" s="659"/>
      <c r="Q54" s="834">
        <v>37075.274822738204</v>
      </c>
      <c r="R54" s="849">
        <v>2.928148629324363E-2</v>
      </c>
      <c r="S54" s="659"/>
      <c r="T54" s="537"/>
      <c r="U54" s="843"/>
      <c r="Y54" s="832"/>
    </row>
    <row r="55" spans="1:25" s="128" customFormat="1" ht="13.5" customHeight="1">
      <c r="A55" s="814"/>
      <c r="B55" s="813"/>
      <c r="C55" s="833" t="s">
        <v>592</v>
      </c>
      <c r="D55" s="833"/>
      <c r="E55" s="834">
        <v>0</v>
      </c>
      <c r="F55" s="659">
        <v>0</v>
      </c>
      <c r="G55" s="833"/>
      <c r="H55" s="834">
        <v>2510.6140216620001</v>
      </c>
      <c r="I55" s="659">
        <v>1.2163385635391452E-2</v>
      </c>
      <c r="J55" s="659"/>
      <c r="K55" s="834">
        <v>39855.638248637995</v>
      </c>
      <c r="L55" s="659">
        <v>4.7013079644732607E-2</v>
      </c>
      <c r="M55" s="659"/>
      <c r="N55" s="834">
        <v>0</v>
      </c>
      <c r="O55" s="659">
        <v>0</v>
      </c>
      <c r="P55" s="659"/>
      <c r="Q55" s="834">
        <v>42366.252270299992</v>
      </c>
      <c r="R55" s="849">
        <v>3.346021954200231E-2</v>
      </c>
      <c r="S55" s="659"/>
      <c r="T55" s="537"/>
      <c r="U55" s="843"/>
      <c r="Y55" s="832"/>
    </row>
    <row r="56" spans="1:25" s="128" customFormat="1" ht="13.5" customHeight="1">
      <c r="A56" s="814"/>
      <c r="B56" s="813"/>
      <c r="C56" s="833" t="s">
        <v>593</v>
      </c>
      <c r="D56" s="833"/>
      <c r="E56" s="834">
        <v>0</v>
      </c>
      <c r="F56" s="659">
        <v>0</v>
      </c>
      <c r="G56" s="833"/>
      <c r="H56" s="834">
        <v>0</v>
      </c>
      <c r="I56" s="659">
        <v>0</v>
      </c>
      <c r="J56" s="659"/>
      <c r="K56" s="834">
        <v>0</v>
      </c>
      <c r="L56" s="659">
        <v>0</v>
      </c>
      <c r="M56" s="659"/>
      <c r="N56" s="834">
        <v>0</v>
      </c>
      <c r="O56" s="659">
        <v>0</v>
      </c>
      <c r="P56" s="659"/>
      <c r="Q56" s="834">
        <v>0</v>
      </c>
      <c r="R56" s="849">
        <v>0</v>
      </c>
      <c r="S56" s="659"/>
      <c r="T56" s="537"/>
      <c r="U56" s="843"/>
      <c r="Y56" s="832"/>
    </row>
    <row r="57" spans="1:25" s="128" customFormat="1" ht="13.5" customHeight="1">
      <c r="A57" s="814"/>
      <c r="B57" s="813"/>
      <c r="C57" s="833" t="s">
        <v>594</v>
      </c>
      <c r="D57" s="833"/>
      <c r="E57" s="834">
        <v>0</v>
      </c>
      <c r="F57" s="659">
        <v>0</v>
      </c>
      <c r="G57" s="833"/>
      <c r="H57" s="834">
        <v>0</v>
      </c>
      <c r="I57" s="659">
        <v>0</v>
      </c>
      <c r="J57" s="659"/>
      <c r="K57" s="834">
        <v>0</v>
      </c>
      <c r="L57" s="659">
        <v>0</v>
      </c>
      <c r="M57" s="659"/>
      <c r="N57" s="834">
        <v>0</v>
      </c>
      <c r="O57" s="659">
        <v>0</v>
      </c>
      <c r="P57" s="659"/>
      <c r="Q57" s="834">
        <v>0</v>
      </c>
      <c r="R57" s="659">
        <v>0</v>
      </c>
      <c r="S57" s="659"/>
      <c r="T57" s="537"/>
      <c r="U57" s="843"/>
      <c r="Y57" s="832"/>
    </row>
    <row r="58" spans="1:25" s="128" customFormat="1" ht="13.5" customHeight="1">
      <c r="A58" s="814"/>
      <c r="B58" s="813"/>
      <c r="C58" s="833" t="s">
        <v>595</v>
      </c>
      <c r="D58" s="833"/>
      <c r="E58" s="834">
        <v>0</v>
      </c>
      <c r="F58" s="659">
        <v>0</v>
      </c>
      <c r="G58" s="833"/>
      <c r="H58" s="834">
        <v>0</v>
      </c>
      <c r="I58" s="659">
        <v>0</v>
      </c>
      <c r="J58" s="659"/>
      <c r="K58" s="834">
        <v>0</v>
      </c>
      <c r="L58" s="659">
        <v>0</v>
      </c>
      <c r="M58" s="659"/>
      <c r="N58" s="834">
        <v>0</v>
      </c>
      <c r="O58" s="659">
        <v>0</v>
      </c>
      <c r="P58" s="659"/>
      <c r="Q58" s="834">
        <v>0</v>
      </c>
      <c r="R58" s="659">
        <v>0</v>
      </c>
      <c r="S58" s="659"/>
      <c r="T58" s="537"/>
      <c r="U58" s="843"/>
      <c r="Y58" s="832"/>
    </row>
    <row r="59" spans="1:25" s="128" customFormat="1" ht="13.5" customHeight="1">
      <c r="A59" s="814"/>
      <c r="B59" s="813"/>
      <c r="C59" s="833" t="s">
        <v>596</v>
      </c>
      <c r="D59" s="833"/>
      <c r="E59" s="834">
        <v>0</v>
      </c>
      <c r="F59" s="659">
        <v>0</v>
      </c>
      <c r="G59" s="833"/>
      <c r="H59" s="834">
        <v>3191.3089785123002</v>
      </c>
      <c r="I59" s="659">
        <v>1.5461206482721604E-2</v>
      </c>
      <c r="J59" s="659"/>
      <c r="K59" s="834">
        <v>2100.6084415524001</v>
      </c>
      <c r="L59" s="659">
        <v>2.4778444482312476E-3</v>
      </c>
      <c r="M59" s="659"/>
      <c r="N59" s="834">
        <v>175.0507034627</v>
      </c>
      <c r="O59" s="659">
        <v>1.1390416791356641E-3</v>
      </c>
      <c r="P59" s="659"/>
      <c r="Q59" s="834">
        <v>5466.9681235274002</v>
      </c>
      <c r="R59" s="659">
        <v>4.3177279990515415E-3</v>
      </c>
      <c r="S59" s="659"/>
      <c r="T59" s="537"/>
      <c r="U59" s="843"/>
      <c r="Y59" s="832"/>
    </row>
    <row r="60" spans="1:25" s="128" customFormat="1" ht="13.5" customHeight="1">
      <c r="A60" s="814"/>
      <c r="B60" s="813"/>
      <c r="C60" s="833" t="s">
        <v>597</v>
      </c>
      <c r="D60" s="833"/>
      <c r="E60" s="834">
        <v>0</v>
      </c>
      <c r="F60" s="659">
        <v>0</v>
      </c>
      <c r="G60" s="833"/>
      <c r="H60" s="834">
        <v>1976.9094746320002</v>
      </c>
      <c r="I60" s="659">
        <v>9.5777017489490426E-3</v>
      </c>
      <c r="J60" s="659"/>
      <c r="K60" s="834">
        <v>20037.149859821497</v>
      </c>
      <c r="L60" s="659">
        <v>2.3635504626385515E-2</v>
      </c>
      <c r="M60" s="659"/>
      <c r="N60" s="834">
        <v>76.021389545399998</v>
      </c>
      <c r="O60" s="659">
        <v>4.9466542827387072E-4</v>
      </c>
      <c r="P60" s="659"/>
      <c r="Q60" s="834">
        <v>22090.080723998897</v>
      </c>
      <c r="R60" s="659">
        <v>1.7446408665316732E-2</v>
      </c>
      <c r="S60" s="659"/>
      <c r="T60" s="537"/>
      <c r="U60" s="843"/>
      <c r="Y60" s="832"/>
    </row>
    <row r="61" spans="1:25" s="128" customFormat="1" ht="13.5" customHeight="1">
      <c r="A61" s="814"/>
      <c r="B61" s="813"/>
      <c r="C61" s="833" t="s">
        <v>598</v>
      </c>
      <c r="D61" s="833"/>
      <c r="E61" s="834">
        <v>0</v>
      </c>
      <c r="F61" s="659">
        <v>0</v>
      </c>
      <c r="G61" s="833"/>
      <c r="H61" s="834">
        <v>0</v>
      </c>
      <c r="I61" s="659">
        <v>0</v>
      </c>
      <c r="J61" s="659"/>
      <c r="K61" s="834">
        <v>0</v>
      </c>
      <c r="L61" s="659">
        <v>0</v>
      </c>
      <c r="M61" s="659"/>
      <c r="N61" s="834">
        <v>0</v>
      </c>
      <c r="O61" s="659">
        <v>0</v>
      </c>
      <c r="P61" s="659"/>
      <c r="Q61" s="834">
        <v>0</v>
      </c>
      <c r="R61" s="659">
        <v>0</v>
      </c>
      <c r="S61" s="659"/>
      <c r="T61" s="537"/>
      <c r="U61" s="843"/>
      <c r="Y61" s="832"/>
    </row>
    <row r="62" spans="1:25" s="128" customFormat="1" ht="13.5" customHeight="1">
      <c r="A62" s="814"/>
      <c r="B62" s="813"/>
      <c r="C62" s="833" t="s">
        <v>599</v>
      </c>
      <c r="D62" s="833"/>
      <c r="E62" s="834">
        <v>0</v>
      </c>
      <c r="F62" s="659">
        <v>0</v>
      </c>
      <c r="G62" s="833"/>
      <c r="H62" s="834">
        <v>102738.67377582</v>
      </c>
      <c r="I62" s="659">
        <v>0.49774680537182775</v>
      </c>
      <c r="J62" s="659"/>
      <c r="K62" s="834">
        <v>339840.78335679602</v>
      </c>
      <c r="L62" s="659">
        <v>0.4008708056513775</v>
      </c>
      <c r="M62" s="659"/>
      <c r="N62" s="834">
        <v>0</v>
      </c>
      <c r="O62" s="659">
        <v>0</v>
      </c>
      <c r="P62" s="659"/>
      <c r="Q62" s="834">
        <v>442579.45713261602</v>
      </c>
      <c r="R62" s="659">
        <v>0.34954250156365491</v>
      </c>
      <c r="S62" s="659"/>
      <c r="T62" s="537"/>
      <c r="U62" s="843"/>
      <c r="Y62" s="832"/>
    </row>
    <row r="63" spans="1:25" s="128" customFormat="1" ht="13.5" customHeight="1">
      <c r="A63" s="814"/>
      <c r="B63" s="813"/>
      <c r="C63" s="833" t="s">
        <v>600</v>
      </c>
      <c r="D63" s="833"/>
      <c r="E63" s="834">
        <v>0</v>
      </c>
      <c r="F63" s="659">
        <v>0</v>
      </c>
      <c r="G63" s="833"/>
      <c r="H63" s="834">
        <v>43460.335369480003</v>
      </c>
      <c r="I63" s="659">
        <v>0.21055598924460878</v>
      </c>
      <c r="J63" s="659"/>
      <c r="K63" s="834">
        <v>266948.57980477298</v>
      </c>
      <c r="L63" s="659">
        <v>0.31488831680769608</v>
      </c>
      <c r="M63" s="659"/>
      <c r="N63" s="834">
        <v>17570.171255199999</v>
      </c>
      <c r="O63" s="659">
        <v>0.11432777460096646</v>
      </c>
      <c r="P63" s="659"/>
      <c r="Q63" s="834">
        <v>327979.08642945299</v>
      </c>
      <c r="R63" s="659">
        <v>0.2590328775625057</v>
      </c>
      <c r="S63" s="659"/>
      <c r="T63" s="537"/>
      <c r="U63" s="843"/>
      <c r="Y63" s="832"/>
    </row>
    <row r="64" spans="1:25" s="128" customFormat="1" ht="13.5" customHeight="1">
      <c r="A64" s="814"/>
      <c r="B64" s="813"/>
      <c r="C64" s="833" t="s">
        <v>601</v>
      </c>
      <c r="D64" s="833"/>
      <c r="E64" s="834">
        <v>0</v>
      </c>
      <c r="F64" s="659">
        <v>0</v>
      </c>
      <c r="G64" s="833"/>
      <c r="H64" s="834">
        <v>139971.31795038001</v>
      </c>
      <c r="I64" s="659">
        <v>0.67813096853390786</v>
      </c>
      <c r="J64" s="659"/>
      <c r="K64" s="834">
        <v>43771.957151499999</v>
      </c>
      <c r="L64" s="659">
        <v>5.1632707395913212E-2</v>
      </c>
      <c r="M64" s="659"/>
      <c r="N64" s="834">
        <v>0</v>
      </c>
      <c r="O64" s="659">
        <v>0</v>
      </c>
      <c r="P64" s="659"/>
      <c r="Q64" s="834">
        <v>183743.27510188002</v>
      </c>
      <c r="R64" s="659">
        <v>0.14511763478747511</v>
      </c>
      <c r="S64" s="659"/>
      <c r="T64" s="537"/>
      <c r="U64" s="843"/>
      <c r="Y64" s="832"/>
    </row>
    <row r="65" spans="1:25" s="128" customFormat="1" ht="13.5" customHeight="1">
      <c r="A65" s="814"/>
      <c r="B65" s="813"/>
      <c r="C65" s="833" t="s">
        <v>602</v>
      </c>
      <c r="D65" s="813"/>
      <c r="E65" s="834">
        <v>0</v>
      </c>
      <c r="F65" s="659">
        <v>0</v>
      </c>
      <c r="G65" s="813"/>
      <c r="H65" s="834">
        <v>694.37797380000006</v>
      </c>
      <c r="I65" s="659">
        <v>3.364112125232212E-3</v>
      </c>
      <c r="J65" s="659"/>
      <c r="K65" s="834">
        <v>19585.088027639998</v>
      </c>
      <c r="L65" s="659">
        <v>2.3102259648896822E-2</v>
      </c>
      <c r="M65" s="659"/>
      <c r="N65" s="834">
        <v>0</v>
      </c>
      <c r="O65" s="659">
        <v>0</v>
      </c>
      <c r="P65" s="659"/>
      <c r="Q65" s="834">
        <v>20279.46600144</v>
      </c>
      <c r="R65" s="659">
        <v>1.6016412787081515E-2</v>
      </c>
      <c r="S65" s="659"/>
      <c r="T65" s="537"/>
      <c r="U65" s="843"/>
      <c r="Y65" s="832"/>
    </row>
    <row r="66" spans="1:25" s="128" customFormat="1" ht="13.5" customHeight="1">
      <c r="A66" s="814"/>
      <c r="B66" s="813"/>
      <c r="C66" s="833" t="s">
        <v>603</v>
      </c>
      <c r="D66" s="813"/>
      <c r="E66" s="834">
        <v>0</v>
      </c>
      <c r="F66" s="659">
        <v>0</v>
      </c>
      <c r="G66" s="813"/>
      <c r="H66" s="834">
        <v>0</v>
      </c>
      <c r="I66" s="659">
        <v>0</v>
      </c>
      <c r="J66" s="659"/>
      <c r="K66" s="834">
        <v>0</v>
      </c>
      <c r="L66" s="659">
        <v>0</v>
      </c>
      <c r="M66" s="659"/>
      <c r="N66" s="834">
        <v>0</v>
      </c>
      <c r="O66" s="659">
        <v>0</v>
      </c>
      <c r="P66" s="659"/>
      <c r="Q66" s="834">
        <v>0</v>
      </c>
      <c r="R66" s="659">
        <v>0</v>
      </c>
      <c r="S66" s="659"/>
      <c r="T66" s="537"/>
      <c r="U66" s="843"/>
      <c r="Y66" s="832"/>
    </row>
    <row r="67" spans="1:25" s="128" customFormat="1" ht="13.5" customHeight="1">
      <c r="A67" s="814"/>
      <c r="B67" s="813"/>
      <c r="C67" s="833" t="s">
        <v>604</v>
      </c>
      <c r="D67" s="813"/>
      <c r="E67" s="834">
        <v>0</v>
      </c>
      <c r="F67" s="659">
        <v>0</v>
      </c>
      <c r="G67" s="813"/>
      <c r="H67" s="834">
        <v>0</v>
      </c>
      <c r="I67" s="659">
        <v>0</v>
      </c>
      <c r="J67" s="659"/>
      <c r="K67" s="834">
        <v>0</v>
      </c>
      <c r="L67" s="659">
        <v>0</v>
      </c>
      <c r="M67" s="659"/>
      <c r="N67" s="834">
        <v>0</v>
      </c>
      <c r="O67" s="659">
        <v>0</v>
      </c>
      <c r="P67" s="659"/>
      <c r="Q67" s="834">
        <v>0</v>
      </c>
      <c r="R67" s="659">
        <v>0</v>
      </c>
      <c r="S67" s="659"/>
      <c r="T67" s="537"/>
      <c r="U67" s="843"/>
      <c r="Y67" s="832"/>
    </row>
    <row r="68" spans="1:25" s="128" customFormat="1" ht="13.5" customHeight="1">
      <c r="A68" s="814"/>
      <c r="B68" s="813"/>
      <c r="C68" s="833" t="s">
        <v>605</v>
      </c>
      <c r="D68" s="813"/>
      <c r="E68" s="834">
        <v>0</v>
      </c>
      <c r="F68" s="659">
        <v>0</v>
      </c>
      <c r="G68" s="813"/>
      <c r="H68" s="834">
        <v>0</v>
      </c>
      <c r="I68" s="659">
        <v>0</v>
      </c>
      <c r="J68" s="659"/>
      <c r="K68" s="834">
        <v>0</v>
      </c>
      <c r="L68" s="659">
        <v>0</v>
      </c>
      <c r="M68" s="659"/>
      <c r="N68" s="834">
        <v>0</v>
      </c>
      <c r="O68" s="659">
        <v>0</v>
      </c>
      <c r="P68" s="659"/>
      <c r="Q68" s="834">
        <v>0</v>
      </c>
      <c r="R68" s="659">
        <v>0</v>
      </c>
      <c r="S68" s="659"/>
      <c r="T68" s="537"/>
      <c r="U68" s="843"/>
      <c r="Y68" s="832"/>
    </row>
    <row r="69" spans="1:25" s="128" customFormat="1" ht="13.5" customHeight="1">
      <c r="A69" s="814"/>
      <c r="B69" s="813"/>
      <c r="C69" s="833" t="s">
        <v>606</v>
      </c>
      <c r="D69" s="813"/>
      <c r="E69" s="834">
        <v>0</v>
      </c>
      <c r="F69" s="659">
        <v>0</v>
      </c>
      <c r="G69" s="813"/>
      <c r="H69" s="834">
        <v>0</v>
      </c>
      <c r="I69" s="659">
        <v>0</v>
      </c>
      <c r="J69" s="659"/>
      <c r="K69" s="834">
        <v>0</v>
      </c>
      <c r="L69" s="659">
        <v>0</v>
      </c>
      <c r="M69" s="659"/>
      <c r="N69" s="834">
        <v>0</v>
      </c>
      <c r="O69" s="659">
        <v>0</v>
      </c>
      <c r="P69" s="659"/>
      <c r="Q69" s="834">
        <v>0</v>
      </c>
      <c r="R69" s="659">
        <v>0</v>
      </c>
      <c r="S69" s="659"/>
      <c r="T69" s="537"/>
      <c r="U69" s="843"/>
      <c r="Y69" s="832"/>
    </row>
    <row r="70" spans="1:25" s="128" customFormat="1" ht="13.5" customHeight="1">
      <c r="A70" s="814"/>
      <c r="B70" s="813"/>
      <c r="C70" s="833" t="s">
        <v>607</v>
      </c>
      <c r="D70" s="813"/>
      <c r="E70" s="834">
        <v>0</v>
      </c>
      <c r="F70" s="659">
        <v>0</v>
      </c>
      <c r="G70" s="813"/>
      <c r="H70" s="834">
        <v>0</v>
      </c>
      <c r="I70" s="659">
        <v>0</v>
      </c>
      <c r="J70" s="659"/>
      <c r="K70" s="834">
        <v>0</v>
      </c>
      <c r="L70" s="659">
        <v>0</v>
      </c>
      <c r="M70" s="659"/>
      <c r="N70" s="834">
        <v>0</v>
      </c>
      <c r="O70" s="659">
        <v>0</v>
      </c>
      <c r="P70" s="659"/>
      <c r="Q70" s="834">
        <v>0</v>
      </c>
      <c r="R70" s="659">
        <v>0</v>
      </c>
      <c r="S70" s="659"/>
      <c r="T70" s="537"/>
      <c r="U70" s="843"/>
      <c r="Y70" s="832"/>
    </row>
    <row r="71" spans="1:25" s="128" customFormat="1" ht="13.5" customHeight="1">
      <c r="A71" s="814"/>
      <c r="B71" s="813"/>
      <c r="C71" s="833" t="s">
        <v>608</v>
      </c>
      <c r="D71" s="813"/>
      <c r="E71" s="834">
        <v>0</v>
      </c>
      <c r="F71" s="659">
        <v>0</v>
      </c>
      <c r="G71" s="813"/>
      <c r="H71" s="834">
        <v>532.30595444929997</v>
      </c>
      <c r="I71" s="659">
        <v>2.5789080058175595E-3</v>
      </c>
      <c r="J71" s="659"/>
      <c r="K71" s="834">
        <v>7452.2833622905</v>
      </c>
      <c r="L71" s="659">
        <v>8.790595424938449E-3</v>
      </c>
      <c r="M71" s="659"/>
      <c r="N71" s="834">
        <v>532.30595444929997</v>
      </c>
      <c r="O71" s="659">
        <v>3.4636745592915483E-3</v>
      </c>
      <c r="P71" s="659"/>
      <c r="Q71" s="834">
        <v>8516.8952711890997</v>
      </c>
      <c r="R71" s="659">
        <v>6.7265139189572861E-3</v>
      </c>
      <c r="S71" s="659"/>
      <c r="T71" s="537"/>
      <c r="U71" s="843"/>
      <c r="Y71" s="832"/>
    </row>
    <row r="72" spans="1:25" s="128" customFormat="1" ht="13.5" customHeight="1">
      <c r="A72" s="814"/>
      <c r="B72" s="813"/>
      <c r="C72" s="833" t="s">
        <v>609</v>
      </c>
      <c r="D72" s="813"/>
      <c r="E72" s="834">
        <v>0</v>
      </c>
      <c r="F72" s="659">
        <v>0</v>
      </c>
      <c r="G72" s="813"/>
      <c r="H72" s="834">
        <v>0</v>
      </c>
      <c r="I72" s="659">
        <v>0</v>
      </c>
      <c r="J72" s="659"/>
      <c r="K72" s="834">
        <v>0</v>
      </c>
      <c r="L72" s="659">
        <v>0</v>
      </c>
      <c r="M72" s="659"/>
      <c r="N72" s="834">
        <v>0</v>
      </c>
      <c r="O72" s="659">
        <v>0</v>
      </c>
      <c r="P72" s="659"/>
      <c r="Q72" s="834">
        <v>0</v>
      </c>
      <c r="R72" s="659">
        <v>0</v>
      </c>
      <c r="S72" s="659"/>
      <c r="T72" s="537"/>
      <c r="U72" s="843"/>
      <c r="Y72" s="832"/>
    </row>
    <row r="73" spans="1:25" s="128" customFormat="1" ht="13.5" customHeight="1">
      <c r="A73" s="814"/>
      <c r="B73" s="813"/>
      <c r="C73" s="833" t="s">
        <v>610</v>
      </c>
      <c r="D73" s="813"/>
      <c r="E73" s="834">
        <v>0</v>
      </c>
      <c r="F73" s="659">
        <v>0</v>
      </c>
      <c r="G73" s="813"/>
      <c r="H73" s="834">
        <v>95531.603533676098</v>
      </c>
      <c r="I73" s="659">
        <v>0.46283009818379151</v>
      </c>
      <c r="J73" s="659"/>
      <c r="K73" s="834">
        <v>26273.679464828598</v>
      </c>
      <c r="L73" s="659">
        <v>3.0992016174333219E-2</v>
      </c>
      <c r="M73" s="659"/>
      <c r="N73" s="834">
        <v>0</v>
      </c>
      <c r="O73" s="659">
        <v>0</v>
      </c>
      <c r="P73" s="659"/>
      <c r="Q73" s="834">
        <v>121805.2829985047</v>
      </c>
      <c r="R73" s="659">
        <v>9.6199953786396827E-2</v>
      </c>
      <c r="S73" s="659"/>
      <c r="T73" s="537"/>
      <c r="U73" s="843"/>
      <c r="Y73" s="832"/>
    </row>
    <row r="74" spans="1:25" s="128" customFormat="1" ht="12.75" customHeight="1">
      <c r="A74" s="814"/>
      <c r="B74" s="833"/>
      <c r="C74" s="833" t="s">
        <v>611</v>
      </c>
      <c r="D74" s="833"/>
      <c r="E74" s="834">
        <v>0</v>
      </c>
      <c r="F74" s="659">
        <v>0</v>
      </c>
      <c r="G74" s="833"/>
      <c r="H74" s="834">
        <v>0</v>
      </c>
      <c r="I74" s="659">
        <v>0</v>
      </c>
      <c r="J74" s="659"/>
      <c r="K74" s="834">
        <v>0</v>
      </c>
      <c r="L74" s="659">
        <v>0</v>
      </c>
      <c r="M74" s="659"/>
      <c r="N74" s="834">
        <v>0</v>
      </c>
      <c r="O74" s="659">
        <v>0</v>
      </c>
      <c r="P74" s="659"/>
      <c r="Q74" s="834">
        <v>0</v>
      </c>
      <c r="R74" s="659">
        <v>0</v>
      </c>
      <c r="S74" s="659"/>
      <c r="T74" s="537"/>
      <c r="U74" s="125"/>
      <c r="Y74" s="832"/>
    </row>
    <row r="75" spans="1:25" s="128" customFormat="1" ht="12.75" customHeight="1">
      <c r="A75" s="814"/>
      <c r="B75" s="833"/>
      <c r="C75" s="833" t="s">
        <v>612</v>
      </c>
      <c r="D75" s="833"/>
      <c r="E75" s="834">
        <v>0</v>
      </c>
      <c r="F75" s="659">
        <v>0</v>
      </c>
      <c r="G75" s="833"/>
      <c r="H75" s="834">
        <v>13252.745498272499</v>
      </c>
      <c r="I75" s="659">
        <v>6.4206705145570281E-2</v>
      </c>
      <c r="J75" s="659"/>
      <c r="K75" s="834">
        <v>127515.55939950299</v>
      </c>
      <c r="L75" s="659">
        <v>0.15041533427698481</v>
      </c>
      <c r="M75" s="659"/>
      <c r="N75" s="834">
        <v>3053.7231900614993</v>
      </c>
      <c r="O75" s="659">
        <v>1.9870345683953971E-2</v>
      </c>
      <c r="P75" s="659"/>
      <c r="Q75" s="834">
        <v>143822.02808783698</v>
      </c>
      <c r="R75" s="659">
        <v>0.11358844308654192</v>
      </c>
      <c r="S75" s="659"/>
      <c r="T75" s="537"/>
      <c r="U75" s="125"/>
      <c r="Y75" s="832"/>
    </row>
    <row r="76" spans="1:25" s="128" customFormat="1" ht="6" customHeight="1">
      <c r="A76" s="839"/>
      <c r="B76" s="840"/>
      <c r="C76" s="840"/>
      <c r="D76" s="840"/>
      <c r="E76" s="826"/>
      <c r="F76" s="827"/>
      <c r="G76" s="840"/>
      <c r="H76" s="826"/>
      <c r="I76" s="827"/>
      <c r="J76" s="827"/>
      <c r="K76" s="826"/>
      <c r="L76" s="827"/>
      <c r="M76" s="827"/>
      <c r="N76" s="826"/>
      <c r="O76" s="827"/>
      <c r="P76" s="827"/>
      <c r="Q76" s="826"/>
      <c r="R76" s="827"/>
      <c r="S76" s="655"/>
      <c r="T76" s="537"/>
      <c r="U76" s="841"/>
      <c r="Y76" s="832"/>
    </row>
    <row r="77" spans="1:25" s="128" customFormat="1" ht="16.2" customHeight="1">
      <c r="A77" s="814"/>
      <c r="B77" s="813" t="s">
        <v>613</v>
      </c>
      <c r="C77" s="813"/>
      <c r="D77" s="813"/>
      <c r="E77" s="828">
        <v>9280.2804816250009</v>
      </c>
      <c r="F77" s="655">
        <v>0.15912288018904716</v>
      </c>
      <c r="G77" s="813"/>
      <c r="H77" s="828">
        <v>444949.87728490453</v>
      </c>
      <c r="I77" s="655">
        <v>2.1556865767258184</v>
      </c>
      <c r="J77" s="655"/>
      <c r="K77" s="828">
        <v>3637582.5075443429</v>
      </c>
      <c r="L77" s="655">
        <v>4.2908347138892573</v>
      </c>
      <c r="M77" s="655"/>
      <c r="N77" s="828">
        <v>1065173.2733244535</v>
      </c>
      <c r="O77" s="655">
        <v>6.9310018744165953</v>
      </c>
      <c r="P77" s="655"/>
      <c r="Q77" s="828">
        <v>5156985.9386353269</v>
      </c>
      <c r="R77" s="655">
        <v>4.0729087996939093</v>
      </c>
      <c r="S77" s="655"/>
      <c r="T77" s="537"/>
      <c r="U77" s="829"/>
      <c r="Y77" s="832"/>
    </row>
    <row r="78" spans="1:25" s="128" customFormat="1" ht="12" customHeight="1">
      <c r="A78" s="814"/>
      <c r="B78" s="813"/>
      <c r="C78" s="833" t="s">
        <v>614</v>
      </c>
      <c r="D78" s="813"/>
      <c r="E78" s="850">
        <v>0</v>
      </c>
      <c r="F78" s="659">
        <v>0</v>
      </c>
      <c r="G78" s="813"/>
      <c r="H78" s="834">
        <v>12.1498664364</v>
      </c>
      <c r="I78" s="659">
        <v>5.8863492997860873E-5</v>
      </c>
      <c r="J78" s="659"/>
      <c r="K78" s="834">
        <v>130751.486529747</v>
      </c>
      <c r="L78" s="659">
        <v>0.15423238266922606</v>
      </c>
      <c r="M78" s="659"/>
      <c r="N78" s="834">
        <v>36080.908027044301</v>
      </c>
      <c r="O78" s="659">
        <v>0.23477573783427347</v>
      </c>
      <c r="P78" s="659"/>
      <c r="Q78" s="834">
        <v>166844.54442322769</v>
      </c>
      <c r="R78" s="659">
        <v>0.13177127516894299</v>
      </c>
      <c r="S78" s="659"/>
      <c r="T78" s="537"/>
      <c r="U78" s="125"/>
      <c r="Y78" s="832"/>
    </row>
    <row r="79" spans="1:25" s="128" customFormat="1" ht="12" customHeight="1">
      <c r="A79" s="814"/>
      <c r="B79" s="813"/>
      <c r="C79" s="833" t="s">
        <v>615</v>
      </c>
      <c r="D79" s="813"/>
      <c r="E79" s="850">
        <v>0</v>
      </c>
      <c r="F79" s="659">
        <v>0</v>
      </c>
      <c r="G79" s="813"/>
      <c r="H79" s="834">
        <v>264741.19122925203</v>
      </c>
      <c r="I79" s="659">
        <v>1.2826142030237688</v>
      </c>
      <c r="J79" s="659"/>
      <c r="K79" s="834">
        <v>297987.012183065</v>
      </c>
      <c r="L79" s="659">
        <v>0.35150076005462255</v>
      </c>
      <c r="M79" s="659"/>
      <c r="N79" s="834">
        <v>0</v>
      </c>
      <c r="O79" s="659">
        <v>0</v>
      </c>
      <c r="P79" s="659"/>
      <c r="Q79" s="834">
        <v>562728.20341231697</v>
      </c>
      <c r="R79" s="659">
        <v>0.44443414792798075</v>
      </c>
      <c r="S79" s="659"/>
      <c r="T79" s="537"/>
      <c r="U79" s="125"/>
      <c r="Y79" s="832"/>
    </row>
    <row r="80" spans="1:25" s="128" customFormat="1" ht="12" customHeight="1">
      <c r="A80" s="814"/>
      <c r="B80" s="813"/>
      <c r="C80" s="833" t="s">
        <v>616</v>
      </c>
      <c r="D80" s="813"/>
      <c r="E80" s="850">
        <v>0</v>
      </c>
      <c r="F80" s="659">
        <v>0</v>
      </c>
      <c r="G80" s="813"/>
      <c r="H80" s="834">
        <v>2.0383284599999998</v>
      </c>
      <c r="I80" s="659">
        <v>9.8752635397777652E-6</v>
      </c>
      <c r="J80" s="659"/>
      <c r="K80" s="834">
        <v>158641.93928268002</v>
      </c>
      <c r="L80" s="659">
        <v>0.18713151900776157</v>
      </c>
      <c r="M80" s="659"/>
      <c r="N80" s="834">
        <v>189.56454678</v>
      </c>
      <c r="O80" s="659">
        <v>1.2334821591556257E-3</v>
      </c>
      <c r="P80" s="659"/>
      <c r="Q80" s="834">
        <v>158833.54215792002</v>
      </c>
      <c r="R80" s="659">
        <v>0.12544430782619825</v>
      </c>
      <c r="S80" s="659"/>
      <c r="T80" s="537"/>
      <c r="U80" s="125"/>
      <c r="Y80" s="832"/>
    </row>
    <row r="81" spans="1:25" s="128" customFormat="1" ht="12" customHeight="1">
      <c r="A81" s="814"/>
      <c r="B81" s="813"/>
      <c r="C81" s="833" t="s">
        <v>617</v>
      </c>
      <c r="D81" s="813"/>
      <c r="E81" s="850">
        <v>0</v>
      </c>
      <c r="F81" s="72">
        <v>0</v>
      </c>
      <c r="G81" s="813"/>
      <c r="H81" s="834">
        <v>0</v>
      </c>
      <c r="I81" s="659">
        <v>0</v>
      </c>
      <c r="J81" s="659"/>
      <c r="K81" s="834">
        <v>206893.94416898701</v>
      </c>
      <c r="L81" s="659">
        <v>0.2440488197566838</v>
      </c>
      <c r="M81" s="659"/>
      <c r="N81" s="834">
        <v>139366.98959769701</v>
      </c>
      <c r="O81" s="659">
        <v>0.90685045365309813</v>
      </c>
      <c r="P81" s="659"/>
      <c r="Q81" s="834">
        <v>346260.93376668403</v>
      </c>
      <c r="R81" s="659">
        <v>0.273471601611882</v>
      </c>
      <c r="S81" s="659"/>
      <c r="T81" s="537"/>
      <c r="U81" s="125"/>
      <c r="Y81" s="832"/>
    </row>
    <row r="82" spans="1:25" s="128" customFormat="1" ht="12" customHeight="1">
      <c r="A82" s="814"/>
      <c r="B82" s="813"/>
      <c r="C82" s="833" t="s">
        <v>618</v>
      </c>
      <c r="D82" s="813"/>
      <c r="E82" s="834">
        <v>9280.2804816250009</v>
      </c>
      <c r="F82" s="851">
        <v>0.15912288018904716</v>
      </c>
      <c r="G82" s="813"/>
      <c r="H82" s="834">
        <v>28115.721531449999</v>
      </c>
      <c r="I82" s="659">
        <v>0.13621463134262124</v>
      </c>
      <c r="J82" s="659"/>
      <c r="K82" s="834">
        <v>125166.37486915299</v>
      </c>
      <c r="L82" s="659">
        <v>0.14764427341135453</v>
      </c>
      <c r="M82" s="659"/>
      <c r="N82" s="834">
        <v>60624.886550021009</v>
      </c>
      <c r="O82" s="659">
        <v>0.39448154853064749</v>
      </c>
      <c r="P82" s="659"/>
      <c r="Q82" s="834">
        <v>223187.26343224899</v>
      </c>
      <c r="R82" s="659">
        <v>0.17626989486292072</v>
      </c>
      <c r="S82" s="659"/>
      <c r="T82" s="537"/>
      <c r="U82" s="838"/>
      <c r="Y82" s="832"/>
    </row>
    <row r="83" spans="1:25" s="128" customFormat="1" ht="12" customHeight="1">
      <c r="A83" s="814"/>
      <c r="B83" s="813"/>
      <c r="C83" s="833" t="s">
        <v>619</v>
      </c>
      <c r="D83" s="813"/>
      <c r="E83" s="850">
        <v>0</v>
      </c>
      <c r="F83" s="659">
        <v>0</v>
      </c>
      <c r="G83" s="813"/>
      <c r="H83" s="834">
        <v>29474.771655299999</v>
      </c>
      <c r="I83" s="659">
        <v>0.14279893725806059</v>
      </c>
      <c r="J83" s="659"/>
      <c r="K83" s="834">
        <v>237509.92804239999</v>
      </c>
      <c r="L83" s="659">
        <v>0.28016294943799191</v>
      </c>
      <c r="M83" s="659"/>
      <c r="N83" s="834">
        <v>71163.240139200003</v>
      </c>
      <c r="O83" s="659">
        <v>0.46305381776520982</v>
      </c>
      <c r="P83" s="659"/>
      <c r="Q83" s="834">
        <v>338147.93983689998</v>
      </c>
      <c r="R83" s="659">
        <v>0.26706408280890748</v>
      </c>
      <c r="S83" s="659"/>
      <c r="T83" s="537"/>
      <c r="U83" s="838"/>
      <c r="Y83" s="832"/>
    </row>
    <row r="84" spans="1:25" s="128" customFormat="1" ht="13.5" customHeight="1">
      <c r="A84" s="814"/>
      <c r="B84" s="813"/>
      <c r="C84" s="833" t="s">
        <v>620</v>
      </c>
      <c r="D84" s="813"/>
      <c r="E84" s="850">
        <v>0</v>
      </c>
      <c r="F84" s="659">
        <v>0</v>
      </c>
      <c r="G84" s="813"/>
      <c r="H84" s="834">
        <v>0</v>
      </c>
      <c r="I84" s="659">
        <v>0</v>
      </c>
      <c r="J84" s="659"/>
      <c r="K84" s="834">
        <v>0</v>
      </c>
      <c r="L84" s="659">
        <v>0</v>
      </c>
      <c r="M84" s="659"/>
      <c r="N84" s="834">
        <v>0</v>
      </c>
      <c r="O84" s="659">
        <v>0</v>
      </c>
      <c r="P84" s="659"/>
      <c r="Q84" s="834">
        <v>0</v>
      </c>
      <c r="R84" s="659">
        <v>0</v>
      </c>
      <c r="S84" s="659"/>
      <c r="T84" s="537"/>
      <c r="U84" s="838"/>
      <c r="Y84" s="832"/>
    </row>
    <row r="85" spans="1:25" s="128" customFormat="1" ht="13.5" customHeight="1">
      <c r="A85" s="814"/>
      <c r="B85" s="813"/>
      <c r="C85" s="833" t="s">
        <v>621</v>
      </c>
      <c r="D85" s="813"/>
      <c r="E85" s="850">
        <v>0</v>
      </c>
      <c r="F85" s="659">
        <v>0</v>
      </c>
      <c r="G85" s="813"/>
      <c r="H85" s="834">
        <v>0</v>
      </c>
      <c r="I85" s="659">
        <v>0</v>
      </c>
      <c r="J85" s="659"/>
      <c r="K85" s="834">
        <v>221701.82263424998</v>
      </c>
      <c r="L85" s="659">
        <v>0.26151595866721722</v>
      </c>
      <c r="M85" s="659"/>
      <c r="N85" s="834">
        <v>0</v>
      </c>
      <c r="O85" s="659">
        <v>0</v>
      </c>
      <c r="P85" s="659"/>
      <c r="Q85" s="834">
        <v>221701.82263424998</v>
      </c>
      <c r="R85" s="659">
        <v>0.17509671638820967</v>
      </c>
      <c r="S85" s="659"/>
      <c r="T85" s="537"/>
      <c r="U85" s="838"/>
      <c r="Y85" s="832"/>
    </row>
    <row r="86" spans="1:25" s="128" customFormat="1" ht="13.5" customHeight="1">
      <c r="A86" s="814"/>
      <c r="B86" s="813"/>
      <c r="C86" s="833" t="s">
        <v>622</v>
      </c>
      <c r="D86" s="813"/>
      <c r="E86" s="850">
        <v>0</v>
      </c>
      <c r="F86" s="659">
        <v>0</v>
      </c>
      <c r="G86" s="813"/>
      <c r="H86" s="834">
        <v>0</v>
      </c>
      <c r="I86" s="659">
        <v>0</v>
      </c>
      <c r="J86" s="659"/>
      <c r="K86" s="834">
        <v>454247.136</v>
      </c>
      <c r="L86" s="659">
        <v>0.5358227272621704</v>
      </c>
      <c r="M86" s="659"/>
      <c r="N86" s="834">
        <v>300006.50400000002</v>
      </c>
      <c r="O86" s="659">
        <v>1.9521196162493253</v>
      </c>
      <c r="P86" s="659"/>
      <c r="Q86" s="834">
        <v>754253.64</v>
      </c>
      <c r="R86" s="659">
        <v>0.59569801510261533</v>
      </c>
      <c r="S86" s="659"/>
      <c r="T86" s="537"/>
      <c r="U86" s="838"/>
      <c r="Y86" s="832"/>
    </row>
    <row r="87" spans="1:25" s="128" customFormat="1" ht="13.5" customHeight="1">
      <c r="A87" s="814"/>
      <c r="B87" s="813"/>
      <c r="C87" s="833" t="s">
        <v>623</v>
      </c>
      <c r="D87" s="813"/>
      <c r="E87" s="850">
        <v>0</v>
      </c>
      <c r="F87" s="659">
        <v>0</v>
      </c>
      <c r="G87" s="813"/>
      <c r="H87" s="834">
        <v>0</v>
      </c>
      <c r="I87" s="659">
        <v>0</v>
      </c>
      <c r="J87" s="659"/>
      <c r="K87" s="834">
        <v>0</v>
      </c>
      <c r="L87" s="659">
        <v>0</v>
      </c>
      <c r="M87" s="659"/>
      <c r="N87" s="834">
        <v>0</v>
      </c>
      <c r="O87" s="659">
        <v>0</v>
      </c>
      <c r="P87" s="659"/>
      <c r="Q87" s="834">
        <v>0</v>
      </c>
      <c r="R87" s="659">
        <v>0</v>
      </c>
      <c r="S87" s="659"/>
      <c r="T87" s="537"/>
      <c r="U87" s="838"/>
      <c r="Y87" s="832"/>
    </row>
    <row r="88" spans="1:25" s="128" customFormat="1" ht="13.5" customHeight="1">
      <c r="A88" s="814"/>
      <c r="B88" s="813"/>
      <c r="C88" s="833" t="s">
        <v>624</v>
      </c>
      <c r="D88" s="833"/>
      <c r="E88" s="850">
        <v>0</v>
      </c>
      <c r="F88" s="659">
        <v>0</v>
      </c>
      <c r="G88" s="813"/>
      <c r="H88" s="834">
        <v>76857.6312244195</v>
      </c>
      <c r="I88" s="659">
        <v>0.3723587136609941</v>
      </c>
      <c r="J88" s="659"/>
      <c r="K88" s="834">
        <v>157250.13426902299</v>
      </c>
      <c r="L88" s="659">
        <v>0.18548976785705126</v>
      </c>
      <c r="M88" s="659"/>
      <c r="N88" s="834">
        <v>27773.724009752001</v>
      </c>
      <c r="O88" s="659">
        <v>0.18072152014321577</v>
      </c>
      <c r="P88" s="659"/>
      <c r="Q88" s="834">
        <v>261881.48950319452</v>
      </c>
      <c r="R88" s="659">
        <v>0.20683000414710545</v>
      </c>
      <c r="S88" s="659"/>
      <c r="T88" s="537"/>
      <c r="U88" s="838"/>
      <c r="Y88" s="832"/>
    </row>
    <row r="89" spans="1:25" s="128" customFormat="1" ht="13.5" customHeight="1">
      <c r="A89" s="814"/>
      <c r="B89" s="813"/>
      <c r="C89" s="833" t="s">
        <v>625</v>
      </c>
      <c r="D89" s="813"/>
      <c r="E89" s="850">
        <v>0</v>
      </c>
      <c r="F89" s="659">
        <v>0</v>
      </c>
      <c r="G89" s="813"/>
      <c r="H89" s="834">
        <v>0</v>
      </c>
      <c r="I89" s="659">
        <v>0</v>
      </c>
      <c r="J89" s="659"/>
      <c r="K89" s="834">
        <v>103062.699807</v>
      </c>
      <c r="L89" s="659">
        <v>0.12157112838591261</v>
      </c>
      <c r="M89" s="659"/>
      <c r="N89" s="834">
        <v>42672.562068000007</v>
      </c>
      <c r="O89" s="659">
        <v>0.27766713180511471</v>
      </c>
      <c r="P89" s="659"/>
      <c r="Q89" s="834">
        <v>145735.261875</v>
      </c>
      <c r="R89" s="659">
        <v>0.11509948593605376</v>
      </c>
      <c r="S89" s="659"/>
      <c r="T89" s="537"/>
      <c r="U89" s="838"/>
      <c r="Y89" s="832"/>
    </row>
    <row r="90" spans="1:25" s="128" customFormat="1" ht="13.5" customHeight="1">
      <c r="A90" s="814"/>
      <c r="B90" s="813"/>
      <c r="C90" s="833" t="s">
        <v>626</v>
      </c>
      <c r="D90" s="813"/>
      <c r="E90" s="850">
        <v>0</v>
      </c>
      <c r="F90" s="659">
        <v>0</v>
      </c>
      <c r="G90" s="813"/>
      <c r="H90" s="834">
        <v>0</v>
      </c>
      <c r="I90" s="659">
        <v>0</v>
      </c>
      <c r="J90" s="659"/>
      <c r="K90" s="834">
        <v>469925.34748567996</v>
      </c>
      <c r="L90" s="659">
        <v>0.55431649721925857</v>
      </c>
      <c r="M90" s="659"/>
      <c r="N90" s="834">
        <v>109978.02464592</v>
      </c>
      <c r="O90" s="659">
        <v>0.71561868294579434</v>
      </c>
      <c r="P90" s="659"/>
      <c r="Q90" s="834">
        <v>579903.37213159993</v>
      </c>
      <c r="R90" s="659">
        <v>0.45799883409261027</v>
      </c>
      <c r="S90" s="659"/>
      <c r="T90" s="537"/>
      <c r="U90" s="838"/>
      <c r="Y90" s="832"/>
    </row>
    <row r="91" spans="1:25" s="128" customFormat="1" ht="13.5" customHeight="1">
      <c r="A91" s="814"/>
      <c r="B91" s="813"/>
      <c r="C91" s="833" t="s">
        <v>627</v>
      </c>
      <c r="D91" s="813"/>
      <c r="E91" s="850">
        <v>0</v>
      </c>
      <c r="F91" s="659">
        <v>0</v>
      </c>
      <c r="G91" s="813"/>
      <c r="H91" s="834">
        <v>0</v>
      </c>
      <c r="I91" s="659">
        <v>0</v>
      </c>
      <c r="J91" s="659"/>
      <c r="K91" s="834">
        <v>630933.45978599996</v>
      </c>
      <c r="L91" s="659">
        <v>0.74423911644319418</v>
      </c>
      <c r="M91" s="659"/>
      <c r="N91" s="834">
        <v>208265.56211853001</v>
      </c>
      <c r="O91" s="659">
        <v>1.3551682506215756</v>
      </c>
      <c r="P91" s="659"/>
      <c r="Q91" s="834">
        <v>839199.02190453</v>
      </c>
      <c r="R91" s="659">
        <v>0.6627865814801831</v>
      </c>
      <c r="S91" s="659"/>
      <c r="T91" s="537"/>
      <c r="U91" s="838"/>
      <c r="Y91" s="832"/>
    </row>
    <row r="92" spans="1:25" s="128" customFormat="1" ht="13.5" customHeight="1">
      <c r="A92" s="814"/>
      <c r="B92" s="813"/>
      <c r="C92" s="833" t="s">
        <v>628</v>
      </c>
      <c r="D92" s="813"/>
      <c r="E92" s="850">
        <v>0</v>
      </c>
      <c r="F92" s="659">
        <v>0</v>
      </c>
      <c r="G92" s="813"/>
      <c r="H92" s="834">
        <v>0</v>
      </c>
      <c r="I92" s="659">
        <v>0</v>
      </c>
      <c r="J92" s="659"/>
      <c r="K92" s="834">
        <v>0</v>
      </c>
      <c r="L92" s="659">
        <v>0</v>
      </c>
      <c r="M92" s="659"/>
      <c r="N92" s="834">
        <v>0</v>
      </c>
      <c r="O92" s="659">
        <v>0</v>
      </c>
      <c r="P92" s="659"/>
      <c r="Q92" s="834">
        <v>0</v>
      </c>
      <c r="R92" s="659">
        <v>0</v>
      </c>
      <c r="S92" s="659"/>
      <c r="T92" s="537"/>
      <c r="U92" s="838"/>
      <c r="Y92" s="832"/>
    </row>
    <row r="93" spans="1:25" s="128" customFormat="1" ht="13.5" customHeight="1">
      <c r="A93" s="814"/>
      <c r="B93" s="813"/>
      <c r="C93" s="833" t="s">
        <v>629</v>
      </c>
      <c r="D93" s="813"/>
      <c r="E93" s="850">
        <v>0</v>
      </c>
      <c r="F93" s="659">
        <v>0</v>
      </c>
      <c r="G93" s="813"/>
      <c r="H93" s="834">
        <v>45746.373449586601</v>
      </c>
      <c r="I93" s="659">
        <v>0.22163135268383596</v>
      </c>
      <c r="J93" s="659"/>
      <c r="K93" s="834">
        <v>342267.55588439794</v>
      </c>
      <c r="L93" s="659">
        <v>0.40373338808972792</v>
      </c>
      <c r="M93" s="659"/>
      <c r="N93" s="834">
        <v>53459.207576649002</v>
      </c>
      <c r="O93" s="659">
        <v>0.34785501776828504</v>
      </c>
      <c r="P93" s="659"/>
      <c r="Q93" s="834">
        <v>441473.13691063359</v>
      </c>
      <c r="R93" s="659">
        <v>0.34866874673457271</v>
      </c>
      <c r="S93" s="659"/>
      <c r="T93" s="537"/>
      <c r="U93" s="838"/>
      <c r="Y93" s="832"/>
    </row>
    <row r="94" spans="1:25" s="128" customFormat="1" ht="13.5" customHeight="1">
      <c r="A94" s="814"/>
      <c r="B94" s="813"/>
      <c r="C94" s="833" t="s">
        <v>630</v>
      </c>
      <c r="D94" s="813"/>
      <c r="E94" s="850">
        <v>0</v>
      </c>
      <c r="F94" s="659">
        <v>0</v>
      </c>
      <c r="G94" s="813"/>
      <c r="H94" s="834">
        <v>0</v>
      </c>
      <c r="I94" s="659">
        <v>0</v>
      </c>
      <c r="J94" s="659"/>
      <c r="K94" s="834">
        <v>37421.039276160001</v>
      </c>
      <c r="L94" s="659">
        <v>4.414126525596157E-2</v>
      </c>
      <c r="M94" s="659"/>
      <c r="N94" s="834">
        <v>15592.100044859999</v>
      </c>
      <c r="O94" s="659">
        <v>0.10145661494089871</v>
      </c>
      <c r="P94" s="659"/>
      <c r="Q94" s="834">
        <v>53013.139321020004</v>
      </c>
      <c r="R94" s="659">
        <v>4.186896846515719E-2</v>
      </c>
      <c r="S94" s="659"/>
      <c r="T94" s="537"/>
      <c r="U94" s="838"/>
      <c r="Y94" s="832"/>
    </row>
    <row r="95" spans="1:25" s="128" customFormat="1" ht="13.5" customHeight="1">
      <c r="A95" s="814"/>
      <c r="B95" s="813"/>
      <c r="C95" s="833" t="s">
        <v>631</v>
      </c>
      <c r="D95" s="813"/>
      <c r="E95" s="850">
        <v>0</v>
      </c>
      <c r="F95" s="659">
        <v>0</v>
      </c>
      <c r="G95" s="813"/>
      <c r="H95" s="834">
        <v>0</v>
      </c>
      <c r="I95" s="659">
        <v>0</v>
      </c>
      <c r="J95" s="659"/>
      <c r="K95" s="834">
        <v>63822.6273258</v>
      </c>
      <c r="L95" s="659">
        <v>7.5284160371122913E-2</v>
      </c>
      <c r="M95" s="659"/>
      <c r="N95" s="834">
        <v>0</v>
      </c>
      <c r="O95" s="659">
        <v>0</v>
      </c>
      <c r="P95" s="659"/>
      <c r="Q95" s="834">
        <v>63822.6273258</v>
      </c>
      <c r="R95" s="659">
        <v>5.0406137140568519E-2</v>
      </c>
      <c r="S95" s="659"/>
      <c r="T95" s="537"/>
      <c r="U95" s="838"/>
      <c r="Y95" s="832"/>
    </row>
    <row r="96" spans="1:25" s="128" customFormat="1" ht="14.25" customHeight="1">
      <c r="A96" s="839"/>
      <c r="B96" s="840"/>
      <c r="C96" s="840"/>
      <c r="D96" s="840"/>
      <c r="E96" s="826"/>
      <c r="F96" s="827"/>
      <c r="G96" s="840"/>
      <c r="H96" s="826"/>
      <c r="I96" s="827"/>
      <c r="J96" s="827"/>
      <c r="K96" s="826"/>
      <c r="L96" s="827"/>
      <c r="M96" s="827"/>
      <c r="N96" s="826"/>
      <c r="O96" s="827"/>
      <c r="P96" s="827"/>
      <c r="Q96" s="826"/>
      <c r="R96" s="827"/>
      <c r="S96" s="655"/>
      <c r="T96" s="537"/>
      <c r="U96" s="841"/>
      <c r="Y96" s="832"/>
    </row>
    <row r="97" spans="1:25" s="128" customFormat="1" ht="12.75" customHeight="1">
      <c r="A97" s="814"/>
      <c r="B97" s="813" t="s">
        <v>632</v>
      </c>
      <c r="C97" s="833"/>
      <c r="D97" s="813"/>
      <c r="E97" s="828">
        <v>0</v>
      </c>
      <c r="F97" s="655">
        <v>0</v>
      </c>
      <c r="G97" s="813"/>
      <c r="H97" s="828">
        <v>0</v>
      </c>
      <c r="I97" s="655">
        <v>0</v>
      </c>
      <c r="J97" s="655"/>
      <c r="K97" s="828">
        <v>0</v>
      </c>
      <c r="L97" s="655">
        <v>0</v>
      </c>
      <c r="M97" s="655"/>
      <c r="N97" s="828">
        <v>0</v>
      </c>
      <c r="O97" s="655">
        <v>0</v>
      </c>
      <c r="P97" s="655"/>
      <c r="Q97" s="828">
        <v>0</v>
      </c>
      <c r="R97" s="655">
        <v>0</v>
      </c>
      <c r="S97" s="655"/>
      <c r="T97" s="537"/>
      <c r="U97" s="838"/>
      <c r="Y97" s="832"/>
    </row>
    <row r="98" spans="1:25" s="128" customFormat="1" ht="14.25" customHeight="1">
      <c r="A98" s="814"/>
      <c r="B98" s="813"/>
      <c r="C98" s="833" t="s">
        <v>633</v>
      </c>
      <c r="D98" s="813"/>
      <c r="E98" s="834">
        <v>0</v>
      </c>
      <c r="F98" s="659">
        <v>0</v>
      </c>
      <c r="G98" s="813"/>
      <c r="H98" s="834">
        <v>0</v>
      </c>
      <c r="I98" s="659">
        <v>0</v>
      </c>
      <c r="J98" s="659"/>
      <c r="K98" s="834">
        <v>0</v>
      </c>
      <c r="L98" s="659">
        <v>0</v>
      </c>
      <c r="M98" s="659"/>
      <c r="N98" s="834">
        <v>0</v>
      </c>
      <c r="O98" s="659">
        <v>0</v>
      </c>
      <c r="P98" s="659"/>
      <c r="Q98" s="834">
        <v>0</v>
      </c>
      <c r="R98" s="659">
        <v>0</v>
      </c>
      <c r="S98" s="659"/>
      <c r="T98" s="537"/>
      <c r="U98" s="838"/>
      <c r="Y98" s="832"/>
    </row>
    <row r="99" spans="1:25" s="128" customFormat="1" ht="14.25" customHeight="1">
      <c r="A99" s="814"/>
      <c r="B99" s="813"/>
      <c r="C99" s="833" t="s">
        <v>634</v>
      </c>
      <c r="D99" s="813"/>
      <c r="E99" s="834">
        <v>0</v>
      </c>
      <c r="F99" s="659">
        <v>0</v>
      </c>
      <c r="G99" s="813"/>
      <c r="H99" s="834">
        <v>0</v>
      </c>
      <c r="I99" s="659">
        <v>0</v>
      </c>
      <c r="J99" s="659"/>
      <c r="K99" s="834">
        <v>0</v>
      </c>
      <c r="L99" s="659">
        <v>0</v>
      </c>
      <c r="M99" s="659"/>
      <c r="N99" s="834">
        <v>0</v>
      </c>
      <c r="O99" s="659">
        <v>0</v>
      </c>
      <c r="P99" s="659"/>
      <c r="Q99" s="834">
        <v>0</v>
      </c>
      <c r="R99" s="659">
        <v>0</v>
      </c>
      <c r="S99" s="659"/>
      <c r="T99" s="537"/>
      <c r="U99" s="838"/>
      <c r="Y99" s="832"/>
    </row>
    <row r="100" spans="1:25" s="128" customFormat="1" ht="6" customHeight="1">
      <c r="A100" s="839"/>
      <c r="B100" s="840"/>
      <c r="C100" s="840"/>
      <c r="D100" s="840"/>
      <c r="E100" s="826"/>
      <c r="F100" s="827"/>
      <c r="G100" s="840"/>
      <c r="H100" s="826"/>
      <c r="I100" s="827"/>
      <c r="J100" s="827"/>
      <c r="K100" s="826"/>
      <c r="L100" s="827"/>
      <c r="M100" s="827"/>
      <c r="N100" s="826">
        <v>0</v>
      </c>
      <c r="O100" s="827"/>
      <c r="P100" s="827"/>
      <c r="Q100" s="826"/>
      <c r="R100" s="827"/>
      <c r="S100" s="655"/>
      <c r="T100" s="537"/>
      <c r="U100" s="841"/>
      <c r="Y100" s="832"/>
    </row>
    <row r="101" spans="1:25" s="128" customFormat="1" ht="14.25" customHeight="1">
      <c r="A101" s="814"/>
      <c r="B101" s="813" t="s">
        <v>635</v>
      </c>
      <c r="C101" s="833"/>
      <c r="D101" s="813"/>
      <c r="E101" s="828">
        <v>0</v>
      </c>
      <c r="F101" s="659">
        <v>0</v>
      </c>
      <c r="G101" s="813"/>
      <c r="H101" s="828">
        <v>0</v>
      </c>
      <c r="I101" s="659">
        <v>0</v>
      </c>
      <c r="J101" s="659"/>
      <c r="K101" s="828">
        <v>0</v>
      </c>
      <c r="L101" s="659">
        <v>0</v>
      </c>
      <c r="M101" s="659"/>
      <c r="N101" s="828">
        <v>0</v>
      </c>
      <c r="O101" s="659">
        <v>0</v>
      </c>
      <c r="P101" s="659"/>
      <c r="Q101" s="828">
        <v>0</v>
      </c>
      <c r="R101" s="659">
        <v>0</v>
      </c>
      <c r="S101" s="659"/>
      <c r="T101" s="537"/>
      <c r="U101" s="838"/>
      <c r="Y101" s="832"/>
    </row>
    <row r="102" spans="1:25" s="128" customFormat="1" ht="13.5" customHeight="1">
      <c r="A102" s="814"/>
      <c r="B102" s="813"/>
      <c r="C102" s="833" t="s">
        <v>636</v>
      </c>
      <c r="D102" s="813"/>
      <c r="E102" s="834">
        <v>0</v>
      </c>
      <c r="F102" s="659">
        <v>0</v>
      </c>
      <c r="G102" s="813"/>
      <c r="H102" s="834">
        <v>0</v>
      </c>
      <c r="I102" s="659">
        <v>0</v>
      </c>
      <c r="J102" s="659"/>
      <c r="K102" s="834">
        <v>0</v>
      </c>
      <c r="L102" s="659">
        <v>0</v>
      </c>
      <c r="M102" s="659"/>
      <c r="N102" s="834">
        <v>0</v>
      </c>
      <c r="O102" s="659">
        <v>0</v>
      </c>
      <c r="P102" s="659"/>
      <c r="Q102" s="834">
        <v>0</v>
      </c>
      <c r="R102" s="659">
        <v>0</v>
      </c>
      <c r="S102" s="659"/>
      <c r="T102" s="537"/>
      <c r="U102" s="838"/>
      <c r="Y102" s="832"/>
    </row>
    <row r="103" spans="1:25" s="128" customFormat="1" ht="6" customHeight="1">
      <c r="A103" s="839"/>
      <c r="B103" s="840"/>
      <c r="C103" s="840"/>
      <c r="D103" s="840"/>
      <c r="E103" s="826"/>
      <c r="F103" s="827"/>
      <c r="G103" s="840"/>
      <c r="H103" s="826"/>
      <c r="I103" s="827"/>
      <c r="J103" s="827"/>
      <c r="K103" s="826"/>
      <c r="L103" s="827"/>
      <c r="M103" s="827"/>
      <c r="N103" s="826"/>
      <c r="O103" s="827"/>
      <c r="P103" s="827"/>
      <c r="Q103" s="826"/>
      <c r="R103" s="827"/>
      <c r="S103" s="655"/>
      <c r="T103" s="537"/>
      <c r="U103" s="841"/>
      <c r="Y103" s="832"/>
    </row>
    <row r="104" spans="1:25" s="128" customFormat="1" ht="14.25" customHeight="1">
      <c r="A104" s="814"/>
      <c r="B104" s="813" t="s">
        <v>637</v>
      </c>
      <c r="C104" s="833"/>
      <c r="D104" s="813"/>
      <c r="E104" s="828">
        <v>0</v>
      </c>
      <c r="F104" s="655">
        <v>0</v>
      </c>
      <c r="G104" s="813"/>
      <c r="H104" s="828">
        <v>68457.2508724988</v>
      </c>
      <c r="I104" s="655">
        <v>0.33166067532344962</v>
      </c>
      <c r="J104" s="655"/>
      <c r="K104" s="828">
        <v>115809.40819208461</v>
      </c>
      <c r="L104" s="655">
        <v>0.13660694371466708</v>
      </c>
      <c r="M104" s="655"/>
      <c r="N104" s="828">
        <v>0</v>
      </c>
      <c r="O104" s="655">
        <v>0</v>
      </c>
      <c r="P104" s="655"/>
      <c r="Q104" s="828">
        <v>184266.65906458342</v>
      </c>
      <c r="R104" s="655">
        <v>0.14553099545447692</v>
      </c>
      <c r="S104" s="655"/>
      <c r="T104" s="537"/>
      <c r="U104" s="838"/>
      <c r="Y104" s="832"/>
    </row>
    <row r="105" spans="1:25" s="128" customFormat="1" ht="14.25" customHeight="1">
      <c r="A105" s="814"/>
      <c r="B105" s="813"/>
      <c r="C105" s="833" t="s">
        <v>638</v>
      </c>
      <c r="D105" s="813"/>
      <c r="E105" s="834">
        <v>0</v>
      </c>
      <c r="F105" s="659">
        <v>0</v>
      </c>
      <c r="G105" s="813"/>
      <c r="H105" s="834">
        <v>52133.046020508496</v>
      </c>
      <c r="I105" s="659">
        <v>0.25257340938264872</v>
      </c>
      <c r="J105" s="659"/>
      <c r="K105" s="834">
        <v>36808.118632168895</v>
      </c>
      <c r="L105" s="659">
        <v>4.3418273771743163E-2</v>
      </c>
      <c r="M105" s="659"/>
      <c r="N105" s="834">
        <v>0</v>
      </c>
      <c r="O105" s="659">
        <v>0</v>
      </c>
      <c r="P105" s="659"/>
      <c r="Q105" s="834">
        <v>88941.164652677398</v>
      </c>
      <c r="R105" s="659">
        <v>7.0244374617157712E-2</v>
      </c>
      <c r="S105" s="659"/>
      <c r="T105" s="537"/>
      <c r="U105" s="838"/>
      <c r="Y105" s="832"/>
    </row>
    <row r="106" spans="1:25" s="128" customFormat="1" ht="14.25" customHeight="1">
      <c r="A106" s="814"/>
      <c r="B106" s="813"/>
      <c r="C106" s="833" t="s">
        <v>639</v>
      </c>
      <c r="D106" s="813"/>
      <c r="E106" s="834">
        <v>0</v>
      </c>
      <c r="F106" s="659">
        <v>0</v>
      </c>
      <c r="G106" s="813"/>
      <c r="H106" s="834">
        <v>16324.204851990302</v>
      </c>
      <c r="I106" s="659">
        <v>7.9087265940800899E-2</v>
      </c>
      <c r="J106" s="659"/>
      <c r="K106" s="834">
        <v>79001.289559915705</v>
      </c>
      <c r="L106" s="659">
        <v>9.3188669942923907E-2</v>
      </c>
      <c r="M106" s="659"/>
      <c r="N106" s="834">
        <v>0</v>
      </c>
      <c r="O106" s="659">
        <v>0</v>
      </c>
      <c r="P106" s="659"/>
      <c r="Q106" s="834">
        <v>95325.494411906009</v>
      </c>
      <c r="R106" s="659">
        <v>7.5286620837319213E-2</v>
      </c>
      <c r="S106" s="659"/>
      <c r="T106" s="537"/>
      <c r="U106" s="838"/>
      <c r="Y106" s="832"/>
    </row>
    <row r="107" spans="1:25" s="128" customFormat="1" ht="6" customHeight="1">
      <c r="A107" s="839"/>
      <c r="B107" s="840"/>
      <c r="C107" s="840"/>
      <c r="D107" s="840"/>
      <c r="E107" s="826"/>
      <c r="F107" s="827"/>
      <c r="G107" s="840"/>
      <c r="H107" s="826"/>
      <c r="I107" s="827"/>
      <c r="J107" s="827"/>
      <c r="K107" s="826"/>
      <c r="L107" s="827"/>
      <c r="M107" s="827"/>
      <c r="N107" s="826"/>
      <c r="O107" s="827"/>
      <c r="P107" s="827"/>
      <c r="Q107" s="826"/>
      <c r="R107" s="827"/>
      <c r="S107" s="655"/>
      <c r="T107" s="537"/>
      <c r="U107" s="841"/>
      <c r="Y107" s="832"/>
    </row>
    <row r="108" spans="1:25" s="128" customFormat="1" ht="13.5" customHeight="1">
      <c r="A108" s="814"/>
      <c r="B108" s="813" t="s">
        <v>640</v>
      </c>
      <c r="C108" s="833"/>
      <c r="D108" s="813"/>
      <c r="E108" s="828">
        <v>0</v>
      </c>
      <c r="F108" s="655">
        <v>0</v>
      </c>
      <c r="G108" s="813"/>
      <c r="H108" s="828">
        <v>171669.21403471899</v>
      </c>
      <c r="I108" s="655">
        <v>0.83170046610611825</v>
      </c>
      <c r="J108" s="655"/>
      <c r="K108" s="828">
        <v>3867530.6642861422</v>
      </c>
      <c r="L108" s="655">
        <v>4.5620779176643493</v>
      </c>
      <c r="M108" s="655"/>
      <c r="N108" s="828">
        <v>762716.20675288793</v>
      </c>
      <c r="O108" s="655">
        <v>4.9629366329790914</v>
      </c>
      <c r="P108" s="655"/>
      <c r="Q108" s="828">
        <v>4801916.0850737495</v>
      </c>
      <c r="R108" s="655">
        <v>3.7924800476504879</v>
      </c>
      <c r="S108" s="655"/>
      <c r="T108" s="537"/>
      <c r="U108" s="841"/>
      <c r="Y108" s="832"/>
    </row>
    <row r="109" spans="1:25" s="128" customFormat="1" ht="13.5" customHeight="1">
      <c r="A109" s="814"/>
      <c r="B109" s="813"/>
      <c r="C109" s="833" t="s">
        <v>641</v>
      </c>
      <c r="D109" s="813"/>
      <c r="E109" s="834">
        <v>0</v>
      </c>
      <c r="F109" s="659">
        <v>0</v>
      </c>
      <c r="G109" s="813"/>
      <c r="H109" s="834">
        <v>49663.135735290001</v>
      </c>
      <c r="I109" s="659">
        <v>0.24060722460684461</v>
      </c>
      <c r="J109" s="659"/>
      <c r="K109" s="834">
        <v>2296373.5437029097</v>
      </c>
      <c r="L109" s="659">
        <v>2.708765862201469</v>
      </c>
      <c r="M109" s="659"/>
      <c r="N109" s="834">
        <v>389744.05153445998</v>
      </c>
      <c r="O109" s="659">
        <v>2.5360350464832164</v>
      </c>
      <c r="P109" s="659"/>
      <c r="Q109" s="834">
        <v>2735780.7309726598</v>
      </c>
      <c r="R109" s="659">
        <v>2.1606778738202648</v>
      </c>
      <c r="S109" s="659"/>
      <c r="T109" s="537"/>
      <c r="U109" s="838"/>
      <c r="Y109" s="832"/>
    </row>
    <row r="110" spans="1:25" s="128" customFormat="1" ht="13.5" customHeight="1">
      <c r="A110" s="814"/>
      <c r="B110" s="813"/>
      <c r="C110" s="833" t="s">
        <v>642</v>
      </c>
      <c r="D110" s="813"/>
      <c r="E110" s="834">
        <v>0</v>
      </c>
      <c r="F110" s="659">
        <v>0</v>
      </c>
      <c r="G110" s="813"/>
      <c r="H110" s="834">
        <v>80039.246979589007</v>
      </c>
      <c r="I110" s="659">
        <v>0.38777295855880023</v>
      </c>
      <c r="J110" s="659"/>
      <c r="K110" s="834">
        <v>316799.49743250298</v>
      </c>
      <c r="L110" s="659">
        <v>0.37369166970283046</v>
      </c>
      <c r="M110" s="659"/>
      <c r="N110" s="834">
        <v>2616.231748098</v>
      </c>
      <c r="O110" s="659">
        <v>1.7023621981596668E-2</v>
      </c>
      <c r="P110" s="659"/>
      <c r="Q110" s="834">
        <v>399454.97616018995</v>
      </c>
      <c r="R110" s="659">
        <v>0.31548344456314148</v>
      </c>
      <c r="S110" s="659"/>
      <c r="T110" s="537"/>
      <c r="U110" s="838"/>
      <c r="Y110" s="832"/>
    </row>
    <row r="111" spans="1:25" s="128" customFormat="1" ht="13.5" customHeight="1">
      <c r="A111" s="814"/>
      <c r="B111" s="813"/>
      <c r="C111" s="833" t="s">
        <v>643</v>
      </c>
      <c r="D111" s="813"/>
      <c r="E111" s="834">
        <v>0</v>
      </c>
      <c r="F111" s="659">
        <v>0</v>
      </c>
      <c r="G111" s="813"/>
      <c r="H111" s="834">
        <v>41966.831319839999</v>
      </c>
      <c r="I111" s="659">
        <v>0.2033202829404735</v>
      </c>
      <c r="J111" s="659"/>
      <c r="K111" s="834">
        <v>1254357.6231507298</v>
      </c>
      <c r="L111" s="659">
        <v>1.4796203857600501</v>
      </c>
      <c r="M111" s="659"/>
      <c r="N111" s="834">
        <v>370355.92347033002</v>
      </c>
      <c r="O111" s="659">
        <v>2.4098779645142794</v>
      </c>
      <c r="P111" s="659"/>
      <c r="Q111" s="834">
        <v>1666680.3779408997</v>
      </c>
      <c r="R111" s="852">
        <v>1.3163187292670815</v>
      </c>
      <c r="S111" s="659"/>
      <c r="T111" s="537"/>
      <c r="U111" s="838"/>
      <c r="Y111" s="832"/>
    </row>
    <row r="112" spans="1:25" s="128" customFormat="1" ht="13.5" customHeight="1">
      <c r="A112" s="814"/>
      <c r="B112" s="813"/>
      <c r="C112" s="833" t="s">
        <v>644</v>
      </c>
      <c r="D112" s="813"/>
      <c r="E112" s="834">
        <v>0</v>
      </c>
      <c r="F112" s="659">
        <v>0</v>
      </c>
      <c r="G112" s="813"/>
      <c r="H112" s="834">
        <v>0</v>
      </c>
      <c r="I112" s="659">
        <v>0</v>
      </c>
      <c r="J112" s="659"/>
      <c r="K112" s="834">
        <v>0</v>
      </c>
      <c r="L112" s="659">
        <v>0</v>
      </c>
      <c r="M112" s="659"/>
      <c r="N112" s="834">
        <v>0</v>
      </c>
      <c r="O112" s="659">
        <v>0</v>
      </c>
      <c r="P112" s="659"/>
      <c r="Q112" s="834">
        <v>0</v>
      </c>
      <c r="R112" s="659">
        <v>0</v>
      </c>
      <c r="S112" s="659"/>
      <c r="T112" s="537"/>
      <c r="U112" s="838"/>
      <c r="Y112" s="832"/>
    </row>
    <row r="113" spans="1:25" s="128" customFormat="1" ht="6" customHeight="1">
      <c r="A113" s="839"/>
      <c r="B113" s="840"/>
      <c r="C113" s="840"/>
      <c r="D113" s="840"/>
      <c r="E113" s="826"/>
      <c r="F113" s="827"/>
      <c r="G113" s="840"/>
      <c r="H113" s="826"/>
      <c r="I113" s="827"/>
      <c r="J113" s="827"/>
      <c r="K113" s="826"/>
      <c r="L113" s="827"/>
      <c r="M113" s="827"/>
      <c r="N113" s="826"/>
      <c r="O113" s="827"/>
      <c r="P113" s="827"/>
      <c r="Q113" s="826"/>
      <c r="R113" s="827"/>
      <c r="S113" s="655"/>
      <c r="T113" s="537"/>
      <c r="U113" s="841"/>
      <c r="Y113" s="832"/>
    </row>
    <row r="114" spans="1:25" s="128" customFormat="1" ht="16.2" customHeight="1">
      <c r="A114" s="814"/>
      <c r="B114" s="813" t="s">
        <v>645</v>
      </c>
      <c r="C114" s="813"/>
      <c r="D114" s="813"/>
      <c r="E114" s="828">
        <v>55097.116731461894</v>
      </c>
      <c r="F114" s="655">
        <v>0.94471410877952211</v>
      </c>
      <c r="G114" s="813"/>
      <c r="H114" s="828">
        <v>599092.50705084135</v>
      </c>
      <c r="I114" s="655">
        <v>2.9024745068972977</v>
      </c>
      <c r="J114" s="655"/>
      <c r="K114" s="828">
        <v>2258676.8088775296</v>
      </c>
      <c r="L114" s="655">
        <v>2.6642993908421122</v>
      </c>
      <c r="M114" s="655"/>
      <c r="N114" s="828">
        <v>1821818.8517379728</v>
      </c>
      <c r="O114" s="655">
        <v>11.854437388232482</v>
      </c>
      <c r="P114" s="655"/>
      <c r="Q114" s="828">
        <v>4734685.284397806</v>
      </c>
      <c r="R114" s="655">
        <v>3.7393821872060631</v>
      </c>
      <c r="S114" s="655"/>
      <c r="T114" s="537"/>
      <c r="U114" s="848"/>
      <c r="Y114" s="832"/>
    </row>
    <row r="115" spans="1:25" s="128" customFormat="1" ht="15" customHeight="1">
      <c r="A115" s="814"/>
      <c r="B115" s="813" t="s">
        <v>646</v>
      </c>
      <c r="C115" s="813"/>
      <c r="D115" s="813"/>
      <c r="E115" s="828">
        <v>55097.116731461894</v>
      </c>
      <c r="F115" s="655">
        <v>0.94471410877952211</v>
      </c>
      <c r="G115" s="813"/>
      <c r="H115" s="828">
        <v>393218.25467325747</v>
      </c>
      <c r="I115" s="655">
        <v>1.9050579775302101</v>
      </c>
      <c r="J115" s="655"/>
      <c r="K115" s="828">
        <v>1035323.6401372444</v>
      </c>
      <c r="L115" s="655">
        <v>1.2212513684562585</v>
      </c>
      <c r="M115" s="655"/>
      <c r="N115" s="828">
        <v>461970.19810219301</v>
      </c>
      <c r="O115" s="655">
        <v>3.0060051159353454</v>
      </c>
      <c r="P115" s="655"/>
      <c r="Q115" s="828">
        <v>1945609.2096441567</v>
      </c>
      <c r="R115" s="655">
        <v>1.5366124641445447</v>
      </c>
      <c r="S115" s="655"/>
      <c r="T115" s="537"/>
      <c r="U115" s="841"/>
      <c r="Y115" s="832"/>
    </row>
    <row r="116" spans="1:25" s="128" customFormat="1" ht="13.5" customHeight="1">
      <c r="A116" s="814"/>
      <c r="B116" s="833"/>
      <c r="C116" s="833" t="s">
        <v>647</v>
      </c>
      <c r="D116" s="833"/>
      <c r="E116" s="834">
        <v>55097.116731461894</v>
      </c>
      <c r="F116" s="659">
        <v>0.94471410877952211</v>
      </c>
      <c r="G116" s="833"/>
      <c r="H116" s="834">
        <v>389041.38145384198</v>
      </c>
      <c r="I116" s="659">
        <v>1.884821924007233</v>
      </c>
      <c r="J116" s="659"/>
      <c r="K116" s="834">
        <v>1007006.0202106</v>
      </c>
      <c r="L116" s="659">
        <v>1.1878483524850842</v>
      </c>
      <c r="M116" s="659"/>
      <c r="N116" s="834">
        <v>433247.29717597901</v>
      </c>
      <c r="O116" s="659">
        <v>2.8191073734329088</v>
      </c>
      <c r="P116" s="659"/>
      <c r="Q116" s="834">
        <v>1884391.8155718828</v>
      </c>
      <c r="R116" s="659">
        <v>1.4882639004722393</v>
      </c>
      <c r="S116" s="659"/>
      <c r="T116" s="537"/>
      <c r="U116" s="838"/>
      <c r="Y116" s="832"/>
    </row>
    <row r="117" spans="1:25" s="128" customFormat="1" ht="13.5" customHeight="1">
      <c r="A117" s="814"/>
      <c r="B117" s="833"/>
      <c r="C117" s="833" t="s">
        <v>648</v>
      </c>
      <c r="D117" s="833"/>
      <c r="E117" s="834">
        <v>0</v>
      </c>
      <c r="F117" s="659">
        <v>0</v>
      </c>
      <c r="G117" s="833"/>
      <c r="H117" s="834">
        <v>2880.0554987610003</v>
      </c>
      <c r="I117" s="659">
        <v>1.3953250233012483E-2</v>
      </c>
      <c r="J117" s="659"/>
      <c r="K117" s="834">
        <v>0</v>
      </c>
      <c r="L117" s="659">
        <v>0</v>
      </c>
      <c r="M117" s="659"/>
      <c r="N117" s="834">
        <v>0</v>
      </c>
      <c r="O117" s="659">
        <v>0</v>
      </c>
      <c r="P117" s="659"/>
      <c r="Q117" s="834">
        <v>2880.0554987610003</v>
      </c>
      <c r="R117" s="659">
        <v>2.2746238838135414E-3</v>
      </c>
      <c r="S117" s="659"/>
      <c r="T117" s="537"/>
      <c r="U117" s="838"/>
      <c r="Y117" s="832"/>
    </row>
    <row r="118" spans="1:25" s="128" customFormat="1" ht="13.5" customHeight="1">
      <c r="A118" s="814"/>
      <c r="B118" s="833"/>
      <c r="C118" s="833" t="s">
        <v>649</v>
      </c>
      <c r="D118" s="833"/>
      <c r="E118" s="834">
        <v>0</v>
      </c>
      <c r="F118" s="659">
        <v>0</v>
      </c>
      <c r="G118" s="833"/>
      <c r="H118" s="834">
        <v>0</v>
      </c>
      <c r="I118" s="659">
        <v>0</v>
      </c>
      <c r="J118" s="659"/>
      <c r="K118" s="834">
        <v>0</v>
      </c>
      <c r="L118" s="659">
        <v>0</v>
      </c>
      <c r="M118" s="659"/>
      <c r="N118" s="834">
        <v>0</v>
      </c>
      <c r="O118" s="659">
        <v>0</v>
      </c>
      <c r="P118" s="659"/>
      <c r="Q118" s="834">
        <v>0</v>
      </c>
      <c r="R118" s="659">
        <v>0</v>
      </c>
      <c r="S118" s="659"/>
      <c r="T118" s="537"/>
      <c r="U118" s="838"/>
      <c r="Y118" s="832"/>
    </row>
    <row r="119" spans="1:25" s="128" customFormat="1" ht="13.5" customHeight="1">
      <c r="A119" s="814"/>
      <c r="B119" s="833"/>
      <c r="C119" s="833" t="s">
        <v>650</v>
      </c>
      <c r="D119" s="833"/>
      <c r="E119" s="834">
        <v>0</v>
      </c>
      <c r="F119" s="659">
        <v>0</v>
      </c>
      <c r="G119" s="833"/>
      <c r="H119" s="834">
        <v>0</v>
      </c>
      <c r="I119" s="659">
        <v>0</v>
      </c>
      <c r="J119" s="659"/>
      <c r="K119" s="834">
        <v>0</v>
      </c>
      <c r="L119" s="659">
        <v>0</v>
      </c>
      <c r="M119" s="659"/>
      <c r="N119" s="834">
        <v>0</v>
      </c>
      <c r="O119" s="659">
        <v>0</v>
      </c>
      <c r="P119" s="659"/>
      <c r="Q119" s="834">
        <v>0</v>
      </c>
      <c r="R119" s="659">
        <v>0</v>
      </c>
      <c r="S119" s="659"/>
      <c r="T119" s="537"/>
      <c r="U119" s="838"/>
      <c r="Y119" s="832"/>
    </row>
    <row r="120" spans="1:25" s="128" customFormat="1" ht="13.5" customHeight="1">
      <c r="A120" s="814"/>
      <c r="B120" s="833"/>
      <c r="C120" s="833" t="s">
        <v>651</v>
      </c>
      <c r="D120" s="833"/>
      <c r="E120" s="834">
        <v>0</v>
      </c>
      <c r="F120" s="659">
        <v>0</v>
      </c>
      <c r="G120" s="833"/>
      <c r="H120" s="834">
        <v>0</v>
      </c>
      <c r="I120" s="659">
        <v>0</v>
      </c>
      <c r="J120" s="659"/>
      <c r="K120" s="834">
        <v>0</v>
      </c>
      <c r="L120" s="659">
        <v>0</v>
      </c>
      <c r="M120" s="659"/>
      <c r="N120" s="834">
        <v>0</v>
      </c>
      <c r="O120" s="659">
        <v>0</v>
      </c>
      <c r="P120" s="659"/>
      <c r="Q120" s="834">
        <v>0</v>
      </c>
      <c r="R120" s="659">
        <v>0</v>
      </c>
      <c r="S120" s="659"/>
      <c r="T120" s="537"/>
      <c r="U120" s="838"/>
      <c r="Y120" s="832"/>
    </row>
    <row r="121" spans="1:25" s="128" customFormat="1" ht="13.5" customHeight="1">
      <c r="A121" s="814"/>
      <c r="B121" s="833"/>
      <c r="C121" s="833" t="s">
        <v>652</v>
      </c>
      <c r="D121" s="833"/>
      <c r="E121" s="834">
        <v>0</v>
      </c>
      <c r="F121" s="659">
        <v>0</v>
      </c>
      <c r="G121" s="833"/>
      <c r="H121" s="834">
        <v>0</v>
      </c>
      <c r="I121" s="659">
        <v>0</v>
      </c>
      <c r="J121" s="659"/>
      <c r="K121" s="834">
        <v>0</v>
      </c>
      <c r="L121" s="659">
        <v>0</v>
      </c>
      <c r="M121" s="659"/>
      <c r="N121" s="834">
        <v>0</v>
      </c>
      <c r="O121" s="659">
        <v>0</v>
      </c>
      <c r="P121" s="659"/>
      <c r="Q121" s="834">
        <v>0</v>
      </c>
      <c r="R121" s="659">
        <v>0</v>
      </c>
      <c r="S121" s="659"/>
      <c r="T121" s="537"/>
      <c r="U121" s="838"/>
      <c r="Y121" s="832"/>
    </row>
    <row r="122" spans="1:25" s="128" customFormat="1" ht="13.5" customHeight="1">
      <c r="A122" s="853"/>
      <c r="B122" s="833"/>
      <c r="C122" s="833" t="s">
        <v>653</v>
      </c>
      <c r="D122" s="833"/>
      <c r="E122" s="834">
        <v>0</v>
      </c>
      <c r="F122" s="659">
        <v>0</v>
      </c>
      <c r="G122" s="833"/>
      <c r="H122" s="834">
        <v>0</v>
      </c>
      <c r="I122" s="659">
        <v>0</v>
      </c>
      <c r="J122" s="659"/>
      <c r="K122" s="834">
        <v>0</v>
      </c>
      <c r="L122" s="659">
        <v>0</v>
      </c>
      <c r="M122" s="659"/>
      <c r="N122" s="834">
        <v>0</v>
      </c>
      <c r="O122" s="659">
        <v>0</v>
      </c>
      <c r="P122" s="659"/>
      <c r="Q122" s="834">
        <v>0</v>
      </c>
      <c r="R122" s="659">
        <v>0</v>
      </c>
      <c r="S122" s="659"/>
      <c r="T122" s="537"/>
      <c r="U122" s="838"/>
      <c r="Y122" s="832"/>
    </row>
    <row r="123" spans="1:25" s="128" customFormat="1" ht="13.5" customHeight="1">
      <c r="A123" s="853"/>
      <c r="B123" s="833"/>
      <c r="C123" s="833" t="s">
        <v>654</v>
      </c>
      <c r="D123" s="833"/>
      <c r="E123" s="834">
        <v>0</v>
      </c>
      <c r="F123" s="659">
        <v>0</v>
      </c>
      <c r="G123" s="833"/>
      <c r="H123" s="834">
        <v>1296.8177206544999</v>
      </c>
      <c r="I123" s="659">
        <v>6.2828032899649019E-3</v>
      </c>
      <c r="J123" s="659"/>
      <c r="K123" s="834">
        <v>28317.619926644398</v>
      </c>
      <c r="L123" s="659">
        <v>3.3403015971174302E-2</v>
      </c>
      <c r="M123" s="659"/>
      <c r="N123" s="834">
        <v>28722.900926213999</v>
      </c>
      <c r="O123" s="659">
        <v>0.18689774250243674</v>
      </c>
      <c r="P123" s="659"/>
      <c r="Q123" s="834">
        <v>58337.338573512898</v>
      </c>
      <c r="R123" s="659">
        <v>4.6073939788491933E-2</v>
      </c>
      <c r="S123" s="659"/>
      <c r="T123" s="537"/>
      <c r="U123" s="838"/>
      <c r="Y123" s="832"/>
    </row>
    <row r="124" spans="1:25" s="128" customFormat="1" ht="15" customHeight="1">
      <c r="A124" s="814"/>
      <c r="B124" s="813" t="s">
        <v>655</v>
      </c>
      <c r="C124" s="813"/>
      <c r="D124" s="813"/>
      <c r="E124" s="828">
        <v>0</v>
      </c>
      <c r="F124" s="655">
        <v>0</v>
      </c>
      <c r="G124" s="813"/>
      <c r="H124" s="828">
        <v>75180.188252651904</v>
      </c>
      <c r="I124" s="655">
        <v>0.36423186279067216</v>
      </c>
      <c r="J124" s="655"/>
      <c r="K124" s="828">
        <v>608566.34392840497</v>
      </c>
      <c r="L124" s="655">
        <v>0.7178552208278226</v>
      </c>
      <c r="M124" s="655"/>
      <c r="N124" s="828">
        <v>648673.36435742397</v>
      </c>
      <c r="O124" s="655">
        <v>4.2208684885730783</v>
      </c>
      <c r="P124" s="655"/>
      <c r="Q124" s="828">
        <v>1332419.8965384809</v>
      </c>
      <c r="R124" s="655">
        <v>1.0523249018078389</v>
      </c>
      <c r="S124" s="655"/>
      <c r="T124" s="537"/>
      <c r="U124" s="841"/>
      <c r="Y124" s="832"/>
    </row>
    <row r="125" spans="1:25" s="128" customFormat="1" ht="13.5" customHeight="1">
      <c r="A125" s="814"/>
      <c r="B125" s="813"/>
      <c r="C125" s="833" t="s">
        <v>656</v>
      </c>
      <c r="D125" s="833"/>
      <c r="E125" s="834">
        <v>0</v>
      </c>
      <c r="F125" s="659">
        <v>0</v>
      </c>
      <c r="G125" s="833"/>
      <c r="H125" s="834">
        <v>44603.682471654698</v>
      </c>
      <c r="I125" s="659">
        <v>0.21609526035473023</v>
      </c>
      <c r="J125" s="659"/>
      <c r="K125" s="834">
        <v>250091.65161402299</v>
      </c>
      <c r="L125" s="659">
        <v>0.29500415129381552</v>
      </c>
      <c r="M125" s="659"/>
      <c r="N125" s="834">
        <v>303300.12236862496</v>
      </c>
      <c r="O125" s="659">
        <v>1.9735509417042953</v>
      </c>
      <c r="P125" s="659"/>
      <c r="Q125" s="834">
        <v>597995.45645430265</v>
      </c>
      <c r="R125" s="659">
        <v>0.47228768620886008</v>
      </c>
      <c r="S125" s="659"/>
      <c r="T125" s="537"/>
      <c r="U125" s="838"/>
      <c r="Y125" s="832"/>
    </row>
    <row r="126" spans="1:25" s="128" customFormat="1" ht="13.5" customHeight="1">
      <c r="A126" s="814"/>
      <c r="B126" s="813"/>
      <c r="C126" s="833" t="s">
        <v>657</v>
      </c>
      <c r="D126" s="833"/>
      <c r="E126" s="834">
        <v>0</v>
      </c>
      <c r="F126" s="659">
        <v>0</v>
      </c>
      <c r="G126" s="833"/>
      <c r="H126" s="834">
        <v>0</v>
      </c>
      <c r="I126" s="659">
        <v>0</v>
      </c>
      <c r="J126" s="659"/>
      <c r="K126" s="834">
        <v>0</v>
      </c>
      <c r="L126" s="659">
        <v>0</v>
      </c>
      <c r="M126" s="659"/>
      <c r="N126" s="834">
        <v>0</v>
      </c>
      <c r="O126" s="659">
        <v>0</v>
      </c>
      <c r="P126" s="659"/>
      <c r="Q126" s="834">
        <v>0</v>
      </c>
      <c r="R126" s="659">
        <v>0</v>
      </c>
      <c r="S126" s="659"/>
      <c r="T126" s="537"/>
      <c r="U126" s="838"/>
      <c r="Y126" s="832"/>
    </row>
    <row r="127" spans="1:25" s="128" customFormat="1" ht="13.5" customHeight="1">
      <c r="A127" s="814"/>
      <c r="B127" s="813"/>
      <c r="C127" s="833" t="s">
        <v>658</v>
      </c>
      <c r="D127" s="833"/>
      <c r="E127" s="834">
        <v>0</v>
      </c>
      <c r="F127" s="659">
        <v>0</v>
      </c>
      <c r="G127" s="833"/>
      <c r="H127" s="834">
        <v>30576.505780997202</v>
      </c>
      <c r="I127" s="659">
        <v>0.14813660243594196</v>
      </c>
      <c r="J127" s="659"/>
      <c r="K127" s="834">
        <v>358474.692314382</v>
      </c>
      <c r="L127" s="659">
        <v>0.42285106953400708</v>
      </c>
      <c r="M127" s="659"/>
      <c r="N127" s="834">
        <v>345373.24198879901</v>
      </c>
      <c r="O127" s="659">
        <v>2.2473175468687825</v>
      </c>
      <c r="P127" s="659"/>
      <c r="Q127" s="834">
        <v>734424.44008417823</v>
      </c>
      <c r="R127" s="659">
        <v>0.58003721559897881</v>
      </c>
      <c r="S127" s="659"/>
      <c r="T127" s="537"/>
      <c r="U127" s="838"/>
      <c r="Y127" s="832"/>
    </row>
    <row r="128" spans="1:25" s="128" customFormat="1" ht="15" customHeight="1">
      <c r="A128" s="814"/>
      <c r="B128" s="813" t="s">
        <v>659</v>
      </c>
      <c r="C128" s="813"/>
      <c r="D128" s="813"/>
      <c r="E128" s="828">
        <v>0</v>
      </c>
      <c r="F128" s="655">
        <v>0</v>
      </c>
      <c r="G128" s="813"/>
      <c r="H128" s="828">
        <v>130694.064124932</v>
      </c>
      <c r="I128" s="655">
        <v>0.63318466657641548</v>
      </c>
      <c r="J128" s="655"/>
      <c r="K128" s="828">
        <v>614786.82481188001</v>
      </c>
      <c r="L128" s="655">
        <v>0.72519280155803056</v>
      </c>
      <c r="M128" s="655"/>
      <c r="N128" s="828">
        <v>711175.28927835601</v>
      </c>
      <c r="O128" s="655">
        <v>4.6275637837240593</v>
      </c>
      <c r="P128" s="655"/>
      <c r="Q128" s="828">
        <v>1456656.178215168</v>
      </c>
      <c r="R128" s="655">
        <v>1.1504448212536795</v>
      </c>
      <c r="S128" s="655"/>
      <c r="T128" s="537"/>
      <c r="U128" s="841"/>
      <c r="Y128" s="832"/>
    </row>
    <row r="129" spans="1:25" s="128" customFormat="1" ht="15" customHeight="1">
      <c r="A129" s="814"/>
      <c r="B129" s="813"/>
      <c r="C129" s="833" t="s">
        <v>660</v>
      </c>
      <c r="D129" s="813"/>
      <c r="E129" s="834">
        <v>0</v>
      </c>
      <c r="F129" s="659">
        <v>0</v>
      </c>
      <c r="G129" s="813"/>
      <c r="H129" s="834">
        <v>130694.064124932</v>
      </c>
      <c r="I129" s="659">
        <v>0.63318466657641548</v>
      </c>
      <c r="J129" s="659"/>
      <c r="K129" s="834">
        <v>614786.82481188001</v>
      </c>
      <c r="L129" s="659">
        <v>0.72519280155803056</v>
      </c>
      <c r="M129" s="659"/>
      <c r="N129" s="834">
        <v>711175.28927835601</v>
      </c>
      <c r="O129" s="659">
        <v>4.6275637837240593</v>
      </c>
      <c r="P129" s="659"/>
      <c r="Q129" s="834">
        <v>1456656.178215168</v>
      </c>
      <c r="R129" s="659">
        <v>1.1504448212536795</v>
      </c>
      <c r="S129" s="659"/>
      <c r="T129" s="537"/>
      <c r="U129" s="841"/>
      <c r="Y129" s="832"/>
    </row>
    <row r="130" spans="1:25" s="128" customFormat="1" ht="6" customHeight="1">
      <c r="A130" s="839"/>
      <c r="B130" s="840"/>
      <c r="C130" s="840"/>
      <c r="D130" s="840"/>
      <c r="E130" s="826"/>
      <c r="F130" s="827"/>
      <c r="G130" s="840"/>
      <c r="H130" s="826"/>
      <c r="I130" s="827"/>
      <c r="J130" s="827"/>
      <c r="K130" s="826"/>
      <c r="L130" s="827"/>
      <c r="M130" s="827"/>
      <c r="N130" s="826">
        <v>0</v>
      </c>
      <c r="O130" s="827"/>
      <c r="P130" s="827"/>
      <c r="Q130" s="826"/>
      <c r="R130" s="827"/>
      <c r="S130" s="655"/>
      <c r="T130" s="537"/>
      <c r="U130" s="841"/>
      <c r="Y130" s="832"/>
    </row>
    <row r="131" spans="1:25" s="128" customFormat="1" ht="16.2" customHeight="1">
      <c r="A131" s="814"/>
      <c r="B131" s="813" t="s">
        <v>661</v>
      </c>
      <c r="C131" s="813"/>
      <c r="D131" s="813"/>
      <c r="E131" s="828">
        <v>0</v>
      </c>
      <c r="F131" s="655">
        <v>0</v>
      </c>
      <c r="G131" s="813"/>
      <c r="H131" s="828">
        <v>20100.12062487</v>
      </c>
      <c r="I131" s="655">
        <v>9.7380766764113086E-2</v>
      </c>
      <c r="J131" s="655"/>
      <c r="K131" s="828">
        <v>154802.549534875</v>
      </c>
      <c r="L131" s="655">
        <v>0.1826026356694827</v>
      </c>
      <c r="M131" s="655"/>
      <c r="N131" s="828">
        <v>277358.79010355996</v>
      </c>
      <c r="O131" s="655">
        <v>1.8047526559635474</v>
      </c>
      <c r="P131" s="655"/>
      <c r="Q131" s="828">
        <v>452261.46026330494</v>
      </c>
      <c r="R131" s="655">
        <v>0.35718919989071723</v>
      </c>
      <c r="S131" s="655"/>
      <c r="T131" s="537"/>
      <c r="U131" s="841"/>
      <c r="Y131" s="832"/>
    </row>
    <row r="132" spans="1:25" s="128" customFormat="1" ht="13.5" customHeight="1">
      <c r="A132" s="814"/>
      <c r="B132" s="833"/>
      <c r="C132" s="833" t="s">
        <v>662</v>
      </c>
      <c r="D132" s="833"/>
      <c r="E132" s="834">
        <v>0</v>
      </c>
      <c r="F132" s="659">
        <v>0</v>
      </c>
      <c r="G132" s="833"/>
      <c r="H132" s="834">
        <v>20100.12062487</v>
      </c>
      <c r="I132" s="659">
        <v>9.7380766764113086E-2</v>
      </c>
      <c r="J132" s="659"/>
      <c r="K132" s="834">
        <v>150039.39646327498</v>
      </c>
      <c r="L132" s="659">
        <v>0.17698409574501323</v>
      </c>
      <c r="M132" s="659"/>
      <c r="N132" s="834">
        <v>277358.79010355996</v>
      </c>
      <c r="O132" s="659">
        <v>1.8047526559635474</v>
      </c>
      <c r="P132" s="659"/>
      <c r="Q132" s="834">
        <v>447498.30719170492</v>
      </c>
      <c r="R132" s="659">
        <v>0.353427334279592</v>
      </c>
      <c r="S132" s="659"/>
      <c r="T132" s="537"/>
      <c r="U132" s="838"/>
      <c r="Y132" s="832"/>
    </row>
    <row r="133" spans="1:25" s="128" customFormat="1" ht="13.5" customHeight="1">
      <c r="A133" s="814"/>
      <c r="B133" s="833"/>
      <c r="C133" s="833" t="s">
        <v>663</v>
      </c>
      <c r="D133" s="833"/>
      <c r="E133" s="834">
        <v>0</v>
      </c>
      <c r="F133" s="659">
        <v>0</v>
      </c>
      <c r="G133" s="833"/>
      <c r="H133" s="834">
        <v>0</v>
      </c>
      <c r="I133" s="659">
        <v>0</v>
      </c>
      <c r="J133" s="659"/>
      <c r="K133" s="834">
        <v>0</v>
      </c>
      <c r="L133" s="659">
        <v>0</v>
      </c>
      <c r="M133" s="659"/>
      <c r="N133" s="834">
        <v>0</v>
      </c>
      <c r="O133" s="659">
        <v>0</v>
      </c>
      <c r="P133" s="659"/>
      <c r="Q133" s="834">
        <v>0</v>
      </c>
      <c r="R133" s="659">
        <v>0</v>
      </c>
      <c r="S133" s="659"/>
      <c r="T133" s="537"/>
      <c r="U133" s="838"/>
      <c r="Y133" s="832"/>
    </row>
    <row r="134" spans="1:25" s="128" customFormat="1" ht="13.5" customHeight="1">
      <c r="A134" s="814"/>
      <c r="B134" s="833"/>
      <c r="C134" s="833" t="s">
        <v>664</v>
      </c>
      <c r="D134" s="833"/>
      <c r="E134" s="834">
        <v>0</v>
      </c>
      <c r="F134" s="659">
        <v>0</v>
      </c>
      <c r="G134" s="833"/>
      <c r="H134" s="834">
        <v>0</v>
      </c>
      <c r="I134" s="659">
        <v>0</v>
      </c>
      <c r="J134" s="659"/>
      <c r="K134" s="834">
        <v>4763.1530716000007</v>
      </c>
      <c r="L134" s="659">
        <v>5.6185399244694338E-3</v>
      </c>
      <c r="M134" s="659"/>
      <c r="N134" s="834">
        <v>0</v>
      </c>
      <c r="O134" s="659">
        <v>0</v>
      </c>
      <c r="P134" s="659"/>
      <c r="Q134" s="834">
        <v>4763.1530716000007</v>
      </c>
      <c r="R134" s="659">
        <v>3.7618656111252516E-3</v>
      </c>
      <c r="S134" s="659"/>
      <c r="T134" s="537"/>
      <c r="U134" s="838"/>
      <c r="Y134" s="832"/>
    </row>
    <row r="135" spans="1:25" s="128" customFormat="1" ht="6" customHeight="1">
      <c r="A135" s="839"/>
      <c r="B135" s="840"/>
      <c r="C135" s="840"/>
      <c r="D135" s="840"/>
      <c r="E135" s="826"/>
      <c r="F135" s="827"/>
      <c r="G135" s="840"/>
      <c r="H135" s="826"/>
      <c r="I135" s="827"/>
      <c r="J135" s="827"/>
      <c r="K135" s="826"/>
      <c r="L135" s="827"/>
      <c r="M135" s="827"/>
      <c r="N135" s="826"/>
      <c r="O135" s="827"/>
      <c r="P135" s="827"/>
      <c r="Q135" s="826"/>
      <c r="R135" s="827"/>
      <c r="S135" s="655"/>
      <c r="T135" s="537"/>
      <c r="U135" s="841"/>
      <c r="Y135" s="832"/>
    </row>
    <row r="136" spans="1:25" s="128" customFormat="1" ht="15" customHeight="1">
      <c r="A136" s="814"/>
      <c r="B136" s="813" t="s">
        <v>665</v>
      </c>
      <c r="C136" s="813"/>
      <c r="D136" s="833"/>
      <c r="E136" s="847">
        <v>0</v>
      </c>
      <c r="F136" s="655">
        <v>0</v>
      </c>
      <c r="G136" s="833"/>
      <c r="H136" s="847">
        <v>171369.88468754682</v>
      </c>
      <c r="I136" s="655">
        <v>0.83025027971735788</v>
      </c>
      <c r="J136" s="655"/>
      <c r="K136" s="847">
        <v>443125.01069484773</v>
      </c>
      <c r="L136" s="655">
        <v>0.522703244404367</v>
      </c>
      <c r="M136" s="655"/>
      <c r="N136" s="847">
        <v>5756.7216410212004</v>
      </c>
      <c r="O136" s="655">
        <v>3.7458552034340196E-2</v>
      </c>
      <c r="P136" s="655"/>
      <c r="Q136" s="847">
        <v>620251.61702341575</v>
      </c>
      <c r="R136" s="655">
        <v>0.48986526220150073</v>
      </c>
      <c r="S136" s="655"/>
      <c r="T136" s="537"/>
      <c r="U136" s="841"/>
      <c r="Y136" s="832"/>
    </row>
    <row r="137" spans="1:25" s="128" customFormat="1">
      <c r="A137" s="814"/>
      <c r="B137" s="813"/>
      <c r="C137" s="833" t="s">
        <v>666</v>
      </c>
      <c r="D137" s="833"/>
      <c r="E137" s="834">
        <v>0</v>
      </c>
      <c r="F137" s="659">
        <v>0</v>
      </c>
      <c r="G137" s="833"/>
      <c r="H137" s="834">
        <v>0</v>
      </c>
      <c r="I137" s="659">
        <v>0</v>
      </c>
      <c r="J137" s="659"/>
      <c r="K137" s="834">
        <v>0</v>
      </c>
      <c r="L137" s="659">
        <v>0</v>
      </c>
      <c r="M137" s="659"/>
      <c r="N137" s="834">
        <v>0</v>
      </c>
      <c r="O137" s="659">
        <v>0</v>
      </c>
      <c r="P137" s="659"/>
      <c r="Q137" s="834">
        <v>0</v>
      </c>
      <c r="R137" s="659">
        <v>0</v>
      </c>
      <c r="S137" s="659"/>
      <c r="T137" s="537"/>
      <c r="U137" s="838"/>
      <c r="Y137" s="832"/>
    </row>
    <row r="138" spans="1:25" s="128" customFormat="1">
      <c r="A138" s="814"/>
      <c r="B138" s="813"/>
      <c r="C138" s="833" t="s">
        <v>667</v>
      </c>
      <c r="D138" s="833"/>
      <c r="E138" s="834">
        <v>0</v>
      </c>
      <c r="F138" s="659">
        <v>0</v>
      </c>
      <c r="G138" s="833"/>
      <c r="H138" s="834">
        <v>758.56298563979999</v>
      </c>
      <c r="I138" s="659">
        <v>3.6750747201526501E-3</v>
      </c>
      <c r="J138" s="659"/>
      <c r="K138" s="834">
        <v>27272.910733704703</v>
      </c>
      <c r="L138" s="659">
        <v>3.2170693553280602E-2</v>
      </c>
      <c r="M138" s="659"/>
      <c r="N138" s="834">
        <v>5756.7216410212004</v>
      </c>
      <c r="O138" s="659">
        <v>3.7458552034340196E-2</v>
      </c>
      <c r="P138" s="659"/>
      <c r="Q138" s="834">
        <v>33788.195360365702</v>
      </c>
      <c r="R138" s="659">
        <v>2.6685401094079235E-2</v>
      </c>
      <c r="S138" s="659"/>
      <c r="T138" s="537"/>
      <c r="U138" s="838"/>
      <c r="Y138" s="832"/>
    </row>
    <row r="139" spans="1:25" s="128" customFormat="1">
      <c r="A139" s="814"/>
      <c r="B139" s="813"/>
      <c r="C139" s="833" t="s">
        <v>668</v>
      </c>
      <c r="D139" s="833"/>
      <c r="E139" s="834">
        <v>0</v>
      </c>
      <c r="F139" s="659">
        <v>0</v>
      </c>
      <c r="G139" s="833"/>
      <c r="H139" s="834">
        <v>0</v>
      </c>
      <c r="I139" s="659">
        <v>0</v>
      </c>
      <c r="J139" s="659"/>
      <c r="K139" s="834">
        <v>0</v>
      </c>
      <c r="L139" s="659">
        <v>0</v>
      </c>
      <c r="M139" s="659"/>
      <c r="N139" s="834">
        <v>0</v>
      </c>
      <c r="O139" s="659">
        <v>0</v>
      </c>
      <c r="P139" s="659"/>
      <c r="Q139" s="834">
        <v>0</v>
      </c>
      <c r="R139" s="659">
        <v>0</v>
      </c>
      <c r="S139" s="659"/>
      <c r="T139" s="537"/>
      <c r="U139" s="838"/>
      <c r="Y139" s="832"/>
    </row>
    <row r="140" spans="1:25" s="128" customFormat="1">
      <c r="A140" s="814"/>
      <c r="B140" s="813"/>
      <c r="C140" s="833" t="s">
        <v>669</v>
      </c>
      <c r="D140" s="833"/>
      <c r="E140" s="834">
        <v>0</v>
      </c>
      <c r="F140" s="659">
        <v>0</v>
      </c>
      <c r="G140" s="833"/>
      <c r="H140" s="834">
        <v>0</v>
      </c>
      <c r="I140" s="659">
        <v>0</v>
      </c>
      <c r="J140" s="659"/>
      <c r="K140" s="834">
        <v>0</v>
      </c>
      <c r="L140" s="659">
        <v>0</v>
      </c>
      <c r="M140" s="659"/>
      <c r="N140" s="834">
        <v>0</v>
      </c>
      <c r="O140" s="659">
        <v>0</v>
      </c>
      <c r="P140" s="659"/>
      <c r="Q140" s="834">
        <v>0</v>
      </c>
      <c r="R140" s="659">
        <v>0</v>
      </c>
      <c r="S140" s="659"/>
      <c r="T140" s="537"/>
      <c r="U140" s="838"/>
      <c r="Y140" s="832"/>
    </row>
    <row r="141" spans="1:25" s="128" customFormat="1">
      <c r="A141" s="814"/>
      <c r="B141" s="813"/>
      <c r="C141" s="833" t="s">
        <v>670</v>
      </c>
      <c r="D141" s="833"/>
      <c r="E141" s="834">
        <v>0</v>
      </c>
      <c r="F141" s="659">
        <v>0</v>
      </c>
      <c r="G141" s="833"/>
      <c r="H141" s="834">
        <v>23282.890912889998</v>
      </c>
      <c r="I141" s="659">
        <v>0.1128006051255771</v>
      </c>
      <c r="J141" s="659"/>
      <c r="K141" s="834">
        <v>166575.85623890199</v>
      </c>
      <c r="L141" s="659">
        <v>0.19649024179199162</v>
      </c>
      <c r="M141" s="659"/>
      <c r="N141" s="834">
        <v>0</v>
      </c>
      <c r="O141" s="659">
        <v>0</v>
      </c>
      <c r="P141" s="659"/>
      <c r="Q141" s="834">
        <v>189858.74715179199</v>
      </c>
      <c r="R141" s="659">
        <v>0.14994754129153665</v>
      </c>
      <c r="S141" s="659"/>
      <c r="T141" s="537"/>
      <c r="U141" s="838"/>
      <c r="Y141" s="832"/>
    </row>
    <row r="142" spans="1:25" s="128" customFormat="1">
      <c r="A142" s="814"/>
      <c r="B142" s="813"/>
      <c r="C142" s="833" t="s">
        <v>671</v>
      </c>
      <c r="D142" s="833"/>
      <c r="E142" s="834">
        <v>0</v>
      </c>
      <c r="F142" s="659">
        <v>0</v>
      </c>
      <c r="G142" s="833"/>
      <c r="H142" s="834">
        <v>0</v>
      </c>
      <c r="I142" s="659">
        <v>0</v>
      </c>
      <c r="J142" s="659"/>
      <c r="K142" s="834">
        <v>0</v>
      </c>
      <c r="L142" s="659">
        <v>0</v>
      </c>
      <c r="M142" s="659"/>
      <c r="N142" s="834">
        <v>0</v>
      </c>
      <c r="O142" s="659">
        <v>0</v>
      </c>
      <c r="P142" s="659"/>
      <c r="Q142" s="834">
        <v>0</v>
      </c>
      <c r="R142" s="659">
        <v>0</v>
      </c>
      <c r="S142" s="659"/>
      <c r="T142" s="537"/>
      <c r="U142" s="838"/>
      <c r="Y142" s="832"/>
    </row>
    <row r="143" spans="1:25" s="128" customFormat="1">
      <c r="A143" s="814"/>
      <c r="B143" s="813"/>
      <c r="C143" s="128" t="s">
        <v>672</v>
      </c>
      <c r="D143" s="833"/>
      <c r="E143" s="834">
        <v>0</v>
      </c>
      <c r="F143" s="659">
        <v>0</v>
      </c>
      <c r="G143" s="833"/>
      <c r="H143" s="834">
        <v>147328.430789017</v>
      </c>
      <c r="I143" s="659">
        <v>0.71377459987162795</v>
      </c>
      <c r="J143" s="659"/>
      <c r="K143" s="834">
        <v>249276.24372224102</v>
      </c>
      <c r="L143" s="659">
        <v>0.29404230905909479</v>
      </c>
      <c r="M143" s="659"/>
      <c r="N143" s="834">
        <v>0</v>
      </c>
      <c r="O143" s="659">
        <v>0</v>
      </c>
      <c r="P143" s="659"/>
      <c r="Q143" s="834">
        <v>396604.67451125802</v>
      </c>
      <c r="R143" s="659">
        <v>0.31323231981588479</v>
      </c>
      <c r="S143" s="659"/>
      <c r="T143" s="537"/>
      <c r="U143" s="838"/>
      <c r="Y143" s="832"/>
    </row>
    <row r="144" spans="1:25" s="128" customFormat="1" ht="6" customHeight="1">
      <c r="A144" s="839"/>
      <c r="B144" s="840"/>
      <c r="C144" s="840"/>
      <c r="D144" s="840"/>
      <c r="E144" s="826"/>
      <c r="F144" s="827"/>
      <c r="G144" s="840"/>
      <c r="H144" s="826"/>
      <c r="I144" s="827"/>
      <c r="J144" s="827"/>
      <c r="K144" s="826"/>
      <c r="L144" s="827"/>
      <c r="M144" s="827"/>
      <c r="N144" s="826"/>
      <c r="O144" s="827"/>
      <c r="P144" s="827"/>
      <c r="Q144" s="826"/>
      <c r="R144" s="827"/>
      <c r="S144" s="655"/>
      <c r="T144" s="537"/>
      <c r="U144" s="841"/>
      <c r="Y144" s="832"/>
    </row>
    <row r="145" spans="1:25" s="128" customFormat="1" ht="16.2" customHeight="1">
      <c r="A145" s="814"/>
      <c r="B145" s="813" t="s">
        <v>673</v>
      </c>
      <c r="C145" s="813"/>
      <c r="D145" s="813"/>
      <c r="E145" s="828">
        <v>0</v>
      </c>
      <c r="F145" s="655">
        <v>0</v>
      </c>
      <c r="G145" s="813"/>
      <c r="H145" s="828">
        <v>576150.28250935918</v>
      </c>
      <c r="I145" s="655">
        <v>2.7913243571633859</v>
      </c>
      <c r="J145" s="655"/>
      <c r="K145" s="828">
        <v>3977275.7235213737</v>
      </c>
      <c r="L145" s="655">
        <v>4.6915314513966351</v>
      </c>
      <c r="M145" s="655"/>
      <c r="N145" s="828">
        <v>2471707.4275915702</v>
      </c>
      <c r="O145" s="655">
        <v>16.083213166040768</v>
      </c>
      <c r="P145" s="655"/>
      <c r="Q145" s="828">
        <v>7025133.4336223034</v>
      </c>
      <c r="R145" s="655">
        <v>5.5483431836534809</v>
      </c>
      <c r="S145" s="655"/>
      <c r="T145" s="537"/>
      <c r="U145" s="841"/>
      <c r="Y145" s="832"/>
    </row>
    <row r="146" spans="1:25" s="128" customFormat="1" ht="16.2" customHeight="1">
      <c r="A146" s="814"/>
      <c r="B146" s="813"/>
      <c r="C146" s="833" t="s">
        <v>674</v>
      </c>
      <c r="D146" s="813"/>
      <c r="E146" s="834">
        <v>0</v>
      </c>
      <c r="F146" s="659">
        <v>0</v>
      </c>
      <c r="G146" s="813"/>
      <c r="H146" s="834">
        <v>0</v>
      </c>
      <c r="I146" s="659">
        <v>0</v>
      </c>
      <c r="J146" s="659"/>
      <c r="K146" s="834">
        <v>0</v>
      </c>
      <c r="L146" s="659">
        <v>0</v>
      </c>
      <c r="M146" s="659"/>
      <c r="N146" s="834">
        <v>0</v>
      </c>
      <c r="O146" s="659">
        <v>0</v>
      </c>
      <c r="P146" s="659"/>
      <c r="Q146" s="834">
        <v>0</v>
      </c>
      <c r="R146" s="659">
        <v>0</v>
      </c>
      <c r="S146" s="659"/>
      <c r="T146" s="537"/>
      <c r="U146" s="841"/>
      <c r="Y146" s="832"/>
    </row>
    <row r="147" spans="1:25" s="128" customFormat="1" ht="13.5" customHeight="1">
      <c r="A147" s="814"/>
      <c r="B147" s="813"/>
      <c r="C147" s="833" t="s">
        <v>675</v>
      </c>
      <c r="D147" s="833"/>
      <c r="E147" s="834">
        <v>0</v>
      </c>
      <c r="F147" s="659">
        <v>0</v>
      </c>
      <c r="G147" s="833"/>
      <c r="H147" s="834">
        <v>0</v>
      </c>
      <c r="I147" s="659">
        <v>0</v>
      </c>
      <c r="J147" s="659"/>
      <c r="K147" s="834">
        <v>0</v>
      </c>
      <c r="L147" s="659">
        <v>0</v>
      </c>
      <c r="M147" s="659"/>
      <c r="N147" s="834">
        <v>0</v>
      </c>
      <c r="O147" s="659">
        <v>0</v>
      </c>
      <c r="P147" s="659"/>
      <c r="Q147" s="834">
        <v>0</v>
      </c>
      <c r="R147" s="659">
        <v>0</v>
      </c>
      <c r="S147" s="659"/>
      <c r="T147" s="537"/>
      <c r="U147" s="838"/>
      <c r="Y147" s="832"/>
    </row>
    <row r="148" spans="1:25" s="128" customFormat="1" ht="13.5" customHeight="1">
      <c r="A148" s="814"/>
      <c r="B148" s="813"/>
      <c r="C148" s="833" t="s">
        <v>676</v>
      </c>
      <c r="D148" s="833"/>
      <c r="E148" s="834">
        <v>0</v>
      </c>
      <c r="F148" s="659">
        <v>0</v>
      </c>
      <c r="G148" s="833"/>
      <c r="H148" s="834">
        <v>106051.47492429</v>
      </c>
      <c r="I148" s="659">
        <v>0.51379661532052456</v>
      </c>
      <c r="J148" s="659"/>
      <c r="K148" s="834">
        <v>1634927.6977256648</v>
      </c>
      <c r="L148" s="659">
        <v>1.9285348182620727</v>
      </c>
      <c r="M148" s="659"/>
      <c r="N148" s="834">
        <v>575760.45863878005</v>
      </c>
      <c r="O148" s="659">
        <v>3.7464297293017048</v>
      </c>
      <c r="P148" s="659"/>
      <c r="Q148" s="834">
        <v>2316739.6312887347</v>
      </c>
      <c r="R148" s="659">
        <v>1.8297256077786566</v>
      </c>
      <c r="S148" s="659"/>
      <c r="T148" s="537"/>
      <c r="U148" s="838"/>
      <c r="Y148" s="832"/>
    </row>
    <row r="149" spans="1:25" s="128" customFormat="1" ht="13.5" customHeight="1">
      <c r="A149" s="854"/>
      <c r="B149" s="822"/>
      <c r="C149" s="855" t="s">
        <v>677</v>
      </c>
      <c r="D149" s="833"/>
      <c r="E149" s="834">
        <v>0</v>
      </c>
      <c r="F149" s="659">
        <v>0</v>
      </c>
      <c r="G149" s="833"/>
      <c r="H149" s="834">
        <v>0</v>
      </c>
      <c r="I149" s="659">
        <v>0</v>
      </c>
      <c r="J149" s="659"/>
      <c r="K149" s="834">
        <v>0</v>
      </c>
      <c r="L149" s="659">
        <v>0</v>
      </c>
      <c r="M149" s="659"/>
      <c r="N149" s="834">
        <v>0</v>
      </c>
      <c r="O149" s="659">
        <v>0</v>
      </c>
      <c r="P149" s="659"/>
      <c r="Q149" s="834">
        <v>0</v>
      </c>
      <c r="R149" s="659">
        <v>0</v>
      </c>
      <c r="S149" s="659"/>
      <c r="T149" s="537"/>
      <c r="U149" s="838"/>
      <c r="Y149" s="832"/>
    </row>
    <row r="150" spans="1:25" s="128" customFormat="1" ht="13.5" customHeight="1">
      <c r="A150" s="814"/>
      <c r="B150" s="813"/>
      <c r="C150" s="833" t="s">
        <v>678</v>
      </c>
      <c r="D150" s="833"/>
      <c r="E150" s="834">
        <v>0</v>
      </c>
      <c r="F150" s="659">
        <v>0</v>
      </c>
      <c r="G150" s="833"/>
      <c r="H150" s="834">
        <v>550.5119884874</v>
      </c>
      <c r="I150" s="659">
        <v>2.6671123299334097E-3</v>
      </c>
      <c r="J150" s="659"/>
      <c r="K150" s="834">
        <v>25417.048027926499</v>
      </c>
      <c r="L150" s="659">
        <v>2.998154729868709E-2</v>
      </c>
      <c r="M150" s="659"/>
      <c r="N150" s="834">
        <v>9587.5367766202999</v>
      </c>
      <c r="O150" s="659">
        <v>6.2385376195551782E-2</v>
      </c>
      <c r="P150" s="659"/>
      <c r="Q150" s="834">
        <v>35555.096793034201</v>
      </c>
      <c r="R150" s="659">
        <v>2.8080872883015633E-2</v>
      </c>
      <c r="S150" s="659"/>
      <c r="T150" s="537"/>
      <c r="U150" s="838"/>
      <c r="Y150" s="832"/>
    </row>
    <row r="151" spans="1:25" s="128" customFormat="1" ht="13.5" customHeight="1">
      <c r="A151" s="814"/>
      <c r="B151" s="813"/>
      <c r="C151" s="833" t="s">
        <v>679</v>
      </c>
      <c r="D151" s="833"/>
      <c r="E151" s="834">
        <v>0</v>
      </c>
      <c r="F151" s="659">
        <v>0</v>
      </c>
      <c r="G151" s="833"/>
      <c r="H151" s="834">
        <v>286086.01126084605</v>
      </c>
      <c r="I151" s="659">
        <v>1.3860252710422758</v>
      </c>
      <c r="J151" s="659"/>
      <c r="K151" s="834">
        <v>1742392.4942952862</v>
      </c>
      <c r="L151" s="659">
        <v>2.0552985902687917</v>
      </c>
      <c r="M151" s="659"/>
      <c r="N151" s="834">
        <v>1063742.7292500599</v>
      </c>
      <c r="O151" s="659">
        <v>6.9216934323918418</v>
      </c>
      <c r="P151" s="659"/>
      <c r="Q151" s="834">
        <v>3092221.2348061926</v>
      </c>
      <c r="R151" s="659">
        <v>2.4421891445326098</v>
      </c>
      <c r="S151" s="659"/>
      <c r="T151" s="537"/>
      <c r="U151" s="838"/>
      <c r="Y151" s="832"/>
    </row>
    <row r="152" spans="1:25" s="128" customFormat="1" ht="13.5" customHeight="1">
      <c r="A152" s="814"/>
      <c r="B152" s="813"/>
      <c r="C152" s="833" t="s">
        <v>680</v>
      </c>
      <c r="D152" s="833"/>
      <c r="E152" s="834">
        <v>0</v>
      </c>
      <c r="F152" s="659">
        <v>0</v>
      </c>
      <c r="G152" s="833"/>
      <c r="H152" s="834">
        <v>0</v>
      </c>
      <c r="I152" s="659">
        <v>0</v>
      </c>
      <c r="J152" s="659"/>
      <c r="K152" s="834">
        <v>0</v>
      </c>
      <c r="L152" s="659">
        <v>0</v>
      </c>
      <c r="M152" s="659"/>
      <c r="N152" s="834">
        <v>0</v>
      </c>
      <c r="O152" s="659">
        <v>0</v>
      </c>
      <c r="P152" s="659"/>
      <c r="Q152" s="834">
        <v>0</v>
      </c>
      <c r="R152" s="659">
        <v>0</v>
      </c>
      <c r="S152" s="659"/>
      <c r="T152" s="537"/>
      <c r="U152" s="838"/>
      <c r="Y152" s="832"/>
    </row>
    <row r="153" spans="1:25" s="128" customFormat="1" ht="13.5" customHeight="1">
      <c r="A153" s="814"/>
      <c r="B153" s="813"/>
      <c r="C153" s="833" t="s">
        <v>681</v>
      </c>
      <c r="D153" s="833"/>
      <c r="E153" s="834">
        <v>0</v>
      </c>
      <c r="F153" s="659">
        <v>0</v>
      </c>
      <c r="G153" s="833"/>
      <c r="H153" s="834">
        <v>87854.884918425698</v>
      </c>
      <c r="I153" s="659">
        <v>0.42563804551220413</v>
      </c>
      <c r="J153" s="659"/>
      <c r="K153" s="834">
        <v>340304.45254062599</v>
      </c>
      <c r="L153" s="659">
        <v>0.4014177424770336</v>
      </c>
      <c r="M153" s="659"/>
      <c r="N153" s="834">
        <v>607698.03265265294</v>
      </c>
      <c r="O153" s="659">
        <v>3.9542451062906512</v>
      </c>
      <c r="P153" s="659"/>
      <c r="Q153" s="834">
        <v>1035857.3701117046</v>
      </c>
      <c r="R153" s="659">
        <v>0.8181043439246215</v>
      </c>
      <c r="S153" s="659"/>
      <c r="T153" s="537"/>
      <c r="U153" s="838"/>
      <c r="Y153" s="832"/>
    </row>
    <row r="154" spans="1:25" s="128" customFormat="1" ht="13.5" customHeight="1">
      <c r="A154" s="814"/>
      <c r="B154" s="813"/>
      <c r="C154" s="833" t="s">
        <v>682</v>
      </c>
      <c r="D154" s="833"/>
      <c r="E154" s="834">
        <v>0</v>
      </c>
      <c r="F154" s="659">
        <v>0</v>
      </c>
      <c r="G154" s="833"/>
      <c r="H154" s="834">
        <v>0</v>
      </c>
      <c r="I154" s="659">
        <v>0</v>
      </c>
      <c r="J154" s="659"/>
      <c r="K154" s="834">
        <v>0</v>
      </c>
      <c r="L154" s="659">
        <v>0</v>
      </c>
      <c r="M154" s="659"/>
      <c r="N154" s="834">
        <v>0</v>
      </c>
      <c r="O154" s="659">
        <v>0</v>
      </c>
      <c r="P154" s="659"/>
      <c r="Q154" s="834">
        <v>0</v>
      </c>
      <c r="R154" s="659">
        <v>0</v>
      </c>
      <c r="S154" s="659"/>
      <c r="T154" s="537"/>
      <c r="U154" s="838"/>
      <c r="Y154" s="832"/>
    </row>
    <row r="155" spans="1:25" s="128" customFormat="1" ht="13.5" customHeight="1">
      <c r="A155" s="814"/>
      <c r="B155" s="813"/>
      <c r="C155" s="833" t="s">
        <v>683</v>
      </c>
      <c r="D155" s="833"/>
      <c r="E155" s="834">
        <v>0</v>
      </c>
      <c r="F155" s="659">
        <v>0</v>
      </c>
      <c r="G155" s="833"/>
      <c r="H155" s="834">
        <v>95607.399417309993</v>
      </c>
      <c r="I155" s="659">
        <v>0.46319731295844807</v>
      </c>
      <c r="J155" s="659"/>
      <c r="K155" s="834">
        <v>234234.03093187002</v>
      </c>
      <c r="L155" s="659">
        <v>0.27629875309004959</v>
      </c>
      <c r="M155" s="659"/>
      <c r="N155" s="834">
        <v>214918.67027345698</v>
      </c>
      <c r="O155" s="659">
        <v>1.3984595218610196</v>
      </c>
      <c r="P155" s="659"/>
      <c r="Q155" s="834">
        <v>544760.10062263696</v>
      </c>
      <c r="R155" s="659">
        <v>0.43024321453457731</v>
      </c>
      <c r="S155" s="659"/>
      <c r="T155" s="537"/>
      <c r="U155" s="838"/>
      <c r="Y155" s="832"/>
    </row>
    <row r="156" spans="1:25" s="128" customFormat="1" ht="6" customHeight="1">
      <c r="A156" s="839"/>
      <c r="B156" s="840"/>
      <c r="C156" s="840"/>
      <c r="D156" s="840"/>
      <c r="E156" s="826"/>
      <c r="F156" s="827"/>
      <c r="G156" s="840"/>
      <c r="H156" s="826"/>
      <c r="I156" s="827"/>
      <c r="J156" s="827"/>
      <c r="K156" s="826"/>
      <c r="L156" s="827"/>
      <c r="M156" s="827"/>
      <c r="N156" s="826"/>
      <c r="O156" s="827"/>
      <c r="P156" s="827"/>
      <c r="Q156" s="826"/>
      <c r="R156" s="827"/>
      <c r="S156" s="655"/>
      <c r="T156" s="537"/>
      <c r="U156" s="841"/>
      <c r="Y156" s="832"/>
    </row>
    <row r="157" spans="1:25" s="128" customFormat="1" ht="16.2" customHeight="1">
      <c r="A157" s="814"/>
      <c r="B157" s="813" t="s">
        <v>684</v>
      </c>
      <c r="C157" s="813"/>
      <c r="D157" s="813"/>
      <c r="E157" s="828">
        <v>152212.63041165704</v>
      </c>
      <c r="F157" s="655">
        <v>2.6098900997885299</v>
      </c>
      <c r="G157" s="813"/>
      <c r="H157" s="828">
        <v>842164.90276667383</v>
      </c>
      <c r="I157" s="655">
        <v>4.0801080502855864</v>
      </c>
      <c r="J157" s="655"/>
      <c r="K157" s="828">
        <v>3639167.5045045572</v>
      </c>
      <c r="L157" s="655">
        <v>4.2927043512003538</v>
      </c>
      <c r="M157" s="655"/>
      <c r="N157" s="828">
        <v>868922.82403379737</v>
      </c>
      <c r="O157" s="655">
        <v>5.6540150536307587</v>
      </c>
      <c r="P157" s="655"/>
      <c r="Q157" s="828">
        <v>5502467.8617166858</v>
      </c>
      <c r="R157" s="655">
        <v>4.3457651505540786</v>
      </c>
      <c r="S157" s="655"/>
      <c r="T157" s="537"/>
      <c r="U157" s="841"/>
      <c r="Y157" s="832"/>
    </row>
    <row r="158" spans="1:25" s="128" customFormat="1" ht="15" customHeight="1">
      <c r="A158" s="814"/>
      <c r="B158" s="813" t="s">
        <v>404</v>
      </c>
      <c r="C158" s="813"/>
      <c r="D158" s="813"/>
      <c r="E158" s="841">
        <v>152212.63041165704</v>
      </c>
      <c r="F158" s="659">
        <v>2.6098900997885299</v>
      </c>
      <c r="G158" s="813"/>
      <c r="H158" s="841">
        <v>249953.5528002588</v>
      </c>
      <c r="I158" s="659">
        <v>1.2109712713358831</v>
      </c>
      <c r="J158" s="659"/>
      <c r="K158" s="841">
        <v>2420297.3205034304</v>
      </c>
      <c r="L158" s="659">
        <v>2.8549443866113258</v>
      </c>
      <c r="M158" s="659"/>
      <c r="N158" s="841">
        <v>845121.98891127994</v>
      </c>
      <c r="O158" s="659">
        <v>5.4991448207981328</v>
      </c>
      <c r="P158" s="659"/>
      <c r="Q158" s="841">
        <v>3667585.492626626</v>
      </c>
      <c r="R158" s="659">
        <v>2.8966030554082955</v>
      </c>
      <c r="S158" s="659"/>
      <c r="T158" s="537"/>
      <c r="U158" s="841"/>
      <c r="Y158" s="832"/>
    </row>
    <row r="159" spans="1:25" s="128" customFormat="1" ht="15" customHeight="1">
      <c r="A159" s="814"/>
      <c r="B159" s="813"/>
      <c r="C159" s="833" t="s">
        <v>685</v>
      </c>
      <c r="D159" s="813"/>
      <c r="E159" s="834">
        <v>0</v>
      </c>
      <c r="F159" s="659">
        <v>0</v>
      </c>
      <c r="G159" s="813"/>
      <c r="H159" s="834">
        <v>0</v>
      </c>
      <c r="I159" s="659">
        <v>0</v>
      </c>
      <c r="J159" s="659"/>
      <c r="K159" s="834">
        <v>0</v>
      </c>
      <c r="L159" s="659">
        <v>0</v>
      </c>
      <c r="M159" s="659"/>
      <c r="N159" s="834">
        <v>0</v>
      </c>
      <c r="O159" s="659">
        <v>0</v>
      </c>
      <c r="P159" s="659"/>
      <c r="Q159" s="834">
        <v>0</v>
      </c>
      <c r="R159" s="659">
        <v>0</v>
      </c>
      <c r="S159" s="659"/>
      <c r="T159" s="537"/>
      <c r="U159" s="841"/>
      <c r="Y159" s="832"/>
    </row>
    <row r="160" spans="1:25" s="128" customFormat="1" ht="13.5" customHeight="1">
      <c r="A160" s="853"/>
      <c r="B160" s="833"/>
      <c r="C160" s="833" t="s">
        <v>686</v>
      </c>
      <c r="D160" s="833"/>
      <c r="E160" s="834">
        <v>0</v>
      </c>
      <c r="F160" s="659">
        <v>0</v>
      </c>
      <c r="G160" s="833"/>
      <c r="H160" s="834">
        <v>0</v>
      </c>
      <c r="I160" s="659">
        <v>0</v>
      </c>
      <c r="J160" s="659"/>
      <c r="K160" s="834">
        <v>0</v>
      </c>
      <c r="L160" s="659">
        <v>0</v>
      </c>
      <c r="M160" s="659"/>
      <c r="N160" s="834">
        <v>0</v>
      </c>
      <c r="O160" s="659">
        <v>0</v>
      </c>
      <c r="P160" s="659"/>
      <c r="Q160" s="834">
        <v>0</v>
      </c>
      <c r="R160" s="659">
        <v>0</v>
      </c>
      <c r="S160" s="659"/>
      <c r="T160" s="537"/>
      <c r="U160" s="838"/>
      <c r="Y160" s="832"/>
    </row>
    <row r="161" spans="1:25" s="128" customFormat="1" ht="13.5" customHeight="1">
      <c r="A161" s="853"/>
      <c r="B161" s="833"/>
      <c r="C161" s="833" t="s">
        <v>687</v>
      </c>
      <c r="D161" s="833"/>
      <c r="E161" s="834">
        <v>0</v>
      </c>
      <c r="F161" s="659">
        <v>0</v>
      </c>
      <c r="G161" s="833"/>
      <c r="H161" s="834">
        <v>21.3951754275</v>
      </c>
      <c r="I161" s="659">
        <v>1.0365502909493789E-4</v>
      </c>
      <c r="J161" s="659"/>
      <c r="K161" s="834">
        <v>0</v>
      </c>
      <c r="L161" s="659">
        <v>0</v>
      </c>
      <c r="M161" s="659"/>
      <c r="N161" s="834">
        <v>0</v>
      </c>
      <c r="O161" s="659">
        <v>0</v>
      </c>
      <c r="P161" s="659"/>
      <c r="Q161" s="834">
        <v>21.3951754275</v>
      </c>
      <c r="R161" s="659">
        <v>1.6897583066266673E-5</v>
      </c>
      <c r="S161" s="659"/>
      <c r="T161" s="537"/>
      <c r="U161" s="838"/>
      <c r="Y161" s="832"/>
    </row>
    <row r="162" spans="1:25" s="128" customFormat="1" ht="13.5" customHeight="1">
      <c r="A162" s="853"/>
      <c r="B162" s="833"/>
      <c r="C162" s="833" t="s">
        <v>688</v>
      </c>
      <c r="D162" s="833"/>
      <c r="E162" s="834">
        <v>4112.0315768</v>
      </c>
      <c r="F162" s="659">
        <v>7.0506307349683925E-2</v>
      </c>
      <c r="G162" s="833"/>
      <c r="H162" s="834">
        <v>107017.56800468099</v>
      </c>
      <c r="I162" s="659">
        <v>0.51847712877065644</v>
      </c>
      <c r="J162" s="659"/>
      <c r="K162" s="834">
        <v>1250134.405201392</v>
      </c>
      <c r="L162" s="659">
        <v>1.4746387447543117</v>
      </c>
      <c r="M162" s="659"/>
      <c r="N162" s="834">
        <v>318707.64634987497</v>
      </c>
      <c r="O162" s="659">
        <v>2.0738065341684844</v>
      </c>
      <c r="P162" s="659"/>
      <c r="Q162" s="834">
        <v>1679971.651132748</v>
      </c>
      <c r="R162" s="659">
        <v>1.3268159740116618</v>
      </c>
      <c r="S162" s="659"/>
      <c r="T162" s="537"/>
      <c r="U162" s="838"/>
      <c r="Y162" s="832"/>
    </row>
    <row r="163" spans="1:25" s="128" customFormat="1" ht="13.5" customHeight="1">
      <c r="A163" s="853"/>
      <c r="B163" s="833"/>
      <c r="C163" s="833" t="s">
        <v>689</v>
      </c>
      <c r="D163" s="833"/>
      <c r="E163" s="834">
        <v>0</v>
      </c>
      <c r="F163" s="659">
        <v>0</v>
      </c>
      <c r="G163" s="833"/>
      <c r="H163" s="834">
        <v>43461.767999999996</v>
      </c>
      <c r="I163" s="659">
        <v>0.2105629300317379</v>
      </c>
      <c r="J163" s="659"/>
      <c r="K163" s="834">
        <v>421715.402</v>
      </c>
      <c r="L163" s="659">
        <v>0.49744880907317945</v>
      </c>
      <c r="M163" s="659"/>
      <c r="N163" s="834">
        <v>195542.53200000001</v>
      </c>
      <c r="O163" s="659">
        <v>1.2723804565525731</v>
      </c>
      <c r="P163" s="659"/>
      <c r="Q163" s="834">
        <v>660719.70200000005</v>
      </c>
      <c r="R163" s="659">
        <v>0.52182633818060398</v>
      </c>
      <c r="S163" s="659"/>
      <c r="T163" s="537"/>
      <c r="U163" s="838"/>
      <c r="Y163" s="832"/>
    </row>
    <row r="164" spans="1:25" s="128" customFormat="1" ht="13.5" customHeight="1">
      <c r="A164" s="853"/>
      <c r="B164" s="833"/>
      <c r="C164" s="833" t="s">
        <v>690</v>
      </c>
      <c r="D164" s="833"/>
      <c r="E164" s="834">
        <v>0</v>
      </c>
      <c r="F164" s="659">
        <v>0</v>
      </c>
      <c r="G164" s="833"/>
      <c r="H164" s="834">
        <v>0</v>
      </c>
      <c r="I164" s="659">
        <v>0</v>
      </c>
      <c r="J164" s="659"/>
      <c r="K164" s="834">
        <v>0</v>
      </c>
      <c r="L164" s="659">
        <v>0</v>
      </c>
      <c r="M164" s="659"/>
      <c r="N164" s="834">
        <v>0</v>
      </c>
      <c r="O164" s="659">
        <v>0</v>
      </c>
      <c r="P164" s="659"/>
      <c r="Q164" s="834">
        <v>0</v>
      </c>
      <c r="R164" s="659">
        <v>0</v>
      </c>
      <c r="S164" s="659"/>
      <c r="T164" s="537"/>
      <c r="U164" s="838"/>
      <c r="Y164" s="832"/>
    </row>
    <row r="165" spans="1:25" s="128" customFormat="1" ht="13.5" customHeight="1">
      <c r="A165" s="853"/>
      <c r="B165" s="833"/>
      <c r="C165" s="833" t="s">
        <v>691</v>
      </c>
      <c r="D165" s="833"/>
      <c r="E165" s="834">
        <v>0</v>
      </c>
      <c r="F165" s="659">
        <v>0</v>
      </c>
      <c r="G165" s="833"/>
      <c r="H165" s="834">
        <v>0</v>
      </c>
      <c r="I165" s="659">
        <v>0</v>
      </c>
      <c r="J165" s="659"/>
      <c r="K165" s="834">
        <v>0</v>
      </c>
      <c r="L165" s="659">
        <v>0</v>
      </c>
      <c r="M165" s="659"/>
      <c r="N165" s="834">
        <v>0</v>
      </c>
      <c r="O165" s="659">
        <v>0</v>
      </c>
      <c r="P165" s="659"/>
      <c r="Q165" s="834">
        <v>0</v>
      </c>
      <c r="R165" s="659">
        <v>0</v>
      </c>
      <c r="S165" s="659"/>
      <c r="T165" s="537"/>
      <c r="U165" s="838"/>
      <c r="Y165" s="832"/>
    </row>
    <row r="166" spans="1:25" s="128" customFormat="1" ht="13.5" customHeight="1">
      <c r="A166" s="853"/>
      <c r="B166" s="833"/>
      <c r="C166" s="833" t="s">
        <v>692</v>
      </c>
      <c r="D166" s="856"/>
      <c r="E166" s="834">
        <v>0</v>
      </c>
      <c r="F166" s="659">
        <v>0</v>
      </c>
      <c r="G166" s="833"/>
      <c r="H166" s="834">
        <v>49202.906345777301</v>
      </c>
      <c r="I166" s="659">
        <v>0.23837751207553404</v>
      </c>
      <c r="J166" s="659"/>
      <c r="K166" s="834">
        <v>614379.85619216005</v>
      </c>
      <c r="L166" s="659">
        <v>0.72471274781977546</v>
      </c>
      <c r="M166" s="659"/>
      <c r="N166" s="834">
        <v>330871.81056140503</v>
      </c>
      <c r="O166" s="659">
        <v>2.1529578300770753</v>
      </c>
      <c r="P166" s="659"/>
      <c r="Q166" s="834">
        <v>994454.57309934241</v>
      </c>
      <c r="R166" s="659">
        <v>0.78540504664319155</v>
      </c>
      <c r="S166" s="659"/>
      <c r="T166" s="537"/>
      <c r="U166" s="838"/>
      <c r="Y166" s="832"/>
    </row>
    <row r="167" spans="1:25" s="128" customFormat="1" ht="13.5" customHeight="1">
      <c r="A167" s="853"/>
      <c r="B167" s="833"/>
      <c r="C167" s="833" t="s">
        <v>693</v>
      </c>
      <c r="D167" s="856"/>
      <c r="E167" s="834">
        <v>0</v>
      </c>
      <c r="F167" s="659">
        <v>0</v>
      </c>
      <c r="G167" s="833"/>
      <c r="H167" s="834">
        <v>0</v>
      </c>
      <c r="I167" s="659">
        <v>0</v>
      </c>
      <c r="J167" s="659"/>
      <c r="K167" s="834">
        <v>0</v>
      </c>
      <c r="L167" s="659">
        <v>0</v>
      </c>
      <c r="M167" s="659"/>
      <c r="N167" s="834">
        <v>0</v>
      </c>
      <c r="O167" s="659">
        <v>0</v>
      </c>
      <c r="P167" s="659"/>
      <c r="Q167" s="834">
        <v>0</v>
      </c>
      <c r="R167" s="659">
        <v>0</v>
      </c>
      <c r="S167" s="659"/>
      <c r="T167" s="537"/>
      <c r="U167" s="838"/>
      <c r="Y167" s="832"/>
    </row>
    <row r="168" spans="1:25" s="128" customFormat="1" ht="13.5" customHeight="1">
      <c r="A168" s="853"/>
      <c r="B168" s="833"/>
      <c r="C168" s="833" t="s">
        <v>694</v>
      </c>
      <c r="D168" s="833"/>
      <c r="E168" s="834">
        <v>0</v>
      </c>
      <c r="F168" s="659">
        <v>0</v>
      </c>
      <c r="G168" s="833"/>
      <c r="H168" s="834">
        <v>0</v>
      </c>
      <c r="I168" s="659">
        <v>0</v>
      </c>
      <c r="J168" s="659"/>
      <c r="K168" s="834">
        <v>84.677447307600005</v>
      </c>
      <c r="L168" s="659">
        <v>9.9884175723139755E-5</v>
      </c>
      <c r="M168" s="659"/>
      <c r="N168" s="834">
        <v>0</v>
      </c>
      <c r="O168" s="659">
        <v>0</v>
      </c>
      <c r="P168" s="659"/>
      <c r="Q168" s="834">
        <v>84.677447307600005</v>
      </c>
      <c r="R168" s="659">
        <v>6.6876955721544305E-5</v>
      </c>
      <c r="S168" s="659"/>
      <c r="T168" s="537"/>
      <c r="U168" s="838"/>
      <c r="Y168" s="832"/>
    </row>
    <row r="169" spans="1:25" s="128" customFormat="1" ht="13.5" customHeight="1">
      <c r="A169" s="853"/>
      <c r="B169" s="833"/>
      <c r="C169" s="833" t="s">
        <v>695</v>
      </c>
      <c r="D169" s="833"/>
      <c r="E169" s="834">
        <v>0</v>
      </c>
      <c r="F169" s="659">
        <v>0</v>
      </c>
      <c r="G169" s="833"/>
      <c r="H169" s="834">
        <v>0</v>
      </c>
      <c r="I169" s="659">
        <v>0</v>
      </c>
      <c r="J169" s="659"/>
      <c r="K169" s="834">
        <v>0</v>
      </c>
      <c r="L169" s="659">
        <v>0</v>
      </c>
      <c r="M169" s="659"/>
      <c r="N169" s="834">
        <v>0</v>
      </c>
      <c r="O169" s="659">
        <v>0</v>
      </c>
      <c r="P169" s="659"/>
      <c r="Q169" s="834">
        <v>0</v>
      </c>
      <c r="R169" s="659">
        <v>0</v>
      </c>
      <c r="S169" s="659"/>
      <c r="T169" s="537"/>
      <c r="U169" s="838"/>
      <c r="Y169" s="832"/>
    </row>
    <row r="170" spans="1:25" s="128" customFormat="1" ht="13.5" customHeight="1">
      <c r="A170" s="853"/>
      <c r="B170" s="833"/>
      <c r="C170" s="833" t="s">
        <v>696</v>
      </c>
      <c r="D170" s="833"/>
      <c r="E170" s="834">
        <v>148100.59883485702</v>
      </c>
      <c r="F170" s="659">
        <v>2.5393837924388456</v>
      </c>
      <c r="G170" s="833"/>
      <c r="H170" s="834">
        <v>10.604098123</v>
      </c>
      <c r="I170" s="659">
        <v>5.1374577562581724E-5</v>
      </c>
      <c r="J170" s="659"/>
      <c r="K170" s="834">
        <v>10.276329133400001</v>
      </c>
      <c r="L170" s="659">
        <v>1.2121795089319143E-5</v>
      </c>
      <c r="M170" s="659"/>
      <c r="N170" s="834">
        <v>0</v>
      </c>
      <c r="O170" s="659">
        <v>0</v>
      </c>
      <c r="P170" s="659"/>
      <c r="Q170" s="834">
        <v>148121.47926211343</v>
      </c>
      <c r="R170" s="659">
        <v>0.11698408401516519</v>
      </c>
      <c r="S170" s="659"/>
      <c r="T170" s="537"/>
      <c r="U170" s="838"/>
      <c r="Y170" s="832"/>
    </row>
    <row r="171" spans="1:25" s="128" customFormat="1" ht="13.5" customHeight="1">
      <c r="A171" s="853"/>
      <c r="B171" s="833"/>
      <c r="C171" s="833" t="s">
        <v>697</v>
      </c>
      <c r="D171" s="833"/>
      <c r="E171" s="834">
        <v>0</v>
      </c>
      <c r="F171" s="659">
        <v>0</v>
      </c>
      <c r="G171" s="833"/>
      <c r="H171" s="834">
        <v>50239.311176250005</v>
      </c>
      <c r="I171" s="659">
        <v>0.24339867085129713</v>
      </c>
      <c r="J171" s="659"/>
      <c r="K171" s="834">
        <v>133972.703333438</v>
      </c>
      <c r="L171" s="659">
        <v>0.15803207899324745</v>
      </c>
      <c r="M171" s="659"/>
      <c r="N171" s="834">
        <v>0</v>
      </c>
      <c r="O171" s="659">
        <v>0</v>
      </c>
      <c r="P171" s="659"/>
      <c r="Q171" s="834">
        <v>184212.01450968802</v>
      </c>
      <c r="R171" s="659">
        <v>0.14548783801888623</v>
      </c>
      <c r="S171" s="659"/>
      <c r="T171" s="537"/>
      <c r="U171" s="838"/>
      <c r="Y171" s="832"/>
    </row>
    <row r="172" spans="1:25" s="128" customFormat="1" ht="13.5" customHeight="1">
      <c r="A172" s="853"/>
      <c r="B172" s="833"/>
      <c r="C172" s="833" t="s">
        <v>698</v>
      </c>
      <c r="D172" s="833"/>
      <c r="E172" s="834">
        <v>0</v>
      </c>
      <c r="F172" s="659">
        <v>0</v>
      </c>
      <c r="G172" s="833"/>
      <c r="H172" s="834">
        <v>0</v>
      </c>
      <c r="I172" s="659">
        <v>0</v>
      </c>
      <c r="J172" s="659"/>
      <c r="K172" s="834">
        <v>0</v>
      </c>
      <c r="L172" s="659">
        <v>0</v>
      </c>
      <c r="M172" s="659"/>
      <c r="N172" s="834">
        <v>0</v>
      </c>
      <c r="O172" s="659">
        <v>0</v>
      </c>
      <c r="P172" s="659"/>
      <c r="Q172" s="834">
        <v>0</v>
      </c>
      <c r="R172" s="659">
        <v>0</v>
      </c>
      <c r="S172" s="659"/>
      <c r="T172" s="537"/>
      <c r="U172" s="838"/>
      <c r="Y172" s="832"/>
    </row>
    <row r="173" spans="1:25" s="128" customFormat="1" ht="15" customHeight="1">
      <c r="A173" s="814"/>
      <c r="B173" s="813" t="s">
        <v>401</v>
      </c>
      <c r="C173" s="813"/>
      <c r="D173" s="813"/>
      <c r="E173" s="828">
        <v>0</v>
      </c>
      <c r="F173" s="828">
        <v>0</v>
      </c>
      <c r="G173" s="813"/>
      <c r="H173" s="828">
        <v>592211.34996641497</v>
      </c>
      <c r="I173" s="857">
        <v>2.8691367789497031</v>
      </c>
      <c r="J173" s="655"/>
      <c r="K173" s="828">
        <v>1218870.1840011268</v>
      </c>
      <c r="L173" s="655">
        <v>1.4377599645890276</v>
      </c>
      <c r="M173" s="655"/>
      <c r="N173" s="828">
        <v>23800.835122517401</v>
      </c>
      <c r="O173" s="655">
        <v>0.15487023283262596</v>
      </c>
      <c r="P173" s="655"/>
      <c r="Q173" s="828">
        <v>1834882.3690900591</v>
      </c>
      <c r="R173" s="655">
        <v>1.4491620951457822</v>
      </c>
      <c r="S173" s="655"/>
      <c r="T173" s="537"/>
      <c r="U173" s="841"/>
      <c r="Y173" s="832"/>
    </row>
    <row r="174" spans="1:25" s="128" customFormat="1" ht="13.95" customHeight="1">
      <c r="A174" s="814"/>
      <c r="B174" s="813"/>
      <c r="C174" s="833" t="s">
        <v>699</v>
      </c>
      <c r="D174" s="813"/>
      <c r="E174" s="834">
        <v>0</v>
      </c>
      <c r="F174" s="659">
        <v>0</v>
      </c>
      <c r="G174" s="833"/>
      <c r="H174" s="834">
        <v>269850.31566605996</v>
      </c>
      <c r="I174" s="659">
        <v>1.3073668134401475</v>
      </c>
      <c r="J174" s="659"/>
      <c r="K174" s="834">
        <v>374560.20256445999</v>
      </c>
      <c r="L174" s="659">
        <v>0.44182528266278376</v>
      </c>
      <c r="M174" s="659"/>
      <c r="N174" s="834">
        <v>0</v>
      </c>
      <c r="O174" s="659">
        <v>0</v>
      </c>
      <c r="P174" s="659"/>
      <c r="Q174" s="834">
        <v>644410.51823051996</v>
      </c>
      <c r="R174" s="659">
        <v>0.50894559371456061</v>
      </c>
      <c r="S174" s="655"/>
      <c r="T174" s="537"/>
      <c r="U174" s="841"/>
      <c r="Y174" s="832"/>
    </row>
    <row r="175" spans="1:25" s="128" customFormat="1" ht="13.95" customHeight="1">
      <c r="A175" s="814"/>
      <c r="B175" s="833"/>
      <c r="C175" s="833" t="s">
        <v>700</v>
      </c>
      <c r="D175" s="833"/>
      <c r="E175" s="834">
        <v>0</v>
      </c>
      <c r="F175" s="659">
        <v>0</v>
      </c>
      <c r="G175" s="833"/>
      <c r="H175" s="834">
        <v>322361.03430035501</v>
      </c>
      <c r="I175" s="659">
        <v>1.5617699655095558</v>
      </c>
      <c r="J175" s="659"/>
      <c r="K175" s="834">
        <v>844309.98143666692</v>
      </c>
      <c r="L175" s="659">
        <v>0.99593468192624413</v>
      </c>
      <c r="M175" s="659"/>
      <c r="N175" s="834">
        <v>23800.835122517401</v>
      </c>
      <c r="O175" s="659">
        <v>0.15487023283262596</v>
      </c>
      <c r="P175" s="659"/>
      <c r="Q175" s="834">
        <v>1190471.8508595394</v>
      </c>
      <c r="R175" s="659">
        <v>0.94021650143122182</v>
      </c>
      <c r="S175" s="659"/>
      <c r="T175" s="537"/>
      <c r="U175" s="838"/>
      <c r="Y175" s="832"/>
    </row>
    <row r="176" spans="1:25" s="128" customFormat="1" ht="13.95" customHeight="1">
      <c r="A176" s="814"/>
      <c r="B176" s="833"/>
      <c r="C176" s="833" t="s">
        <v>701</v>
      </c>
      <c r="D176" s="833"/>
      <c r="E176" s="834">
        <v>0</v>
      </c>
      <c r="F176" s="659">
        <v>0</v>
      </c>
      <c r="G176" s="833"/>
      <c r="H176" s="834">
        <v>0</v>
      </c>
      <c r="I176" s="659">
        <v>0</v>
      </c>
      <c r="J176" s="659"/>
      <c r="K176" s="834">
        <v>0</v>
      </c>
      <c r="L176" s="659">
        <v>0</v>
      </c>
      <c r="M176" s="659"/>
      <c r="N176" s="834">
        <v>0</v>
      </c>
      <c r="O176" s="659">
        <v>0</v>
      </c>
      <c r="P176" s="659"/>
      <c r="Q176" s="834">
        <v>0</v>
      </c>
      <c r="R176" s="659">
        <v>0</v>
      </c>
      <c r="S176" s="659"/>
      <c r="T176" s="537"/>
      <c r="U176" s="838"/>
      <c r="Y176" s="832"/>
    </row>
    <row r="177" spans="1:25" s="128" customFormat="1" ht="6" customHeight="1">
      <c r="A177" s="839"/>
      <c r="B177" s="840"/>
      <c r="C177" s="840"/>
      <c r="D177" s="840"/>
      <c r="E177" s="826"/>
      <c r="F177" s="827"/>
      <c r="G177" s="840"/>
      <c r="H177" s="826"/>
      <c r="I177" s="827"/>
      <c r="J177" s="827"/>
      <c r="K177" s="826"/>
      <c r="L177" s="827"/>
      <c r="M177" s="827"/>
      <c r="N177" s="826"/>
      <c r="O177" s="827"/>
      <c r="P177" s="827"/>
      <c r="Q177" s="826"/>
      <c r="R177" s="827"/>
      <c r="S177" s="655"/>
      <c r="T177" s="537"/>
      <c r="U177" s="841"/>
      <c r="Y177" s="832"/>
    </row>
    <row r="178" spans="1:25" s="128" customFormat="1" ht="16.2" customHeight="1">
      <c r="A178" s="814"/>
      <c r="B178" s="813" t="s">
        <v>702</v>
      </c>
      <c r="C178" s="813"/>
      <c r="D178" s="858"/>
      <c r="E178" s="859">
        <v>0</v>
      </c>
      <c r="F178" s="655">
        <v>0</v>
      </c>
      <c r="G178" s="858"/>
      <c r="H178" s="859">
        <v>62545.041585945692</v>
      </c>
      <c r="I178" s="655">
        <v>0.30301729131897304</v>
      </c>
      <c r="J178" s="655"/>
      <c r="K178" s="859">
        <v>594616.91489501053</v>
      </c>
      <c r="L178" s="655">
        <v>0.70140069527100424</v>
      </c>
      <c r="M178" s="655"/>
      <c r="N178" s="859">
        <v>47974.899482829103</v>
      </c>
      <c r="O178" s="655">
        <v>0.31216904006861229</v>
      </c>
      <c r="P178" s="655"/>
      <c r="Q178" s="859">
        <v>705136.85596378532</v>
      </c>
      <c r="R178" s="655">
        <v>0.556906328583745</v>
      </c>
      <c r="S178" s="655"/>
      <c r="T178" s="537"/>
      <c r="U178" s="860"/>
      <c r="Y178" s="832"/>
    </row>
    <row r="179" spans="1:25" s="128" customFormat="1" ht="13.5" customHeight="1">
      <c r="A179" s="814"/>
      <c r="B179" s="813"/>
      <c r="C179" s="833" t="s">
        <v>703</v>
      </c>
      <c r="D179" s="858"/>
      <c r="E179" s="834">
        <v>0</v>
      </c>
      <c r="F179" s="659">
        <v>0</v>
      </c>
      <c r="G179" s="858"/>
      <c r="H179" s="834">
        <v>0</v>
      </c>
      <c r="I179" s="659">
        <v>0</v>
      </c>
      <c r="J179" s="659"/>
      <c r="K179" s="834">
        <v>15713.033333052001</v>
      </c>
      <c r="L179" s="659">
        <v>1.8534845256739967E-2</v>
      </c>
      <c r="M179" s="659"/>
      <c r="N179" s="834">
        <v>0</v>
      </c>
      <c r="O179" s="659">
        <v>0</v>
      </c>
      <c r="P179" s="659"/>
      <c r="Q179" s="834">
        <v>15713.033333052001</v>
      </c>
      <c r="R179" s="659">
        <v>1.2409913948496568E-2</v>
      </c>
      <c r="S179" s="659"/>
      <c r="T179" s="537"/>
      <c r="U179" s="861"/>
      <c r="Y179" s="832"/>
    </row>
    <row r="180" spans="1:25" s="128" customFormat="1" ht="13.5" customHeight="1">
      <c r="A180" s="814"/>
      <c r="B180" s="813"/>
      <c r="C180" s="833" t="s">
        <v>704</v>
      </c>
      <c r="D180" s="858"/>
      <c r="E180" s="834">
        <v>0</v>
      </c>
      <c r="F180" s="659">
        <v>0</v>
      </c>
      <c r="G180" s="858"/>
      <c r="H180" s="834">
        <v>212.3492544348</v>
      </c>
      <c r="I180" s="659">
        <v>1.0287865234531301E-3</v>
      </c>
      <c r="J180" s="659"/>
      <c r="K180" s="834">
        <v>318.52388165230002</v>
      </c>
      <c r="L180" s="659">
        <v>3.7572572601771609E-4</v>
      </c>
      <c r="M180" s="659"/>
      <c r="N180" s="834">
        <v>0</v>
      </c>
      <c r="O180" s="659">
        <v>0</v>
      </c>
      <c r="P180" s="659"/>
      <c r="Q180" s="834">
        <v>530.87313608709997</v>
      </c>
      <c r="R180" s="659">
        <v>4.1927550185689002E-4</v>
      </c>
      <c r="S180" s="659"/>
      <c r="T180" s="537"/>
      <c r="U180" s="861"/>
      <c r="Y180" s="832"/>
    </row>
    <row r="181" spans="1:25" s="128" customFormat="1" ht="13.5" customHeight="1">
      <c r="A181" s="814"/>
      <c r="B181" s="813"/>
      <c r="C181" s="833" t="s">
        <v>705</v>
      </c>
      <c r="D181" s="813"/>
      <c r="E181" s="834">
        <v>0</v>
      </c>
      <c r="F181" s="659">
        <v>0</v>
      </c>
      <c r="G181" s="813"/>
      <c r="H181" s="834">
        <v>0</v>
      </c>
      <c r="I181" s="659">
        <v>0</v>
      </c>
      <c r="J181" s="659"/>
      <c r="K181" s="834">
        <v>43342.123376302305</v>
      </c>
      <c r="L181" s="659">
        <v>5.1125682282394787E-2</v>
      </c>
      <c r="M181" s="659"/>
      <c r="N181" s="834">
        <v>0</v>
      </c>
      <c r="O181" s="659">
        <v>0</v>
      </c>
      <c r="P181" s="659"/>
      <c r="Q181" s="834">
        <v>43342.123376302305</v>
      </c>
      <c r="R181" s="659">
        <v>3.4230947649912496E-2</v>
      </c>
      <c r="S181" s="659"/>
      <c r="T181" s="537"/>
      <c r="U181" s="838"/>
      <c r="Y181" s="832"/>
    </row>
    <row r="182" spans="1:25" s="128" customFormat="1" ht="13.5" customHeight="1">
      <c r="A182" s="814"/>
      <c r="B182" s="813"/>
      <c r="C182" s="833" t="s">
        <v>706</v>
      </c>
      <c r="D182" s="813"/>
      <c r="E182" s="834">
        <v>0</v>
      </c>
      <c r="F182" s="659">
        <v>0</v>
      </c>
      <c r="G182" s="813"/>
      <c r="H182" s="834">
        <v>55976.293294782896</v>
      </c>
      <c r="I182" s="659">
        <v>0.27119311686688424</v>
      </c>
      <c r="J182" s="659"/>
      <c r="K182" s="834">
        <v>505661.53109461599</v>
      </c>
      <c r="L182" s="659">
        <v>0.59647033341489675</v>
      </c>
      <c r="M182" s="659"/>
      <c r="N182" s="834">
        <v>47730.422596801101</v>
      </c>
      <c r="O182" s="659">
        <v>0.31057824747387969</v>
      </c>
      <c r="P182" s="659"/>
      <c r="Q182" s="834">
        <v>609368.24698619999</v>
      </c>
      <c r="R182" s="659">
        <v>0.4812697426242975</v>
      </c>
      <c r="S182" s="659"/>
      <c r="T182" s="537"/>
      <c r="U182" s="838"/>
      <c r="Y182" s="832"/>
    </row>
    <row r="183" spans="1:25" s="128" customFormat="1" ht="13.5" customHeight="1">
      <c r="A183" s="814"/>
      <c r="B183" s="813"/>
      <c r="C183" s="833" t="s">
        <v>707</v>
      </c>
      <c r="D183" s="813"/>
      <c r="E183" s="834">
        <v>0</v>
      </c>
      <c r="F183" s="659">
        <v>0</v>
      </c>
      <c r="G183" s="813"/>
      <c r="H183" s="834">
        <v>6356.3990367280003</v>
      </c>
      <c r="I183" s="659">
        <v>3.0795387928635669E-2</v>
      </c>
      <c r="J183" s="659"/>
      <c r="K183" s="834">
        <v>29581.703209388001</v>
      </c>
      <c r="L183" s="659">
        <v>3.489410859095516E-2</v>
      </c>
      <c r="M183" s="659"/>
      <c r="N183" s="834">
        <v>244.476886028</v>
      </c>
      <c r="O183" s="659">
        <v>1.5907925947325774E-3</v>
      </c>
      <c r="P183" s="659"/>
      <c r="Q183" s="834">
        <v>36182.579132143997</v>
      </c>
      <c r="R183" s="659">
        <v>2.8576448859181494E-2</v>
      </c>
      <c r="S183" s="659"/>
      <c r="T183" s="537"/>
      <c r="U183" s="838"/>
      <c r="Y183" s="832"/>
    </row>
    <row r="184" spans="1:25" s="128" customFormat="1" ht="6" customHeight="1">
      <c r="A184" s="839"/>
      <c r="B184" s="840"/>
      <c r="C184" s="840"/>
      <c r="D184" s="840"/>
      <c r="E184" s="826"/>
      <c r="F184" s="827"/>
      <c r="G184" s="840"/>
      <c r="H184" s="826"/>
      <c r="I184" s="827"/>
      <c r="J184" s="827"/>
      <c r="K184" s="826"/>
      <c r="L184" s="827"/>
      <c r="M184" s="827"/>
      <c r="N184" s="826"/>
      <c r="O184" s="827"/>
      <c r="P184" s="827"/>
      <c r="Q184" s="826"/>
      <c r="R184" s="827"/>
      <c r="S184" s="655"/>
      <c r="T184" s="537"/>
      <c r="U184" s="841"/>
      <c r="Y184" s="832"/>
    </row>
    <row r="185" spans="1:25" s="128" customFormat="1" ht="14.25" customHeight="1">
      <c r="A185" s="814"/>
      <c r="B185" s="813" t="s">
        <v>708</v>
      </c>
      <c r="C185" s="813"/>
      <c r="D185" s="833"/>
      <c r="E185" s="847">
        <v>0</v>
      </c>
      <c r="F185" s="655">
        <v>0</v>
      </c>
      <c r="G185" s="833"/>
      <c r="H185" s="847">
        <v>166081.85511120001</v>
      </c>
      <c r="I185" s="655">
        <v>0.80463091233013895</v>
      </c>
      <c r="J185" s="659"/>
      <c r="K185" s="847">
        <v>2180526.617871</v>
      </c>
      <c r="L185" s="655">
        <v>2.5721146632730685</v>
      </c>
      <c r="M185" s="659"/>
      <c r="N185" s="847">
        <v>1093369.5957995998</v>
      </c>
      <c r="O185" s="655">
        <v>7.1144732107907709</v>
      </c>
      <c r="P185" s="659"/>
      <c r="Q185" s="847">
        <v>3439978.0687817996</v>
      </c>
      <c r="R185" s="655">
        <v>2.7168421853023421</v>
      </c>
      <c r="S185" s="655"/>
      <c r="T185" s="537"/>
      <c r="U185" s="838"/>
      <c r="Y185" s="832"/>
    </row>
    <row r="186" spans="1:25" s="128" customFormat="1" ht="14.25" customHeight="1">
      <c r="A186" s="814"/>
      <c r="B186" s="813"/>
      <c r="C186" s="833" t="s">
        <v>709</v>
      </c>
      <c r="D186" s="813"/>
      <c r="E186" s="834">
        <v>0</v>
      </c>
      <c r="F186" s="659">
        <v>0</v>
      </c>
      <c r="G186" s="813"/>
      <c r="H186" s="834">
        <v>0</v>
      </c>
      <c r="I186" s="659">
        <v>0</v>
      </c>
      <c r="J186" s="659"/>
      <c r="K186" s="834">
        <v>0</v>
      </c>
      <c r="L186" s="659">
        <v>0</v>
      </c>
      <c r="M186" s="659"/>
      <c r="N186" s="834">
        <v>0</v>
      </c>
      <c r="O186" s="659">
        <v>0</v>
      </c>
      <c r="P186" s="659"/>
      <c r="Q186" s="834">
        <v>0</v>
      </c>
      <c r="R186" s="659">
        <v>0</v>
      </c>
      <c r="S186" s="659"/>
      <c r="T186" s="537"/>
      <c r="U186" s="838"/>
      <c r="Y186" s="832"/>
    </row>
    <row r="187" spans="1:25" s="128" customFormat="1" ht="14.25" customHeight="1">
      <c r="A187" s="814"/>
      <c r="B187" s="813"/>
      <c r="C187" s="833" t="s">
        <v>710</v>
      </c>
      <c r="D187" s="813"/>
      <c r="E187" s="834">
        <v>0</v>
      </c>
      <c r="F187" s="659">
        <v>0</v>
      </c>
      <c r="G187" s="813"/>
      <c r="H187" s="834">
        <v>166081.85511120001</v>
      </c>
      <c r="I187" s="659">
        <v>0.80463091233013895</v>
      </c>
      <c r="J187" s="659"/>
      <c r="K187" s="834">
        <v>2180526.617871</v>
      </c>
      <c r="L187" s="659">
        <v>2.5721146632730685</v>
      </c>
      <c r="M187" s="659"/>
      <c r="N187" s="834">
        <v>1093369.5957995998</v>
      </c>
      <c r="O187" s="659">
        <v>7.1144732107907709</v>
      </c>
      <c r="P187" s="659"/>
      <c r="Q187" s="834">
        <v>3439978.0687817996</v>
      </c>
      <c r="R187" s="659">
        <v>2.7168421853023421</v>
      </c>
      <c r="S187" s="659"/>
      <c r="T187" s="537"/>
      <c r="U187" s="838"/>
      <c r="Y187" s="832"/>
    </row>
    <row r="188" spans="1:25" s="128" customFormat="1" ht="14.25" customHeight="1">
      <c r="A188" s="814"/>
      <c r="B188" s="813"/>
      <c r="C188" s="833" t="s">
        <v>711</v>
      </c>
      <c r="D188" s="833"/>
      <c r="E188" s="834">
        <v>0</v>
      </c>
      <c r="F188" s="659">
        <v>0</v>
      </c>
      <c r="G188" s="833"/>
      <c r="H188" s="834">
        <v>0</v>
      </c>
      <c r="I188" s="659">
        <v>0</v>
      </c>
      <c r="J188" s="659"/>
      <c r="K188" s="834">
        <v>0</v>
      </c>
      <c r="L188" s="659">
        <v>0</v>
      </c>
      <c r="M188" s="659"/>
      <c r="N188" s="834">
        <v>0</v>
      </c>
      <c r="O188" s="659">
        <v>0</v>
      </c>
      <c r="P188" s="659"/>
      <c r="Q188" s="834">
        <v>0</v>
      </c>
      <c r="R188" s="659">
        <v>0</v>
      </c>
      <c r="S188" s="659"/>
      <c r="T188" s="537"/>
      <c r="U188" s="838"/>
      <c r="Y188" s="832"/>
    </row>
    <row r="189" spans="1:25" s="128" customFormat="1" ht="14.25" customHeight="1">
      <c r="A189" s="814"/>
      <c r="B189" s="813"/>
      <c r="C189" s="833" t="s">
        <v>712</v>
      </c>
      <c r="D189" s="813"/>
      <c r="E189" s="834">
        <v>0</v>
      </c>
      <c r="F189" s="659">
        <v>0</v>
      </c>
      <c r="G189" s="813"/>
      <c r="H189" s="834">
        <v>0</v>
      </c>
      <c r="I189" s="659">
        <v>0</v>
      </c>
      <c r="J189" s="659"/>
      <c r="K189" s="834">
        <v>0</v>
      </c>
      <c r="L189" s="659">
        <v>0</v>
      </c>
      <c r="M189" s="659"/>
      <c r="N189" s="834">
        <v>0</v>
      </c>
      <c r="O189" s="659">
        <v>0</v>
      </c>
      <c r="P189" s="659"/>
      <c r="Q189" s="834">
        <v>0</v>
      </c>
      <c r="R189" s="659">
        <v>0</v>
      </c>
      <c r="S189" s="659"/>
      <c r="T189" s="537"/>
      <c r="U189" s="838"/>
      <c r="Y189" s="832"/>
    </row>
    <row r="190" spans="1:25" s="128" customFormat="1" ht="14.25" customHeight="1">
      <c r="A190" s="814"/>
      <c r="B190" s="813"/>
      <c r="C190" s="833" t="s">
        <v>713</v>
      </c>
      <c r="D190" s="813"/>
      <c r="E190" s="834">
        <v>0</v>
      </c>
      <c r="F190" s="659">
        <v>0</v>
      </c>
      <c r="G190" s="813"/>
      <c r="H190" s="834">
        <v>0</v>
      </c>
      <c r="I190" s="659">
        <v>0</v>
      </c>
      <c r="J190" s="659"/>
      <c r="K190" s="834">
        <v>0</v>
      </c>
      <c r="L190" s="659">
        <v>0</v>
      </c>
      <c r="M190" s="659"/>
      <c r="N190" s="834">
        <v>0</v>
      </c>
      <c r="O190" s="659">
        <v>0</v>
      </c>
      <c r="P190" s="659"/>
      <c r="Q190" s="834">
        <v>0</v>
      </c>
      <c r="R190" s="659">
        <v>0</v>
      </c>
      <c r="S190" s="659"/>
      <c r="T190" s="537"/>
      <c r="U190" s="838"/>
      <c r="Y190" s="832"/>
    </row>
    <row r="191" spans="1:25" s="128" customFormat="1" ht="6" customHeight="1">
      <c r="A191" s="839"/>
      <c r="B191" s="840"/>
      <c r="C191" s="840"/>
      <c r="D191" s="840"/>
      <c r="E191" s="826"/>
      <c r="F191" s="827"/>
      <c r="G191" s="840"/>
      <c r="H191" s="826"/>
      <c r="I191" s="827"/>
      <c r="J191" s="827"/>
      <c r="K191" s="826"/>
      <c r="L191" s="827"/>
      <c r="M191" s="827"/>
      <c r="N191" s="826"/>
      <c r="O191" s="827"/>
      <c r="P191" s="827"/>
      <c r="Q191" s="826"/>
      <c r="R191" s="827"/>
      <c r="S191" s="655"/>
      <c r="T191" s="537"/>
      <c r="U191" s="841"/>
      <c r="Y191" s="832"/>
    </row>
    <row r="192" spans="1:25" s="128" customFormat="1" ht="16.2" customHeight="1">
      <c r="A192" s="862"/>
      <c r="B192" s="863" t="s">
        <v>714</v>
      </c>
      <c r="C192" s="863"/>
      <c r="D192" s="864"/>
      <c r="E192" s="865">
        <v>0</v>
      </c>
      <c r="F192" s="669">
        <v>0</v>
      </c>
      <c r="G192" s="864"/>
      <c r="H192" s="865">
        <v>660996.55297934636</v>
      </c>
      <c r="I192" s="669">
        <v>3.2023863119468596</v>
      </c>
      <c r="J192" s="669"/>
      <c r="K192" s="865">
        <v>1897208.9215983385</v>
      </c>
      <c r="L192" s="669">
        <v>2.23791759593382</v>
      </c>
      <c r="M192" s="669"/>
      <c r="N192" s="865">
        <v>330333.54315389914</v>
      </c>
      <c r="O192" s="669">
        <v>2.1494553647939227</v>
      </c>
      <c r="P192" s="669"/>
      <c r="Q192" s="865">
        <v>2888539.0177315841</v>
      </c>
      <c r="R192" s="669">
        <v>2.2813240376395969</v>
      </c>
      <c r="S192" s="655"/>
      <c r="T192" s="537"/>
      <c r="U192" s="838"/>
      <c r="Y192" s="832"/>
    </row>
    <row r="193" spans="1:25" s="128" customFormat="1" ht="16.2" customHeight="1">
      <c r="A193" s="814"/>
      <c r="B193" s="813"/>
      <c r="C193" s="833" t="s">
        <v>715</v>
      </c>
      <c r="D193" s="833"/>
      <c r="E193" s="834">
        <v>0</v>
      </c>
      <c r="F193" s="659">
        <v>0</v>
      </c>
      <c r="G193" s="833"/>
      <c r="H193" s="834">
        <v>33300.895785719302</v>
      </c>
      <c r="I193" s="659">
        <v>0.1613356867885036</v>
      </c>
      <c r="J193" s="655"/>
      <c r="K193" s="834">
        <v>132410.058412043</v>
      </c>
      <c r="L193" s="659">
        <v>0.15618880779313085</v>
      </c>
      <c r="M193" s="655"/>
      <c r="N193" s="834">
        <v>521.92087219999996</v>
      </c>
      <c r="O193" s="659">
        <v>3.3960996150656023E-3</v>
      </c>
      <c r="P193" s="659"/>
      <c r="Q193" s="834">
        <v>166232.87506996229</v>
      </c>
      <c r="R193" s="659">
        <v>0.13128818804769382</v>
      </c>
      <c r="S193" s="659"/>
      <c r="T193" s="537"/>
      <c r="U193" s="838"/>
      <c r="Y193" s="832"/>
    </row>
    <row r="194" spans="1:25" s="128" customFormat="1" ht="16.2" customHeight="1">
      <c r="A194" s="814"/>
      <c r="B194" s="813"/>
      <c r="C194" s="833" t="s">
        <v>716</v>
      </c>
      <c r="D194" s="833"/>
      <c r="E194" s="834">
        <v>0</v>
      </c>
      <c r="F194" s="659">
        <v>0</v>
      </c>
      <c r="G194" s="833"/>
      <c r="H194" s="834">
        <v>103.62098154100001</v>
      </c>
      <c r="I194" s="659">
        <v>5.0202139696750461E-4</v>
      </c>
      <c r="J194" s="655"/>
      <c r="K194" s="834">
        <v>4115.8408685004997</v>
      </c>
      <c r="L194" s="659">
        <v>4.8549807018200726E-3</v>
      </c>
      <c r="M194" s="655"/>
      <c r="N194" s="834">
        <v>4344.3654266756002</v>
      </c>
      <c r="O194" s="659">
        <v>2.8268457038414102E-2</v>
      </c>
      <c r="P194" s="659"/>
      <c r="Q194" s="834">
        <v>8563.8272767171002</v>
      </c>
      <c r="R194" s="659">
        <v>6.7635801007496794E-3</v>
      </c>
      <c r="S194" s="659"/>
      <c r="T194" s="537"/>
      <c r="U194" s="838"/>
      <c r="Y194" s="832"/>
    </row>
    <row r="195" spans="1:25" s="128" customFormat="1" ht="16.2" customHeight="1">
      <c r="A195" s="814"/>
      <c r="B195" s="813"/>
      <c r="C195" s="833" t="s">
        <v>717</v>
      </c>
      <c r="D195" s="833"/>
      <c r="E195" s="834">
        <v>0</v>
      </c>
      <c r="F195" s="659">
        <v>0</v>
      </c>
      <c r="G195" s="833"/>
      <c r="H195" s="834">
        <v>13069.75597185</v>
      </c>
      <c r="I195" s="659">
        <v>6.3320160197637157E-2</v>
      </c>
      <c r="J195" s="655"/>
      <c r="K195" s="834">
        <v>0</v>
      </c>
      <c r="L195" s="659">
        <v>0</v>
      </c>
      <c r="M195" s="655"/>
      <c r="N195" s="834">
        <v>0</v>
      </c>
      <c r="O195" s="659">
        <v>0</v>
      </c>
      <c r="P195" s="659"/>
      <c r="Q195" s="834">
        <v>13069.75597185</v>
      </c>
      <c r="R195" s="659">
        <v>1.032229382453706E-2</v>
      </c>
      <c r="S195" s="659"/>
      <c r="T195" s="537"/>
      <c r="U195" s="838"/>
      <c r="Y195" s="832"/>
    </row>
    <row r="196" spans="1:25" s="128" customFormat="1" ht="16.2" customHeight="1">
      <c r="A196" s="814"/>
      <c r="B196" s="813"/>
      <c r="C196" s="833" t="s">
        <v>718</v>
      </c>
      <c r="D196" s="833"/>
      <c r="E196" s="834">
        <v>0</v>
      </c>
      <c r="F196" s="659">
        <v>0</v>
      </c>
      <c r="G196" s="833"/>
      <c r="H196" s="834">
        <v>0</v>
      </c>
      <c r="I196" s="659">
        <v>0</v>
      </c>
      <c r="J196" s="659"/>
      <c r="K196" s="834">
        <v>0</v>
      </c>
      <c r="L196" s="659">
        <v>0</v>
      </c>
      <c r="M196" s="659"/>
      <c r="N196" s="834">
        <v>0</v>
      </c>
      <c r="O196" s="659">
        <v>0</v>
      </c>
      <c r="P196" s="659"/>
      <c r="Q196" s="834">
        <v>0</v>
      </c>
      <c r="R196" s="659">
        <v>0</v>
      </c>
      <c r="S196" s="659"/>
      <c r="T196" s="537"/>
      <c r="U196" s="838"/>
      <c r="Y196" s="832"/>
    </row>
    <row r="197" spans="1:25" s="128" customFormat="1" ht="16.2" customHeight="1">
      <c r="A197" s="814"/>
      <c r="B197" s="813"/>
      <c r="C197" s="833" t="s">
        <v>719</v>
      </c>
      <c r="D197" s="833"/>
      <c r="E197" s="834">
        <v>0</v>
      </c>
      <c r="F197" s="659">
        <v>0</v>
      </c>
      <c r="G197" s="833"/>
      <c r="H197" s="834">
        <v>0</v>
      </c>
      <c r="I197" s="659">
        <v>0</v>
      </c>
      <c r="J197" s="659"/>
      <c r="K197" s="834">
        <v>0</v>
      </c>
      <c r="L197" s="659">
        <v>0</v>
      </c>
      <c r="M197" s="659"/>
      <c r="N197" s="834">
        <v>0</v>
      </c>
      <c r="O197" s="659">
        <v>0</v>
      </c>
      <c r="P197" s="659"/>
      <c r="Q197" s="834">
        <v>0</v>
      </c>
      <c r="R197" s="659">
        <v>0</v>
      </c>
      <c r="S197" s="659"/>
      <c r="T197" s="537"/>
      <c r="U197" s="838"/>
      <c r="Y197" s="832"/>
    </row>
    <row r="198" spans="1:25" s="128" customFormat="1" ht="13.5" customHeight="1">
      <c r="A198" s="853"/>
      <c r="B198" s="833"/>
      <c r="C198" s="833" t="s">
        <v>720</v>
      </c>
      <c r="D198" s="833"/>
      <c r="E198" s="834">
        <v>0</v>
      </c>
      <c r="F198" s="659">
        <v>0</v>
      </c>
      <c r="G198" s="833"/>
      <c r="H198" s="834">
        <v>1092.2063799999999</v>
      </c>
      <c r="I198" s="659">
        <v>5.291505296612823E-3</v>
      </c>
      <c r="J198" s="659"/>
      <c r="K198" s="834">
        <v>2654.0013399999998</v>
      </c>
      <c r="L198" s="659">
        <v>3.130617946606613E-3</v>
      </c>
      <c r="M198" s="659"/>
      <c r="N198" s="834">
        <v>3551.4880600000001</v>
      </c>
      <c r="O198" s="659">
        <v>2.310926402049357E-2</v>
      </c>
      <c r="P198" s="659"/>
      <c r="Q198" s="834">
        <v>7297.69578</v>
      </c>
      <c r="R198" s="659">
        <v>5.7636087655721915E-3</v>
      </c>
      <c r="S198" s="659"/>
      <c r="T198" s="537"/>
      <c r="U198" s="838"/>
      <c r="Y198" s="832"/>
    </row>
    <row r="199" spans="1:25" s="128" customFormat="1" ht="13.5" customHeight="1">
      <c r="A199" s="814"/>
      <c r="B199" s="833"/>
      <c r="C199" s="833" t="s">
        <v>721</v>
      </c>
      <c r="D199" s="813"/>
      <c r="E199" s="850">
        <v>0</v>
      </c>
      <c r="F199" s="659">
        <v>0</v>
      </c>
      <c r="G199" s="813"/>
      <c r="H199" s="834">
        <v>6.9296147425000001</v>
      </c>
      <c r="I199" s="659">
        <v>3.3572494891876628E-5</v>
      </c>
      <c r="J199" s="659"/>
      <c r="K199" s="834">
        <v>74.924366987400006</v>
      </c>
      <c r="L199" s="659">
        <v>8.8379596646659761E-5</v>
      </c>
      <c r="M199" s="659"/>
      <c r="N199" s="834">
        <v>41.713277054600006</v>
      </c>
      <c r="O199" s="659">
        <v>2.7142513682412549E-4</v>
      </c>
      <c r="P199" s="659"/>
      <c r="Q199" s="834">
        <v>123.56725878450001</v>
      </c>
      <c r="R199" s="659">
        <v>9.7591535374755184E-5</v>
      </c>
      <c r="S199" s="659"/>
      <c r="T199" s="537"/>
      <c r="U199" s="838"/>
      <c r="Y199" s="832"/>
    </row>
    <row r="200" spans="1:25" s="128" customFormat="1" ht="13.5" customHeight="1">
      <c r="A200" s="853"/>
      <c r="B200" s="833"/>
      <c r="C200" s="833" t="s">
        <v>722</v>
      </c>
      <c r="D200" s="833"/>
      <c r="E200" s="834">
        <v>0</v>
      </c>
      <c r="F200" s="659">
        <v>0</v>
      </c>
      <c r="G200" s="833"/>
      <c r="H200" s="834">
        <v>35029.903071038403</v>
      </c>
      <c r="I200" s="659">
        <v>0.16971235568156406</v>
      </c>
      <c r="J200" s="659"/>
      <c r="K200" s="834">
        <v>5561.9184416501994</v>
      </c>
      <c r="L200" s="659">
        <v>6.5607509041394835E-3</v>
      </c>
      <c r="M200" s="659"/>
      <c r="N200" s="834">
        <v>0</v>
      </c>
      <c r="O200" s="659">
        <v>0</v>
      </c>
      <c r="P200" s="659"/>
      <c r="Q200" s="834">
        <v>40591.821512688606</v>
      </c>
      <c r="R200" s="659">
        <v>3.2058801207122109E-2</v>
      </c>
      <c r="S200" s="659"/>
      <c r="T200" s="537"/>
      <c r="U200" s="838"/>
      <c r="Y200" s="832"/>
    </row>
    <row r="201" spans="1:25" s="128" customFormat="1" ht="13.5" customHeight="1">
      <c r="A201" s="853"/>
      <c r="B201" s="833"/>
      <c r="C201" s="833" t="s">
        <v>723</v>
      </c>
      <c r="D201" s="833"/>
      <c r="E201" s="834">
        <v>0</v>
      </c>
      <c r="F201" s="659">
        <v>0</v>
      </c>
      <c r="G201" s="833"/>
      <c r="H201" s="834">
        <v>70636.418719398003</v>
      </c>
      <c r="I201" s="659">
        <v>0.34221827543935035</v>
      </c>
      <c r="J201" s="659"/>
      <c r="K201" s="834">
        <v>24722.7465517893</v>
      </c>
      <c r="L201" s="659">
        <v>2.9162560273778285E-2</v>
      </c>
      <c r="M201" s="659"/>
      <c r="N201" s="834">
        <v>0</v>
      </c>
      <c r="O201" s="659">
        <v>0</v>
      </c>
      <c r="P201" s="659"/>
      <c r="Q201" s="834">
        <v>95359.165271187303</v>
      </c>
      <c r="R201" s="659">
        <v>7.5313213568168558E-2</v>
      </c>
      <c r="S201" s="659"/>
      <c r="T201" s="537"/>
      <c r="U201" s="838"/>
      <c r="Y201" s="832"/>
    </row>
    <row r="202" spans="1:25" s="128" customFormat="1" ht="13.5" customHeight="1">
      <c r="A202" s="853"/>
      <c r="B202" s="833"/>
      <c r="C202" s="833" t="s">
        <v>724</v>
      </c>
      <c r="D202" s="833"/>
      <c r="E202" s="834">
        <v>0</v>
      </c>
      <c r="F202" s="659">
        <v>0</v>
      </c>
      <c r="G202" s="833"/>
      <c r="H202" s="834">
        <v>0</v>
      </c>
      <c r="I202" s="659">
        <v>0</v>
      </c>
      <c r="J202" s="659"/>
      <c r="K202" s="834">
        <v>0</v>
      </c>
      <c r="L202" s="659">
        <v>0</v>
      </c>
      <c r="M202" s="659"/>
      <c r="N202" s="834">
        <v>0</v>
      </c>
      <c r="O202" s="659">
        <v>0</v>
      </c>
      <c r="P202" s="659"/>
      <c r="Q202" s="834">
        <v>0</v>
      </c>
      <c r="R202" s="659">
        <v>0</v>
      </c>
      <c r="S202" s="659"/>
      <c r="T202" s="537"/>
      <c r="U202" s="838"/>
      <c r="Y202" s="832"/>
    </row>
    <row r="203" spans="1:25" s="128" customFormat="1" ht="13.5" customHeight="1">
      <c r="A203" s="853"/>
      <c r="B203" s="833"/>
      <c r="C203" s="866" t="s">
        <v>725</v>
      </c>
      <c r="D203" s="833"/>
      <c r="E203" s="834">
        <v>0</v>
      </c>
      <c r="F203" s="659">
        <v>0</v>
      </c>
      <c r="G203" s="833"/>
      <c r="H203" s="834">
        <v>103466.00474329</v>
      </c>
      <c r="I203" s="659">
        <v>0.50127056767282996</v>
      </c>
      <c r="J203" s="659"/>
      <c r="K203" s="834">
        <v>250510.055819345</v>
      </c>
      <c r="L203" s="659">
        <v>0.29549769426773004</v>
      </c>
      <c r="M203" s="659"/>
      <c r="N203" s="834">
        <v>4587.1627718700001</v>
      </c>
      <c r="O203" s="659">
        <v>2.9848320988054497E-2</v>
      </c>
      <c r="P203" s="659"/>
      <c r="Q203" s="834">
        <v>358563.22333450499</v>
      </c>
      <c r="R203" s="659">
        <v>0.28318776218191055</v>
      </c>
      <c r="S203" s="659"/>
      <c r="T203" s="537"/>
      <c r="U203" s="838"/>
      <c r="Y203" s="832"/>
    </row>
    <row r="204" spans="1:25" s="128" customFormat="1" ht="13.5" customHeight="1">
      <c r="A204" s="853"/>
      <c r="B204" s="833"/>
      <c r="C204" s="866" t="s">
        <v>726</v>
      </c>
      <c r="D204" s="833"/>
      <c r="E204" s="834">
        <v>0</v>
      </c>
      <c r="F204" s="659">
        <v>0</v>
      </c>
      <c r="G204" s="833"/>
      <c r="H204" s="834">
        <v>17794.489091937401</v>
      </c>
      <c r="I204" s="659">
        <v>8.6210477254771101E-2</v>
      </c>
      <c r="J204" s="659"/>
      <c r="K204" s="834">
        <v>82021.304001045093</v>
      </c>
      <c r="L204" s="659">
        <v>9.6751031146709424E-2</v>
      </c>
      <c r="M204" s="659"/>
      <c r="N204" s="834">
        <v>0</v>
      </c>
      <c r="O204" s="659">
        <v>0</v>
      </c>
      <c r="P204" s="659"/>
      <c r="Q204" s="834">
        <v>99815.793092982494</v>
      </c>
      <c r="R204" s="659">
        <v>7.8832990214515924E-2</v>
      </c>
      <c r="S204" s="659"/>
      <c r="T204" s="537"/>
      <c r="U204" s="838"/>
      <c r="Y204" s="832"/>
    </row>
    <row r="205" spans="1:25" s="128" customFormat="1" ht="13.5" customHeight="1">
      <c r="A205" s="853"/>
      <c r="B205" s="833"/>
      <c r="C205" s="866" t="s">
        <v>727</v>
      </c>
      <c r="D205" s="833"/>
      <c r="E205" s="834">
        <v>0</v>
      </c>
      <c r="F205" s="659">
        <v>0</v>
      </c>
      <c r="G205" s="833"/>
      <c r="H205" s="834">
        <v>99390.872028980593</v>
      </c>
      <c r="I205" s="659">
        <v>0.48152742504243395</v>
      </c>
      <c r="J205" s="659"/>
      <c r="K205" s="834">
        <v>113414.27548986</v>
      </c>
      <c r="L205" s="659">
        <v>0.13378168311322036</v>
      </c>
      <c r="M205" s="659"/>
      <c r="N205" s="834">
        <v>0</v>
      </c>
      <c r="O205" s="659">
        <v>0</v>
      </c>
      <c r="P205" s="659"/>
      <c r="Q205" s="834">
        <v>212805.14751884059</v>
      </c>
      <c r="R205" s="659">
        <v>0.16807025814365653</v>
      </c>
      <c r="S205" s="659"/>
      <c r="T205" s="537"/>
      <c r="U205" s="838"/>
      <c r="Y205" s="832"/>
    </row>
    <row r="206" spans="1:25" s="128" customFormat="1" ht="13.5" customHeight="1">
      <c r="A206" s="853"/>
      <c r="B206" s="833"/>
      <c r="C206" s="866" t="s">
        <v>728</v>
      </c>
      <c r="D206" s="833"/>
      <c r="E206" s="834">
        <v>0</v>
      </c>
      <c r="F206" s="659">
        <v>0</v>
      </c>
      <c r="G206" s="833"/>
      <c r="H206" s="834">
        <v>32951.412354300002</v>
      </c>
      <c r="I206" s="659">
        <v>0.15964251463505616</v>
      </c>
      <c r="J206" s="659"/>
      <c r="K206" s="834">
        <v>0</v>
      </c>
      <c r="L206" s="659">
        <v>0</v>
      </c>
      <c r="M206" s="659"/>
      <c r="N206" s="834">
        <v>0</v>
      </c>
      <c r="O206" s="659">
        <v>0</v>
      </c>
      <c r="P206" s="659"/>
      <c r="Q206" s="834">
        <v>32951.412354300002</v>
      </c>
      <c r="R206" s="659">
        <v>2.6024522645040609E-2</v>
      </c>
      <c r="S206" s="659"/>
      <c r="T206" s="537"/>
      <c r="U206" s="838"/>
      <c r="Y206" s="832"/>
    </row>
    <row r="207" spans="1:25" s="128" customFormat="1" ht="13.5" customHeight="1">
      <c r="A207" s="853"/>
      <c r="B207" s="833"/>
      <c r="C207" s="866" t="s">
        <v>729</v>
      </c>
      <c r="D207" s="833"/>
      <c r="E207" s="834">
        <v>0</v>
      </c>
      <c r="F207" s="659">
        <v>0</v>
      </c>
      <c r="G207" s="833"/>
      <c r="H207" s="834">
        <v>20354.419121399998</v>
      </c>
      <c r="I207" s="659">
        <v>9.861278835449161E-2</v>
      </c>
      <c r="J207" s="659"/>
      <c r="K207" s="834">
        <v>26601.340531500002</v>
      </c>
      <c r="L207" s="659">
        <v>3.1378519979084786E-2</v>
      </c>
      <c r="M207" s="659"/>
      <c r="N207" s="834">
        <v>0</v>
      </c>
      <c r="O207" s="659">
        <v>0</v>
      </c>
      <c r="P207" s="659"/>
      <c r="Q207" s="834">
        <v>46955.7596529</v>
      </c>
      <c r="R207" s="659">
        <v>3.7084942437756084E-2</v>
      </c>
      <c r="S207" s="659"/>
      <c r="T207" s="537"/>
      <c r="U207" s="838"/>
      <c r="Y207" s="832"/>
    </row>
    <row r="208" spans="1:25" s="128" customFormat="1" ht="13.5" customHeight="1">
      <c r="A208" s="814"/>
      <c r="B208" s="813"/>
      <c r="C208" s="833" t="s">
        <v>730</v>
      </c>
      <c r="D208" s="813"/>
      <c r="E208" s="834">
        <v>0</v>
      </c>
      <c r="F208" s="659">
        <v>0</v>
      </c>
      <c r="G208" s="813"/>
      <c r="H208" s="834">
        <v>0</v>
      </c>
      <c r="I208" s="659">
        <v>0</v>
      </c>
      <c r="J208" s="659"/>
      <c r="K208" s="834">
        <v>0</v>
      </c>
      <c r="L208" s="659">
        <v>0</v>
      </c>
      <c r="M208" s="659"/>
      <c r="N208" s="834">
        <v>0</v>
      </c>
      <c r="O208" s="659">
        <v>0</v>
      </c>
      <c r="P208" s="659"/>
      <c r="Q208" s="834">
        <v>0</v>
      </c>
      <c r="R208" s="659">
        <v>0</v>
      </c>
      <c r="S208" s="659"/>
      <c r="T208" s="537"/>
      <c r="U208" s="125"/>
      <c r="Y208" s="832"/>
    </row>
    <row r="209" spans="1:25" s="128" customFormat="1" ht="13.5" customHeight="1">
      <c r="A209" s="814"/>
      <c r="B209" s="813"/>
      <c r="C209" s="833" t="s">
        <v>731</v>
      </c>
      <c r="D209" s="833"/>
      <c r="E209" s="834">
        <v>0</v>
      </c>
      <c r="F209" s="659">
        <v>0</v>
      </c>
      <c r="G209" s="833"/>
      <c r="H209" s="834">
        <v>45537.460504603201</v>
      </c>
      <c r="I209" s="659">
        <v>0.22061921434152867</v>
      </c>
      <c r="J209" s="659"/>
      <c r="K209" s="834">
        <v>534134.56512679206</v>
      </c>
      <c r="L209" s="659">
        <v>0.63005667340350846</v>
      </c>
      <c r="M209" s="659"/>
      <c r="N209" s="834">
        <v>236756.32971287199</v>
      </c>
      <c r="O209" s="659">
        <v>1.5405555191019804</v>
      </c>
      <c r="P209" s="659"/>
      <c r="Q209" s="834">
        <v>816428.35534426721</v>
      </c>
      <c r="R209" s="659">
        <v>0.64480265650699764</v>
      </c>
      <c r="S209" s="659"/>
      <c r="T209" s="537"/>
      <c r="U209" s="838"/>
      <c r="Y209" s="832"/>
    </row>
    <row r="210" spans="1:25" s="128" customFormat="1" ht="13.5" customHeight="1">
      <c r="A210" s="814"/>
      <c r="B210" s="813"/>
      <c r="C210" s="833" t="s">
        <v>732</v>
      </c>
      <c r="D210" s="833"/>
      <c r="E210" s="834">
        <v>0</v>
      </c>
      <c r="F210" s="659">
        <v>0</v>
      </c>
      <c r="G210" s="833"/>
      <c r="H210" s="834">
        <v>15375.797262162401</v>
      </c>
      <c r="I210" s="659">
        <v>7.4492434893465187E-2</v>
      </c>
      <c r="J210" s="659"/>
      <c r="K210" s="834">
        <v>175129.141484472</v>
      </c>
      <c r="L210" s="659">
        <v>0.20657956160078528</v>
      </c>
      <c r="M210" s="659"/>
      <c r="N210" s="834">
        <v>51688.169534747598</v>
      </c>
      <c r="O210" s="659">
        <v>0.33633100726643422</v>
      </c>
      <c r="P210" s="659"/>
      <c r="Q210" s="834">
        <v>242193.10828138201</v>
      </c>
      <c r="R210" s="659">
        <v>0.1912804210991306</v>
      </c>
      <c r="S210" s="659"/>
      <c r="T210" s="537"/>
      <c r="U210" s="838"/>
      <c r="Y210" s="832"/>
    </row>
    <row r="211" spans="1:25" s="128" customFormat="1" ht="13.5" customHeight="1">
      <c r="A211" s="814"/>
      <c r="B211" s="813"/>
      <c r="C211" s="833" t="s">
        <v>733</v>
      </c>
      <c r="D211" s="813"/>
      <c r="E211" s="834">
        <v>0</v>
      </c>
      <c r="F211" s="659">
        <v>0</v>
      </c>
      <c r="G211" s="813"/>
      <c r="H211" s="834">
        <v>0</v>
      </c>
      <c r="I211" s="659">
        <v>0</v>
      </c>
      <c r="J211" s="659"/>
      <c r="K211" s="834">
        <v>0.8245317002</v>
      </c>
      <c r="L211" s="659">
        <v>9.7260453462777206E-7</v>
      </c>
      <c r="M211" s="659"/>
      <c r="N211" s="834">
        <v>0</v>
      </c>
      <c r="O211" s="659">
        <v>0</v>
      </c>
      <c r="P211" s="659"/>
      <c r="Q211" s="834">
        <v>0.8245317002</v>
      </c>
      <c r="R211" s="659">
        <v>6.5120255461852946E-7</v>
      </c>
      <c r="S211" s="659"/>
      <c r="T211" s="537"/>
      <c r="U211" s="125"/>
      <c r="Y211" s="832"/>
    </row>
    <row r="212" spans="1:25" s="128" customFormat="1" ht="13.5" customHeight="1">
      <c r="A212" s="814"/>
      <c r="B212" s="813"/>
      <c r="C212" s="833" t="s">
        <v>734</v>
      </c>
      <c r="D212" s="813"/>
      <c r="E212" s="834">
        <v>0</v>
      </c>
      <c r="F212" s="659">
        <v>0</v>
      </c>
      <c r="G212" s="813"/>
      <c r="H212" s="834">
        <v>0</v>
      </c>
      <c r="I212" s="659">
        <v>0</v>
      </c>
      <c r="J212" s="659"/>
      <c r="K212" s="834">
        <v>0</v>
      </c>
      <c r="L212" s="659">
        <v>0</v>
      </c>
      <c r="M212" s="659"/>
      <c r="N212" s="834">
        <v>0</v>
      </c>
      <c r="O212" s="659">
        <v>0</v>
      </c>
      <c r="P212" s="659"/>
      <c r="Q212" s="834">
        <v>0</v>
      </c>
      <c r="R212" s="659">
        <v>0</v>
      </c>
      <c r="S212" s="659"/>
      <c r="T212" s="537"/>
      <c r="U212" s="125"/>
      <c r="Y212" s="832"/>
    </row>
    <row r="213" spans="1:25" s="128" customFormat="1" ht="13.5" customHeight="1">
      <c r="A213" s="814"/>
      <c r="B213" s="813"/>
      <c r="C213" s="833" t="s">
        <v>735</v>
      </c>
      <c r="D213" s="813"/>
      <c r="E213" s="834">
        <v>0</v>
      </c>
      <c r="F213" s="659">
        <v>0</v>
      </c>
      <c r="G213" s="813"/>
      <c r="H213" s="834">
        <v>0</v>
      </c>
      <c r="I213" s="659">
        <v>0</v>
      </c>
      <c r="J213" s="659"/>
      <c r="K213" s="834">
        <v>0</v>
      </c>
      <c r="L213" s="659">
        <v>0</v>
      </c>
      <c r="M213" s="659"/>
      <c r="N213" s="834">
        <v>0</v>
      </c>
      <c r="O213" s="659">
        <v>0</v>
      </c>
      <c r="P213" s="659"/>
      <c r="Q213" s="834">
        <v>0</v>
      </c>
      <c r="R213" s="659">
        <v>0</v>
      </c>
      <c r="S213" s="659"/>
      <c r="T213" s="537"/>
      <c r="U213" s="125"/>
      <c r="Y213" s="832"/>
    </row>
    <row r="214" spans="1:25" s="128" customFormat="1" ht="13.5" customHeight="1">
      <c r="A214" s="814"/>
      <c r="B214" s="813"/>
      <c r="C214" s="833" t="s">
        <v>736</v>
      </c>
      <c r="D214" s="813"/>
      <c r="E214" s="834">
        <v>0</v>
      </c>
      <c r="F214" s="659">
        <v>0</v>
      </c>
      <c r="G214" s="813"/>
      <c r="H214" s="834">
        <v>0</v>
      </c>
      <c r="I214" s="659">
        <v>0</v>
      </c>
      <c r="J214" s="659"/>
      <c r="K214" s="834">
        <v>0</v>
      </c>
      <c r="L214" s="659">
        <v>0</v>
      </c>
      <c r="M214" s="659"/>
      <c r="N214" s="834">
        <v>0</v>
      </c>
      <c r="O214" s="659">
        <v>0</v>
      </c>
      <c r="P214" s="659"/>
      <c r="Q214" s="834">
        <v>0</v>
      </c>
      <c r="R214" s="659">
        <v>0</v>
      </c>
      <c r="S214" s="659"/>
      <c r="T214" s="537"/>
      <c r="U214" s="125"/>
      <c r="Y214" s="832"/>
    </row>
    <row r="215" spans="1:25" s="128" customFormat="1" ht="13.5" customHeight="1">
      <c r="A215" s="814"/>
      <c r="B215" s="813"/>
      <c r="C215" s="833" t="s">
        <v>737</v>
      </c>
      <c r="D215" s="813"/>
      <c r="E215" s="834">
        <v>0</v>
      </c>
      <c r="F215" s="659">
        <v>0</v>
      </c>
      <c r="G215" s="813"/>
      <c r="H215" s="834">
        <v>118117.29542446899</v>
      </c>
      <c r="I215" s="659">
        <v>0.57225292381112014</v>
      </c>
      <c r="J215" s="659"/>
      <c r="K215" s="834">
        <v>491899.864938427</v>
      </c>
      <c r="L215" s="659">
        <v>0.58023728997424262</v>
      </c>
      <c r="M215" s="659"/>
      <c r="N215" s="834">
        <v>28842.3934984794</v>
      </c>
      <c r="O215" s="659">
        <v>0.18767527162665659</v>
      </c>
      <c r="P215" s="659"/>
      <c r="Q215" s="834">
        <v>638859.55386137543</v>
      </c>
      <c r="R215" s="659">
        <v>0.50456152676248756</v>
      </c>
      <c r="S215" s="659"/>
      <c r="T215" s="537"/>
      <c r="U215" s="125"/>
      <c r="Y215" s="832"/>
    </row>
    <row r="216" spans="1:25" s="128" customFormat="1" ht="13.5" customHeight="1">
      <c r="A216" s="814"/>
      <c r="B216" s="813"/>
      <c r="C216" s="833" t="s">
        <v>738</v>
      </c>
      <c r="D216" s="813"/>
      <c r="E216" s="834">
        <v>0</v>
      </c>
      <c r="F216" s="659">
        <v>0</v>
      </c>
      <c r="G216" s="813"/>
      <c r="H216" s="834">
        <v>54769.071923914598</v>
      </c>
      <c r="I216" s="659">
        <v>0.26534438864563564</v>
      </c>
      <c r="J216" s="659"/>
      <c r="K216" s="834">
        <v>53958.059694226802</v>
      </c>
      <c r="L216" s="659">
        <v>6.3648072627882454E-2</v>
      </c>
      <c r="M216" s="659"/>
      <c r="N216" s="834">
        <v>0</v>
      </c>
      <c r="O216" s="659">
        <v>0</v>
      </c>
      <c r="P216" s="659"/>
      <c r="Q216" s="834">
        <v>108727.1316181414</v>
      </c>
      <c r="R216" s="659">
        <v>8.5871029396328319E-2</v>
      </c>
      <c r="S216" s="659"/>
      <c r="T216" s="537"/>
      <c r="U216" s="125"/>
      <c r="Y216" s="832"/>
    </row>
    <row r="217" spans="1:25" s="128" customFormat="1" ht="13.5" customHeight="1">
      <c r="A217" s="814"/>
      <c r="B217" s="813"/>
      <c r="C217" s="833" t="s">
        <v>739</v>
      </c>
      <c r="D217" s="813"/>
      <c r="E217" s="834">
        <v>0</v>
      </c>
      <c r="F217" s="659">
        <v>0</v>
      </c>
      <c r="G217" s="813"/>
      <c r="H217" s="834">
        <v>0</v>
      </c>
      <c r="I217" s="659">
        <v>0</v>
      </c>
      <c r="J217" s="659"/>
      <c r="K217" s="834">
        <v>0</v>
      </c>
      <c r="L217" s="659">
        <v>0</v>
      </c>
      <c r="M217" s="659"/>
      <c r="N217" s="834">
        <v>0</v>
      </c>
      <c r="O217" s="659">
        <v>0</v>
      </c>
      <c r="P217" s="659"/>
      <c r="Q217" s="834">
        <v>0</v>
      </c>
      <c r="R217" s="659">
        <v>0</v>
      </c>
      <c r="S217" s="659"/>
      <c r="T217" s="537"/>
      <c r="U217" s="125"/>
      <c r="Y217" s="832"/>
    </row>
    <row r="218" spans="1:25" s="128" customFormat="1" ht="13.5" customHeight="1">
      <c r="A218" s="814"/>
      <c r="B218" s="813"/>
      <c r="C218" s="833" t="s">
        <v>740</v>
      </c>
      <c r="D218" s="813"/>
      <c r="E218" s="834">
        <v>0</v>
      </c>
      <c r="F218" s="659">
        <v>0</v>
      </c>
      <c r="G218" s="813"/>
      <c r="H218" s="834">
        <v>0</v>
      </c>
      <c r="I218" s="659">
        <v>0</v>
      </c>
      <c r="J218" s="659"/>
      <c r="K218" s="834">
        <v>0</v>
      </c>
      <c r="L218" s="659">
        <v>0</v>
      </c>
      <c r="M218" s="659"/>
      <c r="N218" s="834">
        <v>0</v>
      </c>
      <c r="O218" s="659">
        <v>0</v>
      </c>
      <c r="P218" s="659"/>
      <c r="Q218" s="834">
        <v>0</v>
      </c>
      <c r="R218" s="659">
        <v>0</v>
      </c>
      <c r="S218" s="659"/>
      <c r="T218" s="537"/>
      <c r="U218" s="125"/>
      <c r="Y218" s="832"/>
    </row>
    <row r="219" spans="1:25" s="128" customFormat="1" ht="13.5" customHeight="1">
      <c r="A219" s="814"/>
      <c r="B219" s="813"/>
      <c r="C219" s="833" t="s">
        <v>741</v>
      </c>
      <c r="D219" s="813"/>
      <c r="E219" s="834">
        <v>0</v>
      </c>
      <c r="F219" s="659">
        <v>0</v>
      </c>
      <c r="G219" s="813"/>
      <c r="H219" s="834">
        <v>0</v>
      </c>
      <c r="I219" s="659">
        <v>0</v>
      </c>
      <c r="J219" s="659"/>
      <c r="K219" s="834">
        <v>0</v>
      </c>
      <c r="L219" s="659">
        <v>0</v>
      </c>
      <c r="M219" s="659"/>
      <c r="N219" s="834">
        <v>0</v>
      </c>
      <c r="O219" s="659">
        <v>0</v>
      </c>
      <c r="P219" s="659"/>
      <c r="Q219" s="834">
        <v>0</v>
      </c>
      <c r="R219" s="659">
        <v>0</v>
      </c>
      <c r="S219" s="659"/>
      <c r="T219" s="537"/>
      <c r="U219" s="125"/>
      <c r="Y219" s="832"/>
    </row>
    <row r="220" spans="1:25" s="128" customFormat="1" ht="13.5" customHeight="1">
      <c r="A220" s="867"/>
      <c r="B220" s="868"/>
      <c r="C220" s="869"/>
      <c r="D220" s="870"/>
      <c r="E220" s="871"/>
      <c r="F220" s="872"/>
      <c r="H220" s="873"/>
      <c r="K220" s="873"/>
      <c r="N220" s="873"/>
      <c r="P220" s="873"/>
      <c r="Q220" s="873"/>
      <c r="R220" s="873"/>
      <c r="S220" s="659"/>
      <c r="T220" s="537"/>
      <c r="U220" s="861"/>
      <c r="Y220" s="832"/>
    </row>
    <row r="221" spans="1:25" s="128" customFormat="1" ht="18" customHeight="1">
      <c r="A221" s="874" t="s">
        <v>742</v>
      </c>
      <c r="B221" s="875"/>
      <c r="C221" s="875"/>
      <c r="D221" s="875"/>
      <c r="E221" s="876">
        <v>0</v>
      </c>
      <c r="F221" s="877">
        <v>0</v>
      </c>
      <c r="G221" s="875"/>
      <c r="H221" s="876">
        <v>10556569.007633734</v>
      </c>
      <c r="I221" s="877">
        <v>51.144309208258512</v>
      </c>
      <c r="J221" s="877"/>
      <c r="K221" s="876">
        <v>35682944.924457528</v>
      </c>
      <c r="L221" s="877">
        <v>42.091036686621294</v>
      </c>
      <c r="M221" s="877"/>
      <c r="N221" s="876">
        <v>6272492.0896474319</v>
      </c>
      <c r="O221" s="877">
        <v>40.814631308691467</v>
      </c>
      <c r="P221" s="877"/>
      <c r="Q221" s="876">
        <v>52512006.021738693</v>
      </c>
      <c r="R221" s="877">
        <v>41.473181032585174</v>
      </c>
      <c r="S221" s="655"/>
      <c r="T221" s="537"/>
      <c r="U221" s="829"/>
      <c r="Y221" s="832"/>
    </row>
    <row r="222" spans="1:25" s="128" customFormat="1" ht="16.2" customHeight="1">
      <c r="A222" s="814"/>
      <c r="B222" s="813" t="s">
        <v>551</v>
      </c>
      <c r="C222" s="813"/>
      <c r="D222" s="813"/>
      <c r="E222" s="828">
        <v>0</v>
      </c>
      <c r="F222" s="655">
        <v>0</v>
      </c>
      <c r="G222" s="813"/>
      <c r="H222" s="828">
        <v>5303168.2983542997</v>
      </c>
      <c r="I222" s="655">
        <v>25.692711243429095</v>
      </c>
      <c r="J222" s="655"/>
      <c r="K222" s="828">
        <v>4923244.2137923175</v>
      </c>
      <c r="L222" s="655">
        <v>5.8073809002769359</v>
      </c>
      <c r="M222" s="655"/>
      <c r="N222" s="828">
        <v>109083.97575453759</v>
      </c>
      <c r="O222" s="655">
        <v>0.70980117447353275</v>
      </c>
      <c r="P222" s="655"/>
      <c r="Q222" s="828">
        <v>10335496.487901155</v>
      </c>
      <c r="R222" s="655">
        <v>8.1628174084022582</v>
      </c>
      <c r="S222" s="655"/>
      <c r="T222" s="537"/>
      <c r="U222" s="829"/>
      <c r="Y222" s="832"/>
    </row>
    <row r="223" spans="1:25" s="128" customFormat="1" ht="16.2" customHeight="1">
      <c r="A223" s="814"/>
      <c r="B223" s="813"/>
      <c r="C223" s="833" t="s">
        <v>743</v>
      </c>
      <c r="D223" s="813"/>
      <c r="E223" s="834">
        <v>0</v>
      </c>
      <c r="F223" s="659">
        <v>0</v>
      </c>
      <c r="G223" s="813"/>
      <c r="H223" s="834">
        <v>174738.42652081998</v>
      </c>
      <c r="I223" s="659">
        <v>0.8465701413103901</v>
      </c>
      <c r="J223" s="659"/>
      <c r="K223" s="834">
        <v>316501.20760990999</v>
      </c>
      <c r="L223" s="659">
        <v>0.37333981175241221</v>
      </c>
      <c r="M223" s="659"/>
      <c r="N223" s="834">
        <v>0</v>
      </c>
      <c r="O223" s="659">
        <v>0</v>
      </c>
      <c r="P223" s="659"/>
      <c r="Q223" s="834">
        <v>491239.63413072994</v>
      </c>
      <c r="R223" s="659">
        <v>0.38797356681157125</v>
      </c>
      <c r="S223" s="655"/>
      <c r="T223" s="537"/>
      <c r="U223" s="829"/>
      <c r="Y223" s="832"/>
    </row>
    <row r="224" spans="1:25" s="128" customFormat="1" ht="16.2" customHeight="1">
      <c r="A224" s="814"/>
      <c r="B224" s="813"/>
      <c r="C224" s="833" t="s">
        <v>744</v>
      </c>
      <c r="D224" s="813"/>
      <c r="E224" s="834">
        <v>0</v>
      </c>
      <c r="F224" s="659">
        <v>0</v>
      </c>
      <c r="G224" s="813"/>
      <c r="H224" s="834">
        <v>0</v>
      </c>
      <c r="I224" s="659">
        <v>0</v>
      </c>
      <c r="J224" s="659"/>
      <c r="K224" s="834">
        <v>0</v>
      </c>
      <c r="L224" s="659">
        <v>0</v>
      </c>
      <c r="M224" s="659"/>
      <c r="N224" s="834">
        <v>0</v>
      </c>
      <c r="O224" s="659">
        <v>0</v>
      </c>
      <c r="P224" s="659"/>
      <c r="Q224" s="834">
        <v>0</v>
      </c>
      <c r="R224" s="659">
        <v>0</v>
      </c>
      <c r="S224" s="655"/>
      <c r="T224" s="537"/>
      <c r="U224" s="829"/>
      <c r="Y224" s="832"/>
    </row>
    <row r="225" spans="1:25" s="128" customFormat="1" ht="16.2" customHeight="1">
      <c r="A225" s="814"/>
      <c r="B225" s="813"/>
      <c r="C225" s="833" t="s">
        <v>745</v>
      </c>
      <c r="D225" s="813"/>
      <c r="E225" s="834">
        <v>0</v>
      </c>
      <c r="F225" s="659">
        <v>0</v>
      </c>
      <c r="G225" s="813"/>
      <c r="H225" s="834">
        <v>1197707.3130131171</v>
      </c>
      <c r="I225" s="659">
        <v>5.8026346546344314</v>
      </c>
      <c r="J225" s="659"/>
      <c r="K225" s="834">
        <v>881596.59254848491</v>
      </c>
      <c r="L225" s="659">
        <v>1.0399173778486204</v>
      </c>
      <c r="M225" s="659"/>
      <c r="N225" s="834">
        <v>47912.633429477995</v>
      </c>
      <c r="O225" s="659">
        <v>0.31176387957191481</v>
      </c>
      <c r="P225" s="659"/>
      <c r="Q225" s="834">
        <v>2127216.5389910801</v>
      </c>
      <c r="R225" s="659">
        <v>1.6800431615688876</v>
      </c>
      <c r="S225" s="659"/>
      <c r="T225" s="537"/>
      <c r="U225" s="537"/>
      <c r="Y225" s="832"/>
    </row>
    <row r="226" spans="1:25" s="128" customFormat="1" ht="16.2" customHeight="1">
      <c r="A226" s="814"/>
      <c r="B226" s="813"/>
      <c r="C226" s="833" t="s">
        <v>746</v>
      </c>
      <c r="D226" s="813"/>
      <c r="E226" s="834">
        <v>0</v>
      </c>
      <c r="F226" s="659">
        <v>0</v>
      </c>
      <c r="G226" s="813"/>
      <c r="H226" s="834">
        <v>52845.707036430002</v>
      </c>
      <c r="I226" s="659">
        <v>0.25602609891961897</v>
      </c>
      <c r="J226" s="659"/>
      <c r="K226" s="834">
        <v>0</v>
      </c>
      <c r="L226" s="659">
        <v>0</v>
      </c>
      <c r="M226" s="659"/>
      <c r="N226" s="834">
        <v>0</v>
      </c>
      <c r="O226" s="659">
        <v>0</v>
      </c>
      <c r="P226" s="659"/>
      <c r="Q226" s="834">
        <v>52845.707036430002</v>
      </c>
      <c r="R226" s="659">
        <v>4.1736733001773337E-2</v>
      </c>
      <c r="S226" s="659"/>
      <c r="T226" s="537"/>
      <c r="U226" s="829"/>
      <c r="Y226" s="832"/>
    </row>
    <row r="227" spans="1:25" s="128" customFormat="1" ht="13.5" customHeight="1">
      <c r="A227" s="853"/>
      <c r="B227" s="833"/>
      <c r="C227" s="833" t="s">
        <v>747</v>
      </c>
      <c r="D227" s="833"/>
      <c r="E227" s="834">
        <v>0</v>
      </c>
      <c r="F227" s="659">
        <v>0</v>
      </c>
      <c r="G227" s="833"/>
      <c r="H227" s="834">
        <v>985053.50473078992</v>
      </c>
      <c r="I227" s="659">
        <v>4.7723726332105842</v>
      </c>
      <c r="J227" s="659"/>
      <c r="K227" s="834">
        <v>971643.315590685</v>
      </c>
      <c r="L227" s="659">
        <v>1.1461350661897372</v>
      </c>
      <c r="M227" s="659"/>
      <c r="N227" s="834">
        <v>11903.946799298401</v>
      </c>
      <c r="O227" s="659">
        <v>7.7458080901135318E-2</v>
      </c>
      <c r="P227" s="659"/>
      <c r="Q227" s="834">
        <v>1968600.7671207734</v>
      </c>
      <c r="R227" s="659">
        <v>1.5547708453927125</v>
      </c>
      <c r="S227" s="659"/>
      <c r="T227" s="537"/>
      <c r="U227" s="838"/>
      <c r="Y227" s="832"/>
    </row>
    <row r="228" spans="1:25" s="128" customFormat="1" ht="13.5" customHeight="1">
      <c r="A228" s="853"/>
      <c r="B228" s="833"/>
      <c r="C228" s="833" t="s">
        <v>748</v>
      </c>
      <c r="D228" s="833"/>
      <c r="E228" s="834">
        <v>0</v>
      </c>
      <c r="F228" s="659">
        <v>0</v>
      </c>
      <c r="G228" s="833"/>
      <c r="H228" s="834">
        <v>0</v>
      </c>
      <c r="I228" s="659">
        <v>0</v>
      </c>
      <c r="J228" s="659"/>
      <c r="K228" s="834">
        <v>0</v>
      </c>
      <c r="L228" s="659">
        <v>0</v>
      </c>
      <c r="M228" s="659"/>
      <c r="N228" s="834">
        <v>0</v>
      </c>
      <c r="O228" s="659">
        <v>0</v>
      </c>
      <c r="P228" s="659"/>
      <c r="Q228" s="834">
        <v>0</v>
      </c>
      <c r="R228" s="659">
        <v>0</v>
      </c>
      <c r="S228" s="659"/>
      <c r="T228" s="537"/>
      <c r="U228" s="838"/>
      <c r="Y228" s="832"/>
    </row>
    <row r="229" spans="1:25" s="128" customFormat="1" ht="13.5" customHeight="1">
      <c r="A229" s="853"/>
      <c r="B229" s="833"/>
      <c r="C229" s="833" t="s">
        <v>749</v>
      </c>
      <c r="D229" s="833"/>
      <c r="E229" s="834">
        <v>0</v>
      </c>
      <c r="F229" s="659">
        <v>0</v>
      </c>
      <c r="G229" s="833"/>
      <c r="H229" s="834">
        <v>983449.78354105307</v>
      </c>
      <c r="I229" s="659">
        <v>4.7646029485381849</v>
      </c>
      <c r="J229" s="659"/>
      <c r="K229" s="834">
        <v>1129364.2574274722</v>
      </c>
      <c r="L229" s="659">
        <v>1.3321801911970756</v>
      </c>
      <c r="M229" s="659"/>
      <c r="N229" s="834">
        <v>1008.6325039385</v>
      </c>
      <c r="O229" s="659">
        <v>6.5630953671758415E-3</v>
      </c>
      <c r="P229" s="659"/>
      <c r="Q229" s="834">
        <v>2113822.6734724636</v>
      </c>
      <c r="R229" s="659">
        <v>1.6694648909701653</v>
      </c>
      <c r="S229" s="659"/>
      <c r="T229" s="537"/>
      <c r="U229" s="838"/>
      <c r="Y229" s="832"/>
    </row>
    <row r="230" spans="1:25" s="128" customFormat="1" ht="13.5" customHeight="1">
      <c r="A230" s="853"/>
      <c r="B230" s="833"/>
      <c r="C230" s="833" t="s">
        <v>750</v>
      </c>
      <c r="D230" s="833"/>
      <c r="E230" s="834">
        <v>0</v>
      </c>
      <c r="F230" s="659">
        <v>0</v>
      </c>
      <c r="G230" s="833"/>
      <c r="H230" s="834">
        <v>16072.0231602684</v>
      </c>
      <c r="I230" s="659">
        <v>7.7865499815011355E-2</v>
      </c>
      <c r="J230" s="659"/>
      <c r="K230" s="834">
        <v>61736.977853729601</v>
      </c>
      <c r="L230" s="659">
        <v>7.2823961286372557E-2</v>
      </c>
      <c r="M230" s="659"/>
      <c r="N230" s="834">
        <v>0</v>
      </c>
      <c r="O230" s="659">
        <v>0</v>
      </c>
      <c r="P230" s="659"/>
      <c r="Q230" s="834">
        <v>77809.001013998</v>
      </c>
      <c r="R230" s="659">
        <v>6.1452361650062425E-2</v>
      </c>
      <c r="S230" s="659"/>
      <c r="T230" s="537"/>
      <c r="U230" s="838"/>
      <c r="Y230" s="832"/>
    </row>
    <row r="231" spans="1:25" s="128" customFormat="1" ht="13.5" customHeight="1">
      <c r="A231" s="853"/>
      <c r="B231" s="833"/>
      <c r="C231" s="833" t="s">
        <v>751</v>
      </c>
      <c r="D231" s="833"/>
      <c r="E231" s="834">
        <v>0</v>
      </c>
      <c r="F231" s="659">
        <v>0</v>
      </c>
      <c r="G231" s="833"/>
      <c r="H231" s="834">
        <v>1893301.5403518206</v>
      </c>
      <c r="I231" s="659">
        <v>9.1726392670008732</v>
      </c>
      <c r="J231" s="659"/>
      <c r="K231" s="834">
        <v>1562401.862762036</v>
      </c>
      <c r="L231" s="659">
        <v>1.8429844920027176</v>
      </c>
      <c r="M231" s="659"/>
      <c r="N231" s="834">
        <v>48258.763021822699</v>
      </c>
      <c r="O231" s="659">
        <v>0.31401611863330686</v>
      </c>
      <c r="P231" s="659"/>
      <c r="Q231" s="834">
        <v>3503962.1661356795</v>
      </c>
      <c r="R231" s="659">
        <v>2.7673758490070854</v>
      </c>
      <c r="S231" s="659"/>
      <c r="T231" s="537"/>
      <c r="U231" s="838"/>
      <c r="Y231" s="832"/>
    </row>
    <row r="232" spans="1:25" s="128" customFormat="1" ht="6" customHeight="1">
      <c r="A232" s="839"/>
      <c r="B232" s="840"/>
      <c r="C232" s="840"/>
      <c r="D232" s="840"/>
      <c r="E232" s="826"/>
      <c r="F232" s="827"/>
      <c r="G232" s="840"/>
      <c r="H232" s="826"/>
      <c r="I232" s="827"/>
      <c r="J232" s="827"/>
      <c r="K232" s="826"/>
      <c r="L232" s="827"/>
      <c r="M232" s="827"/>
      <c r="N232" s="826"/>
      <c r="O232" s="827"/>
      <c r="P232" s="827"/>
      <c r="Q232" s="826"/>
      <c r="R232" s="827"/>
      <c r="S232" s="655"/>
      <c r="T232" s="537"/>
      <c r="U232" s="841"/>
      <c r="Y232" s="832"/>
    </row>
    <row r="233" spans="1:25" s="128" customFormat="1" ht="16.2" customHeight="1">
      <c r="A233" s="814"/>
      <c r="B233" s="813" t="s">
        <v>555</v>
      </c>
      <c r="C233" s="813"/>
      <c r="D233" s="813"/>
      <c r="E233" s="828">
        <v>0</v>
      </c>
      <c r="F233" s="655">
        <v>0</v>
      </c>
      <c r="G233" s="813"/>
      <c r="H233" s="828">
        <v>404414.79251055297</v>
      </c>
      <c r="I233" s="655">
        <v>1.9593027982478615</v>
      </c>
      <c r="J233" s="655"/>
      <c r="K233" s="828">
        <v>815000.01367178909</v>
      </c>
      <c r="L233" s="655">
        <v>0.9613611081618888</v>
      </c>
      <c r="M233" s="655"/>
      <c r="N233" s="828">
        <v>128411.93894715949</v>
      </c>
      <c r="O233" s="655">
        <v>0.83556676817700182</v>
      </c>
      <c r="P233" s="655"/>
      <c r="Q233" s="828">
        <v>1347826.7451295014</v>
      </c>
      <c r="R233" s="655">
        <v>1.0644929957194011</v>
      </c>
      <c r="S233" s="655"/>
      <c r="T233" s="537"/>
      <c r="U233" s="829"/>
      <c r="Y233" s="832"/>
    </row>
    <row r="234" spans="1:25" s="128" customFormat="1" ht="16.2" customHeight="1">
      <c r="A234" s="814"/>
      <c r="B234" s="813"/>
      <c r="C234" s="833" t="s">
        <v>752</v>
      </c>
      <c r="D234" s="813"/>
      <c r="E234" s="834">
        <v>0</v>
      </c>
      <c r="F234" s="659">
        <v>0</v>
      </c>
      <c r="G234" s="813"/>
      <c r="H234" s="834">
        <v>0</v>
      </c>
      <c r="I234" s="659">
        <v>0</v>
      </c>
      <c r="J234" s="659"/>
      <c r="K234" s="834">
        <v>0</v>
      </c>
      <c r="L234" s="659">
        <v>0</v>
      </c>
      <c r="M234" s="659"/>
      <c r="N234" s="834">
        <v>0</v>
      </c>
      <c r="O234" s="659">
        <v>0</v>
      </c>
      <c r="P234" s="659"/>
      <c r="Q234" s="834">
        <v>0</v>
      </c>
      <c r="R234" s="659">
        <v>0</v>
      </c>
      <c r="S234" s="659"/>
      <c r="T234" s="537"/>
      <c r="U234" s="829"/>
      <c r="Y234" s="832"/>
    </row>
    <row r="235" spans="1:25" s="128" customFormat="1" ht="16.2" customHeight="1">
      <c r="A235" s="814"/>
      <c r="B235" s="813"/>
      <c r="C235" s="833" t="s">
        <v>753</v>
      </c>
      <c r="D235" s="813"/>
      <c r="E235" s="834">
        <v>0</v>
      </c>
      <c r="F235" s="659">
        <v>0</v>
      </c>
      <c r="G235" s="813"/>
      <c r="H235" s="834">
        <v>0</v>
      </c>
      <c r="I235" s="659">
        <v>0</v>
      </c>
      <c r="J235" s="659"/>
      <c r="K235" s="834">
        <v>0</v>
      </c>
      <c r="L235" s="659">
        <v>0</v>
      </c>
      <c r="M235" s="659"/>
      <c r="N235" s="834">
        <v>0</v>
      </c>
      <c r="O235" s="659">
        <v>0</v>
      </c>
      <c r="P235" s="659"/>
      <c r="Q235" s="834">
        <v>0</v>
      </c>
      <c r="R235" s="659">
        <v>0</v>
      </c>
      <c r="S235" s="659"/>
      <c r="T235" s="537"/>
      <c r="U235" s="829"/>
      <c r="Y235" s="832"/>
    </row>
    <row r="236" spans="1:25" s="128" customFormat="1" ht="13.5" customHeight="1">
      <c r="A236" s="814"/>
      <c r="B236" s="813"/>
      <c r="C236" s="833" t="s">
        <v>754</v>
      </c>
      <c r="D236" s="833"/>
      <c r="E236" s="834">
        <v>0</v>
      </c>
      <c r="F236" s="659">
        <v>0</v>
      </c>
      <c r="G236" s="833"/>
      <c r="H236" s="834">
        <v>0</v>
      </c>
      <c r="I236" s="659">
        <v>0</v>
      </c>
      <c r="J236" s="659"/>
      <c r="K236" s="834">
        <v>0</v>
      </c>
      <c r="L236" s="659">
        <v>0</v>
      </c>
      <c r="M236" s="659"/>
      <c r="N236" s="834">
        <v>0</v>
      </c>
      <c r="O236" s="659">
        <v>0</v>
      </c>
      <c r="P236" s="659"/>
      <c r="Q236" s="834">
        <v>0</v>
      </c>
      <c r="R236" s="659">
        <v>0</v>
      </c>
      <c r="S236" s="659"/>
      <c r="T236" s="537"/>
      <c r="U236" s="838"/>
      <c r="Y236" s="832"/>
    </row>
    <row r="237" spans="1:25" s="128" customFormat="1" ht="13.5" customHeight="1">
      <c r="A237" s="814"/>
      <c r="B237" s="813"/>
      <c r="C237" s="833" t="s">
        <v>755</v>
      </c>
      <c r="D237" s="833"/>
      <c r="E237" s="834">
        <v>0</v>
      </c>
      <c r="F237" s="659">
        <v>0</v>
      </c>
      <c r="G237" s="833"/>
      <c r="H237" s="834">
        <v>0</v>
      </c>
      <c r="I237" s="659">
        <v>0</v>
      </c>
      <c r="J237" s="659"/>
      <c r="K237" s="834">
        <v>0</v>
      </c>
      <c r="L237" s="659">
        <v>0</v>
      </c>
      <c r="M237" s="659"/>
      <c r="N237" s="834">
        <v>0</v>
      </c>
      <c r="O237" s="659">
        <v>0</v>
      </c>
      <c r="P237" s="659"/>
      <c r="Q237" s="834">
        <v>0</v>
      </c>
      <c r="R237" s="659">
        <v>0</v>
      </c>
      <c r="S237" s="659"/>
      <c r="T237" s="537"/>
      <c r="U237" s="838"/>
      <c r="Y237" s="832"/>
    </row>
    <row r="238" spans="1:25" s="128" customFormat="1" ht="13.5" customHeight="1">
      <c r="A238" s="814"/>
      <c r="B238" s="813"/>
      <c r="C238" s="833" t="s">
        <v>756</v>
      </c>
      <c r="D238" s="833"/>
      <c r="E238" s="834">
        <v>0</v>
      </c>
      <c r="F238" s="659">
        <v>0</v>
      </c>
      <c r="G238" s="833"/>
      <c r="H238" s="834">
        <v>0</v>
      </c>
      <c r="I238" s="659">
        <v>0</v>
      </c>
      <c r="J238" s="659"/>
      <c r="K238" s="834">
        <v>0</v>
      </c>
      <c r="L238" s="659">
        <v>0</v>
      </c>
      <c r="M238" s="659"/>
      <c r="N238" s="834">
        <v>0</v>
      </c>
      <c r="O238" s="659">
        <v>0</v>
      </c>
      <c r="P238" s="659"/>
      <c r="Q238" s="834">
        <v>0</v>
      </c>
      <c r="R238" s="659">
        <v>0</v>
      </c>
      <c r="S238" s="659"/>
      <c r="T238" s="537"/>
      <c r="U238" s="838"/>
      <c r="Y238" s="832"/>
    </row>
    <row r="239" spans="1:25" s="128" customFormat="1" ht="13.5" customHeight="1">
      <c r="A239" s="814"/>
      <c r="B239" s="813"/>
      <c r="C239" s="833" t="s">
        <v>757</v>
      </c>
      <c r="D239" s="833"/>
      <c r="E239" s="834">
        <v>0</v>
      </c>
      <c r="F239" s="659">
        <v>0</v>
      </c>
      <c r="G239" s="833"/>
      <c r="H239" s="834">
        <v>0</v>
      </c>
      <c r="I239" s="659">
        <v>0</v>
      </c>
      <c r="J239" s="659"/>
      <c r="K239" s="834">
        <v>0</v>
      </c>
      <c r="L239" s="659">
        <v>0</v>
      </c>
      <c r="M239" s="659"/>
      <c r="N239" s="834">
        <v>0</v>
      </c>
      <c r="O239" s="659">
        <v>0</v>
      </c>
      <c r="P239" s="659"/>
      <c r="Q239" s="834">
        <v>0</v>
      </c>
      <c r="R239" s="659">
        <v>0</v>
      </c>
      <c r="S239" s="659"/>
      <c r="T239" s="537"/>
      <c r="U239" s="838"/>
      <c r="Y239" s="832"/>
    </row>
    <row r="240" spans="1:25" s="128" customFormat="1" ht="13.5" customHeight="1">
      <c r="A240" s="814"/>
      <c r="B240" s="813"/>
      <c r="C240" s="833" t="s">
        <v>758</v>
      </c>
      <c r="D240" s="833"/>
      <c r="E240" s="834">
        <v>0</v>
      </c>
      <c r="F240" s="659">
        <v>0</v>
      </c>
      <c r="G240" s="833"/>
      <c r="H240" s="834">
        <v>0</v>
      </c>
      <c r="I240" s="659">
        <v>0</v>
      </c>
      <c r="J240" s="659"/>
      <c r="K240" s="834">
        <v>0</v>
      </c>
      <c r="L240" s="659">
        <v>0</v>
      </c>
      <c r="M240" s="659"/>
      <c r="N240" s="834">
        <v>0</v>
      </c>
      <c r="O240" s="659">
        <v>0</v>
      </c>
      <c r="P240" s="659"/>
      <c r="Q240" s="834">
        <v>0</v>
      </c>
      <c r="R240" s="659">
        <v>0</v>
      </c>
      <c r="S240" s="659"/>
      <c r="T240" s="537"/>
      <c r="U240" s="838"/>
      <c r="Y240" s="832"/>
    </row>
    <row r="241" spans="1:25" s="128" customFormat="1" ht="13.5" customHeight="1">
      <c r="A241" s="814"/>
      <c r="B241" s="813"/>
      <c r="C241" s="833" t="s">
        <v>759</v>
      </c>
      <c r="D241" s="833"/>
      <c r="E241" s="834">
        <v>0</v>
      </c>
      <c r="F241" s="659">
        <v>0</v>
      </c>
      <c r="G241" s="833"/>
      <c r="H241" s="834">
        <v>7989.4511331029007</v>
      </c>
      <c r="I241" s="659">
        <v>3.8707174543187825E-2</v>
      </c>
      <c r="J241" s="659"/>
      <c r="K241" s="834">
        <v>5539.6470563780003</v>
      </c>
      <c r="L241" s="659">
        <v>6.5344799308064642E-3</v>
      </c>
      <c r="M241" s="659"/>
      <c r="N241" s="834">
        <v>0</v>
      </c>
      <c r="O241" s="659">
        <v>0</v>
      </c>
      <c r="P241" s="659"/>
      <c r="Q241" s="834">
        <v>13529.098189480901</v>
      </c>
      <c r="R241" s="659">
        <v>1.0685075298545673E-2</v>
      </c>
      <c r="S241" s="659"/>
      <c r="T241" s="537"/>
      <c r="U241" s="838"/>
      <c r="Y241" s="832"/>
    </row>
    <row r="242" spans="1:25" s="128" customFormat="1" ht="13.5" customHeight="1">
      <c r="A242" s="814"/>
      <c r="B242" s="813"/>
      <c r="C242" s="833" t="s">
        <v>760</v>
      </c>
      <c r="D242" s="833"/>
      <c r="E242" s="834">
        <v>0</v>
      </c>
      <c r="F242" s="659">
        <v>0</v>
      </c>
      <c r="G242" s="833"/>
      <c r="H242" s="834">
        <v>0</v>
      </c>
      <c r="I242" s="659">
        <v>0</v>
      </c>
      <c r="J242" s="659"/>
      <c r="K242" s="834">
        <v>0</v>
      </c>
      <c r="L242" s="659">
        <v>0</v>
      </c>
      <c r="M242" s="659"/>
      <c r="N242" s="834">
        <v>0</v>
      </c>
      <c r="O242" s="659">
        <v>0</v>
      </c>
      <c r="P242" s="659"/>
      <c r="Q242" s="834">
        <v>0</v>
      </c>
      <c r="R242" s="659">
        <v>0</v>
      </c>
      <c r="S242" s="659"/>
      <c r="T242" s="537"/>
      <c r="U242" s="838"/>
      <c r="Y242" s="832"/>
    </row>
    <row r="243" spans="1:25" s="128" customFormat="1" ht="13.2" customHeight="1">
      <c r="A243" s="814"/>
      <c r="B243" s="813"/>
      <c r="C243" s="833" t="s">
        <v>761</v>
      </c>
      <c r="D243" s="833"/>
      <c r="E243" s="834">
        <v>0</v>
      </c>
      <c r="F243" s="659">
        <v>0</v>
      </c>
      <c r="G243" s="833"/>
      <c r="H243" s="834">
        <v>0</v>
      </c>
      <c r="I243" s="659">
        <v>0</v>
      </c>
      <c r="J243" s="659"/>
      <c r="K243" s="834">
        <v>0</v>
      </c>
      <c r="L243" s="659">
        <v>0</v>
      </c>
      <c r="M243" s="659"/>
      <c r="N243" s="834">
        <v>0</v>
      </c>
      <c r="O243" s="659">
        <v>0</v>
      </c>
      <c r="P243" s="659"/>
      <c r="Q243" s="834">
        <v>0</v>
      </c>
      <c r="R243" s="659">
        <v>0</v>
      </c>
      <c r="S243" s="659"/>
      <c r="T243" s="537"/>
      <c r="U243" s="838"/>
      <c r="Y243" s="832"/>
    </row>
    <row r="244" spans="1:25" s="128" customFormat="1" ht="13.2" customHeight="1">
      <c r="A244" s="814"/>
      <c r="B244" s="813"/>
      <c r="C244" s="833" t="s">
        <v>762</v>
      </c>
      <c r="D244" s="833"/>
      <c r="E244" s="834">
        <v>0</v>
      </c>
      <c r="F244" s="659">
        <v>0</v>
      </c>
      <c r="G244" s="833"/>
      <c r="H244" s="834">
        <v>0.26543096999999999</v>
      </c>
      <c r="I244" s="659">
        <v>1.2859560329981587E-6</v>
      </c>
      <c r="J244" s="659"/>
      <c r="K244" s="834">
        <v>18602.051923349998</v>
      </c>
      <c r="L244" s="659">
        <v>2.1942685829596291E-2</v>
      </c>
      <c r="M244" s="659"/>
      <c r="N244" s="834">
        <v>0.72072630000000004</v>
      </c>
      <c r="O244" s="659">
        <v>4.6897114876442685E-6</v>
      </c>
      <c r="P244" s="659"/>
      <c r="Q244" s="834">
        <v>18603.038080619997</v>
      </c>
      <c r="R244" s="659">
        <v>1.4692395597194199E-2</v>
      </c>
      <c r="S244" s="659"/>
      <c r="T244" s="537"/>
      <c r="U244" s="838"/>
      <c r="Y244" s="832"/>
    </row>
    <row r="245" spans="1:25" s="128" customFormat="1" ht="13.2" customHeight="1">
      <c r="A245" s="814"/>
      <c r="B245" s="813"/>
      <c r="C245" s="833" t="s">
        <v>763</v>
      </c>
      <c r="D245" s="833"/>
      <c r="E245" s="834">
        <v>0</v>
      </c>
      <c r="F245" s="659">
        <v>0</v>
      </c>
      <c r="G245" s="833"/>
      <c r="H245" s="834">
        <v>139189.84924552601</v>
      </c>
      <c r="I245" s="659">
        <v>0.67434492052449035</v>
      </c>
      <c r="J245" s="659"/>
      <c r="K245" s="834">
        <v>35722.126523982304</v>
      </c>
      <c r="L245" s="659">
        <v>4.2137254680862789E-2</v>
      </c>
      <c r="M245" s="659"/>
      <c r="N245" s="834">
        <v>0</v>
      </c>
      <c r="O245" s="659">
        <v>0</v>
      </c>
      <c r="P245" s="659"/>
      <c r="Q245" s="834">
        <v>174911.97576950831</v>
      </c>
      <c r="R245" s="659">
        <v>0.13814280933874293</v>
      </c>
      <c r="S245" s="659"/>
      <c r="T245" s="537"/>
      <c r="U245" s="838"/>
      <c r="Y245" s="832"/>
    </row>
    <row r="246" spans="1:25" s="128" customFormat="1" ht="13.5" customHeight="1">
      <c r="A246" s="814"/>
      <c r="B246" s="813"/>
      <c r="C246" s="833" t="s">
        <v>764</v>
      </c>
      <c r="D246" s="833"/>
      <c r="E246" s="834">
        <v>0</v>
      </c>
      <c r="F246" s="659">
        <v>0</v>
      </c>
      <c r="G246" s="833"/>
      <c r="H246" s="834">
        <v>0</v>
      </c>
      <c r="I246" s="659">
        <v>0</v>
      </c>
      <c r="J246" s="659"/>
      <c r="K246" s="834">
        <v>0</v>
      </c>
      <c r="L246" s="659">
        <v>0</v>
      </c>
      <c r="M246" s="659"/>
      <c r="N246" s="834">
        <v>0</v>
      </c>
      <c r="O246" s="659">
        <v>0</v>
      </c>
      <c r="P246" s="659"/>
      <c r="Q246" s="834">
        <v>0</v>
      </c>
      <c r="R246" s="659">
        <v>0</v>
      </c>
      <c r="S246" s="659"/>
      <c r="T246" s="537"/>
      <c r="U246" s="838"/>
      <c r="Y246" s="832"/>
    </row>
    <row r="247" spans="1:25" s="128" customFormat="1" ht="13.5" customHeight="1">
      <c r="A247" s="814"/>
      <c r="B247" s="813"/>
      <c r="C247" s="833" t="s">
        <v>765</v>
      </c>
      <c r="D247" s="833"/>
      <c r="E247" s="834">
        <v>0</v>
      </c>
      <c r="F247" s="659">
        <v>0</v>
      </c>
      <c r="G247" s="833"/>
      <c r="H247" s="834">
        <v>0</v>
      </c>
      <c r="I247" s="659">
        <v>0</v>
      </c>
      <c r="J247" s="659"/>
      <c r="K247" s="834">
        <v>0</v>
      </c>
      <c r="L247" s="659">
        <v>0</v>
      </c>
      <c r="M247" s="659"/>
      <c r="N247" s="834">
        <v>0</v>
      </c>
      <c r="O247" s="659">
        <v>0</v>
      </c>
      <c r="P247" s="659"/>
      <c r="Q247" s="834">
        <v>0</v>
      </c>
      <c r="R247" s="659">
        <v>0</v>
      </c>
      <c r="S247" s="659"/>
      <c r="T247" s="537"/>
      <c r="U247" s="838"/>
      <c r="Y247" s="832"/>
    </row>
    <row r="248" spans="1:25" s="128" customFormat="1" ht="13.5" customHeight="1">
      <c r="A248" s="814"/>
      <c r="B248" s="813"/>
      <c r="C248" s="833" t="s">
        <v>766</v>
      </c>
      <c r="D248" s="833"/>
      <c r="E248" s="834">
        <v>0</v>
      </c>
      <c r="F248" s="659">
        <v>0</v>
      </c>
      <c r="G248" s="833"/>
      <c r="H248" s="834">
        <v>59254.981095605799</v>
      </c>
      <c r="I248" s="659">
        <v>0.28707765497404514</v>
      </c>
      <c r="J248" s="659"/>
      <c r="K248" s="834">
        <v>140305.32310801299</v>
      </c>
      <c r="L248" s="878">
        <v>0.1655019369833419</v>
      </c>
      <c r="M248" s="659"/>
      <c r="N248" s="834">
        <v>38964.981535343803</v>
      </c>
      <c r="O248" s="878">
        <v>0.25354218587853472</v>
      </c>
      <c r="P248" s="659"/>
      <c r="Q248" s="834">
        <v>238525.28573896259</v>
      </c>
      <c r="R248" s="878">
        <v>0.18838363082541329</v>
      </c>
      <c r="S248" s="659"/>
      <c r="T248" s="537"/>
      <c r="U248" s="838"/>
      <c r="Y248" s="832"/>
    </row>
    <row r="249" spans="1:25" s="128" customFormat="1" ht="13.5" customHeight="1">
      <c r="A249" s="814"/>
      <c r="B249" s="813"/>
      <c r="C249" s="833" t="s">
        <v>767</v>
      </c>
      <c r="D249" s="833"/>
      <c r="E249" s="834">
        <v>0</v>
      </c>
      <c r="F249" s="659">
        <v>0</v>
      </c>
      <c r="G249" s="833"/>
      <c r="H249" s="834">
        <v>0</v>
      </c>
      <c r="I249" s="659">
        <v>0</v>
      </c>
      <c r="J249" s="659"/>
      <c r="K249" s="834">
        <v>0</v>
      </c>
      <c r="L249" s="659">
        <v>0</v>
      </c>
      <c r="M249" s="659"/>
      <c r="N249" s="834">
        <v>0</v>
      </c>
      <c r="O249" s="659">
        <v>0</v>
      </c>
      <c r="P249" s="659"/>
      <c r="Q249" s="834">
        <v>0</v>
      </c>
      <c r="R249" s="659">
        <v>0</v>
      </c>
      <c r="S249" s="659"/>
      <c r="T249" s="537"/>
      <c r="U249" s="838"/>
      <c r="Y249" s="832"/>
    </row>
    <row r="250" spans="1:25" s="128" customFormat="1" ht="13.5" customHeight="1">
      <c r="A250" s="814"/>
      <c r="B250" s="813"/>
      <c r="C250" s="833" t="s">
        <v>768</v>
      </c>
      <c r="D250" s="833"/>
      <c r="E250" s="834">
        <v>0</v>
      </c>
      <c r="F250" s="659">
        <v>0</v>
      </c>
      <c r="G250" s="833"/>
      <c r="H250" s="834">
        <v>12155.83054875</v>
      </c>
      <c r="I250" s="659">
        <v>5.8892387841058567E-2</v>
      </c>
      <c r="J250" s="659"/>
      <c r="K250" s="834">
        <v>174010.78403163</v>
      </c>
      <c r="L250" s="659">
        <v>0.20526036486195154</v>
      </c>
      <c r="M250" s="659"/>
      <c r="N250" s="834">
        <v>11937.20367105</v>
      </c>
      <c r="O250" s="659">
        <v>7.7674480848655733E-2</v>
      </c>
      <c r="P250" s="659"/>
      <c r="Q250" s="834">
        <v>198103.81825143</v>
      </c>
      <c r="R250" s="659">
        <v>0.15645937262778886</v>
      </c>
      <c r="S250" s="659"/>
      <c r="T250" s="537"/>
      <c r="U250" s="838"/>
      <c r="Y250" s="832"/>
    </row>
    <row r="251" spans="1:25" s="128" customFormat="1" ht="13.5" customHeight="1">
      <c r="A251" s="814"/>
      <c r="B251" s="813"/>
      <c r="C251" s="833" t="s">
        <v>769</v>
      </c>
      <c r="D251" s="833"/>
      <c r="E251" s="834">
        <v>0</v>
      </c>
      <c r="F251" s="659">
        <v>0</v>
      </c>
      <c r="G251" s="833"/>
      <c r="H251" s="834">
        <v>0</v>
      </c>
      <c r="I251" s="659">
        <v>0</v>
      </c>
      <c r="J251" s="659"/>
      <c r="K251" s="834">
        <v>0</v>
      </c>
      <c r="L251" s="659">
        <v>0</v>
      </c>
      <c r="M251" s="659"/>
      <c r="N251" s="834">
        <v>0</v>
      </c>
      <c r="O251" s="659">
        <v>0</v>
      </c>
      <c r="P251" s="659"/>
      <c r="Q251" s="834">
        <v>0</v>
      </c>
      <c r="R251" s="659">
        <v>0</v>
      </c>
      <c r="S251" s="659"/>
      <c r="T251" s="537"/>
      <c r="U251" s="838"/>
      <c r="Y251" s="832"/>
    </row>
    <row r="252" spans="1:25" s="128" customFormat="1" ht="13.5" customHeight="1">
      <c r="A252" s="814"/>
      <c r="B252" s="813"/>
      <c r="C252" s="833" t="s">
        <v>770</v>
      </c>
      <c r="D252" s="833"/>
      <c r="E252" s="834">
        <v>0</v>
      </c>
      <c r="F252" s="659">
        <v>0</v>
      </c>
      <c r="G252" s="833"/>
      <c r="H252" s="834">
        <v>0</v>
      </c>
      <c r="I252" s="659">
        <v>0</v>
      </c>
      <c r="J252" s="659"/>
      <c r="K252" s="834">
        <v>0</v>
      </c>
      <c r="L252" s="659">
        <v>0</v>
      </c>
      <c r="M252" s="659"/>
      <c r="N252" s="834">
        <v>0</v>
      </c>
      <c r="O252" s="659">
        <v>0</v>
      </c>
      <c r="P252" s="659"/>
      <c r="Q252" s="834">
        <v>0</v>
      </c>
      <c r="R252" s="659">
        <v>0</v>
      </c>
      <c r="S252" s="659"/>
      <c r="T252" s="537"/>
      <c r="U252" s="838"/>
      <c r="Y252" s="832"/>
    </row>
    <row r="253" spans="1:25" s="128" customFormat="1" ht="13.5" customHeight="1">
      <c r="A253" s="814"/>
      <c r="B253" s="813"/>
      <c r="C253" s="833" t="s">
        <v>771</v>
      </c>
      <c r="D253" s="833"/>
      <c r="E253" s="834">
        <v>0</v>
      </c>
      <c r="F253" s="659">
        <v>0</v>
      </c>
      <c r="G253" s="833"/>
      <c r="H253" s="834">
        <v>0</v>
      </c>
      <c r="I253" s="659">
        <v>0</v>
      </c>
      <c r="J253" s="659"/>
      <c r="K253" s="834">
        <v>0</v>
      </c>
      <c r="L253" s="659">
        <v>0</v>
      </c>
      <c r="M253" s="659"/>
      <c r="N253" s="834">
        <v>0</v>
      </c>
      <c r="O253" s="659">
        <v>0</v>
      </c>
      <c r="P253" s="659"/>
      <c r="Q253" s="834">
        <v>0</v>
      </c>
      <c r="R253" s="659">
        <v>0</v>
      </c>
      <c r="S253" s="659"/>
      <c r="T253" s="537"/>
      <c r="U253" s="838"/>
      <c r="Y253" s="832"/>
    </row>
    <row r="254" spans="1:25" s="128" customFormat="1" ht="13.5" customHeight="1">
      <c r="A254" s="814"/>
      <c r="B254" s="813"/>
      <c r="C254" s="833" t="s">
        <v>772</v>
      </c>
      <c r="D254" s="833"/>
      <c r="E254" s="834">
        <v>0</v>
      </c>
      <c r="F254" s="659">
        <v>0</v>
      </c>
      <c r="G254" s="833"/>
      <c r="H254" s="834">
        <v>0</v>
      </c>
      <c r="I254" s="659">
        <v>0</v>
      </c>
      <c r="J254" s="659"/>
      <c r="K254" s="834">
        <v>0</v>
      </c>
      <c r="L254" s="659">
        <v>0</v>
      </c>
      <c r="M254" s="659"/>
      <c r="N254" s="834">
        <v>0</v>
      </c>
      <c r="O254" s="659">
        <v>0</v>
      </c>
      <c r="P254" s="659"/>
      <c r="Q254" s="834">
        <v>0</v>
      </c>
      <c r="R254" s="659">
        <v>0</v>
      </c>
      <c r="S254" s="659"/>
      <c r="T254" s="537"/>
      <c r="U254" s="838"/>
      <c r="Y254" s="832"/>
    </row>
    <row r="255" spans="1:25" s="128" customFormat="1" ht="13.5" customHeight="1">
      <c r="A255" s="814"/>
      <c r="B255" s="813"/>
      <c r="C255" s="833" t="s">
        <v>773</v>
      </c>
      <c r="D255" s="813"/>
      <c r="E255" s="834">
        <v>0</v>
      </c>
      <c r="F255" s="659">
        <v>0</v>
      </c>
      <c r="G255" s="813"/>
      <c r="H255" s="834">
        <v>0</v>
      </c>
      <c r="I255" s="659">
        <v>0</v>
      </c>
      <c r="J255" s="659"/>
      <c r="K255" s="834">
        <v>0</v>
      </c>
      <c r="L255" s="659">
        <v>0</v>
      </c>
      <c r="M255" s="659"/>
      <c r="N255" s="834">
        <v>0</v>
      </c>
      <c r="O255" s="659">
        <v>0</v>
      </c>
      <c r="P255" s="659"/>
      <c r="Q255" s="834">
        <v>0</v>
      </c>
      <c r="R255" s="659">
        <v>0</v>
      </c>
      <c r="S255" s="659"/>
      <c r="T255" s="537"/>
      <c r="U255" s="838"/>
      <c r="Y255" s="832"/>
    </row>
    <row r="256" spans="1:25" s="128" customFormat="1" ht="13.5" customHeight="1">
      <c r="A256" s="814"/>
      <c r="B256" s="813"/>
      <c r="C256" s="833" t="s">
        <v>774</v>
      </c>
      <c r="D256" s="813"/>
      <c r="E256" s="834">
        <v>0</v>
      </c>
      <c r="F256" s="659">
        <v>0</v>
      </c>
      <c r="G256" s="813"/>
      <c r="H256" s="834">
        <v>0</v>
      </c>
      <c r="I256" s="659">
        <v>0</v>
      </c>
      <c r="J256" s="659"/>
      <c r="K256" s="834">
        <v>0</v>
      </c>
      <c r="L256" s="659">
        <v>0</v>
      </c>
      <c r="M256" s="659"/>
      <c r="N256" s="834">
        <v>0</v>
      </c>
      <c r="O256" s="659">
        <v>0</v>
      </c>
      <c r="P256" s="659"/>
      <c r="Q256" s="834">
        <v>0</v>
      </c>
      <c r="R256" s="659">
        <v>0</v>
      </c>
      <c r="S256" s="659"/>
      <c r="T256" s="537"/>
      <c r="U256" s="838"/>
      <c r="Y256" s="832"/>
    </row>
    <row r="257" spans="1:25" s="128" customFormat="1" ht="13.5" customHeight="1">
      <c r="A257" s="814"/>
      <c r="B257" s="813"/>
      <c r="C257" s="833" t="s">
        <v>775</v>
      </c>
      <c r="D257" s="813"/>
      <c r="E257" s="834">
        <v>0</v>
      </c>
      <c r="F257" s="659">
        <v>0</v>
      </c>
      <c r="G257" s="813"/>
      <c r="H257" s="834">
        <v>0</v>
      </c>
      <c r="I257" s="659">
        <v>0</v>
      </c>
      <c r="J257" s="659"/>
      <c r="K257" s="834">
        <v>0</v>
      </c>
      <c r="L257" s="659">
        <v>0</v>
      </c>
      <c r="M257" s="659"/>
      <c r="N257" s="834">
        <v>0</v>
      </c>
      <c r="O257" s="659">
        <v>0</v>
      </c>
      <c r="P257" s="659"/>
      <c r="Q257" s="834">
        <v>0</v>
      </c>
      <c r="R257" s="659">
        <v>0</v>
      </c>
      <c r="S257" s="659"/>
      <c r="T257" s="537"/>
      <c r="U257" s="838"/>
      <c r="Y257" s="832"/>
    </row>
    <row r="258" spans="1:25" s="128" customFormat="1" ht="13.5" customHeight="1">
      <c r="A258" s="814"/>
      <c r="B258" s="813"/>
      <c r="C258" s="833" t="s">
        <v>776</v>
      </c>
      <c r="D258" s="813"/>
      <c r="E258" s="834">
        <v>0</v>
      </c>
      <c r="F258" s="659">
        <v>0</v>
      </c>
      <c r="G258" s="813"/>
      <c r="H258" s="834">
        <v>44398.466063957996</v>
      </c>
      <c r="I258" s="659">
        <v>0.21510103094153182</v>
      </c>
      <c r="J258" s="659"/>
      <c r="K258" s="834">
        <v>72365.40813506741</v>
      </c>
      <c r="L258" s="659">
        <v>8.5361089313223268E-2</v>
      </c>
      <c r="M258" s="659"/>
      <c r="N258" s="834">
        <v>0</v>
      </c>
      <c r="O258" s="659">
        <v>0</v>
      </c>
      <c r="P258" s="659"/>
      <c r="Q258" s="834">
        <v>116763.87419902541</v>
      </c>
      <c r="R258" s="659">
        <v>9.2218326047522836E-2</v>
      </c>
      <c r="S258" s="659"/>
      <c r="T258" s="537"/>
      <c r="U258" s="838"/>
      <c r="Y258" s="832"/>
    </row>
    <row r="259" spans="1:25" s="128" customFormat="1" ht="13.5" customHeight="1">
      <c r="A259" s="814"/>
      <c r="B259" s="813"/>
      <c r="C259" s="833" t="s">
        <v>777</v>
      </c>
      <c r="D259" s="833"/>
      <c r="E259" s="834">
        <v>0</v>
      </c>
      <c r="F259" s="659">
        <v>0</v>
      </c>
      <c r="G259" s="833"/>
      <c r="H259" s="834">
        <v>0</v>
      </c>
      <c r="I259" s="659">
        <v>0</v>
      </c>
      <c r="J259" s="659"/>
      <c r="K259" s="834">
        <v>0</v>
      </c>
      <c r="L259" s="659">
        <v>0</v>
      </c>
      <c r="M259" s="659"/>
      <c r="N259" s="834">
        <v>0</v>
      </c>
      <c r="O259" s="659">
        <v>0</v>
      </c>
      <c r="P259" s="659"/>
      <c r="Q259" s="834">
        <v>0</v>
      </c>
      <c r="R259" s="659">
        <v>0</v>
      </c>
      <c r="S259" s="659"/>
      <c r="T259" s="537"/>
      <c r="U259" s="838"/>
      <c r="Y259" s="832"/>
    </row>
    <row r="260" spans="1:25" s="128" customFormat="1" ht="13.5" customHeight="1">
      <c r="A260" s="814"/>
      <c r="B260" s="813"/>
      <c r="C260" s="833" t="s">
        <v>778</v>
      </c>
      <c r="D260" s="833"/>
      <c r="E260" s="834">
        <v>0</v>
      </c>
      <c r="F260" s="659">
        <v>0</v>
      </c>
      <c r="G260" s="833"/>
      <c r="H260" s="834">
        <v>0</v>
      </c>
      <c r="I260" s="659">
        <v>0</v>
      </c>
      <c r="J260" s="659"/>
      <c r="K260" s="834">
        <v>0</v>
      </c>
      <c r="L260" s="659">
        <v>0</v>
      </c>
      <c r="M260" s="659"/>
      <c r="N260" s="834">
        <v>0</v>
      </c>
      <c r="O260" s="659">
        <v>0</v>
      </c>
      <c r="P260" s="659"/>
      <c r="Q260" s="834">
        <v>0</v>
      </c>
      <c r="R260" s="659">
        <v>0</v>
      </c>
      <c r="S260" s="659"/>
      <c r="T260" s="537"/>
      <c r="U260" s="838"/>
      <c r="Y260" s="832"/>
    </row>
    <row r="261" spans="1:25" s="128" customFormat="1" ht="13.5" customHeight="1">
      <c r="A261" s="814"/>
      <c r="B261" s="813"/>
      <c r="C261" s="833" t="s">
        <v>779</v>
      </c>
      <c r="D261" s="833"/>
      <c r="E261" s="834">
        <v>0</v>
      </c>
      <c r="F261" s="659">
        <v>0</v>
      </c>
      <c r="G261" s="833"/>
      <c r="H261" s="834">
        <v>9007.8988998599998</v>
      </c>
      <c r="I261" s="659">
        <v>4.3641335202566772E-2</v>
      </c>
      <c r="J261" s="659"/>
      <c r="K261" s="834">
        <v>35865.933295500006</v>
      </c>
      <c r="L261" s="659">
        <v>4.2306886870934278E-2</v>
      </c>
      <c r="M261" s="659"/>
      <c r="N261" s="834">
        <v>10412.586318329999</v>
      </c>
      <c r="O261" s="659">
        <v>6.7753911121544663E-2</v>
      </c>
      <c r="P261" s="659"/>
      <c r="Q261" s="834">
        <v>55286.418513690005</v>
      </c>
      <c r="R261" s="659">
        <v>4.3664369681712938E-2</v>
      </c>
      <c r="S261" s="659"/>
      <c r="T261" s="537"/>
      <c r="U261" s="838"/>
      <c r="Y261" s="832"/>
    </row>
    <row r="262" spans="1:25" s="128" customFormat="1" ht="13.2" customHeight="1">
      <c r="A262" s="814"/>
      <c r="B262" s="813"/>
      <c r="C262" s="833" t="s">
        <v>780</v>
      </c>
      <c r="D262" s="833"/>
      <c r="E262" s="834">
        <v>0</v>
      </c>
      <c r="F262" s="659">
        <v>0</v>
      </c>
      <c r="G262" s="833"/>
      <c r="H262" s="834">
        <v>0</v>
      </c>
      <c r="I262" s="659">
        <v>0</v>
      </c>
      <c r="J262" s="659"/>
      <c r="K262" s="834">
        <v>0</v>
      </c>
      <c r="L262" s="659">
        <v>0</v>
      </c>
      <c r="M262" s="659"/>
      <c r="N262" s="834">
        <v>0</v>
      </c>
      <c r="O262" s="659">
        <v>0</v>
      </c>
      <c r="P262" s="659"/>
      <c r="Q262" s="834">
        <v>0</v>
      </c>
      <c r="R262" s="659">
        <v>0</v>
      </c>
      <c r="S262" s="659"/>
      <c r="T262" s="537"/>
      <c r="U262" s="838"/>
      <c r="Y262" s="832"/>
    </row>
    <row r="263" spans="1:25" s="128" customFormat="1" ht="13.5" customHeight="1">
      <c r="A263" s="814"/>
      <c r="B263" s="813"/>
      <c r="C263" s="833" t="s">
        <v>781</v>
      </c>
      <c r="D263" s="833"/>
      <c r="E263" s="834">
        <v>0</v>
      </c>
      <c r="F263" s="659">
        <v>0</v>
      </c>
      <c r="G263" s="833"/>
      <c r="H263" s="834">
        <v>76188.189785643001</v>
      </c>
      <c r="I263" s="659">
        <v>0.36911541369138767</v>
      </c>
      <c r="J263" s="659"/>
      <c r="K263" s="834">
        <v>184652.63383324901</v>
      </c>
      <c r="L263" s="659">
        <v>0.21781332234238768</v>
      </c>
      <c r="M263" s="659"/>
      <c r="N263" s="834">
        <v>13302.158191450701</v>
      </c>
      <c r="O263" s="659">
        <v>8.6556136609566833E-2</v>
      </c>
      <c r="P263" s="659"/>
      <c r="Q263" s="834">
        <v>274142.9818103427</v>
      </c>
      <c r="R263" s="659">
        <v>0.21651394366321322</v>
      </c>
      <c r="S263" s="659"/>
      <c r="T263" s="537"/>
      <c r="U263" s="838"/>
      <c r="Y263" s="832"/>
    </row>
    <row r="264" spans="1:25" s="128" customFormat="1" ht="13.5" customHeight="1">
      <c r="A264" s="814"/>
      <c r="B264" s="813"/>
      <c r="C264" s="833" t="s">
        <v>782</v>
      </c>
      <c r="D264" s="833"/>
      <c r="E264" s="834">
        <v>0</v>
      </c>
      <c r="F264" s="659">
        <v>0</v>
      </c>
      <c r="G264" s="833"/>
      <c r="H264" s="834">
        <v>42293.8871019</v>
      </c>
      <c r="I264" s="659">
        <v>0.20490479795040994</v>
      </c>
      <c r="J264" s="659"/>
      <c r="K264" s="834">
        <v>65508.434167680003</v>
      </c>
      <c r="L264" s="659">
        <v>7.7272711422005855E-2</v>
      </c>
      <c r="M264" s="659"/>
      <c r="N264" s="834">
        <v>17002.165097609999</v>
      </c>
      <c r="O264" s="659">
        <v>0.11063180152172335</v>
      </c>
      <c r="P264" s="659"/>
      <c r="Q264" s="834">
        <v>124804.48636718999</v>
      </c>
      <c r="R264" s="659">
        <v>9.8568678839702384E-2</v>
      </c>
      <c r="S264" s="659"/>
      <c r="T264" s="537"/>
      <c r="U264" s="838"/>
      <c r="Y264" s="832"/>
    </row>
    <row r="265" spans="1:25" s="128" customFormat="1" ht="13.5" customHeight="1">
      <c r="A265" s="814"/>
      <c r="B265" s="813"/>
      <c r="C265" s="833" t="s">
        <v>783</v>
      </c>
      <c r="D265" s="833"/>
      <c r="E265" s="834">
        <v>0</v>
      </c>
      <c r="F265" s="659">
        <v>0</v>
      </c>
      <c r="G265" s="833"/>
      <c r="H265" s="834">
        <v>0</v>
      </c>
      <c r="I265" s="659">
        <v>0</v>
      </c>
      <c r="J265" s="659"/>
      <c r="K265" s="834">
        <v>0</v>
      </c>
      <c r="L265" s="659">
        <v>0</v>
      </c>
      <c r="M265" s="659"/>
      <c r="N265" s="834">
        <v>0</v>
      </c>
      <c r="O265" s="659">
        <v>0</v>
      </c>
      <c r="P265" s="659"/>
      <c r="Q265" s="834">
        <v>0</v>
      </c>
      <c r="R265" s="659">
        <v>0</v>
      </c>
      <c r="S265" s="659"/>
      <c r="T265" s="537"/>
      <c r="U265" s="838"/>
      <c r="Y265" s="832"/>
    </row>
    <row r="266" spans="1:25" s="128" customFormat="1" ht="13.5" customHeight="1">
      <c r="A266" s="814"/>
      <c r="B266" s="813"/>
      <c r="C266" s="833" t="s">
        <v>784</v>
      </c>
      <c r="D266" s="833"/>
      <c r="E266" s="834">
        <v>0</v>
      </c>
      <c r="F266" s="659">
        <v>0</v>
      </c>
      <c r="G266" s="833"/>
      <c r="H266" s="834">
        <v>0</v>
      </c>
      <c r="I266" s="659">
        <v>0</v>
      </c>
      <c r="J266" s="659"/>
      <c r="K266" s="834">
        <v>0</v>
      </c>
      <c r="L266" s="659">
        <v>0</v>
      </c>
      <c r="M266" s="659"/>
      <c r="N266" s="834">
        <v>0</v>
      </c>
      <c r="O266" s="659">
        <v>0</v>
      </c>
      <c r="P266" s="659"/>
      <c r="Q266" s="834">
        <v>0</v>
      </c>
      <c r="R266" s="659">
        <v>0</v>
      </c>
      <c r="S266" s="659"/>
      <c r="T266" s="537"/>
      <c r="U266" s="838"/>
      <c r="Y266" s="832"/>
    </row>
    <row r="267" spans="1:25" s="128" customFormat="1" ht="13.5" customHeight="1">
      <c r="A267" s="814"/>
      <c r="B267" s="813"/>
      <c r="C267" s="833" t="s">
        <v>785</v>
      </c>
      <c r="D267" s="833"/>
      <c r="E267" s="834">
        <v>0</v>
      </c>
      <c r="F267" s="659">
        <v>0</v>
      </c>
      <c r="G267" s="833"/>
      <c r="H267" s="834">
        <v>0</v>
      </c>
      <c r="I267" s="659">
        <v>0</v>
      </c>
      <c r="J267" s="659"/>
      <c r="K267" s="834">
        <v>0</v>
      </c>
      <c r="L267" s="659">
        <v>0</v>
      </c>
      <c r="M267" s="659"/>
      <c r="N267" s="834">
        <v>0</v>
      </c>
      <c r="O267" s="659">
        <v>0</v>
      </c>
      <c r="P267" s="659"/>
      <c r="Q267" s="834">
        <v>0</v>
      </c>
      <c r="R267" s="659">
        <v>0</v>
      </c>
      <c r="S267" s="659"/>
      <c r="T267" s="537"/>
      <c r="U267" s="838"/>
      <c r="Y267" s="832"/>
    </row>
    <row r="268" spans="1:25" s="128" customFormat="1" ht="13.5" customHeight="1">
      <c r="A268" s="814"/>
      <c r="B268" s="813"/>
      <c r="C268" s="833" t="s">
        <v>786</v>
      </c>
      <c r="D268" s="833"/>
      <c r="E268" s="834">
        <v>0</v>
      </c>
      <c r="F268" s="659">
        <v>0</v>
      </c>
      <c r="G268" s="833"/>
      <c r="H268" s="834">
        <v>0</v>
      </c>
      <c r="I268" s="659">
        <v>0</v>
      </c>
      <c r="J268" s="659"/>
      <c r="K268" s="834">
        <v>0</v>
      </c>
      <c r="L268" s="659">
        <v>0</v>
      </c>
      <c r="M268" s="659"/>
      <c r="N268" s="834">
        <v>0</v>
      </c>
      <c r="O268" s="659">
        <v>0</v>
      </c>
      <c r="P268" s="659"/>
      <c r="Q268" s="834">
        <v>0</v>
      </c>
      <c r="R268" s="659">
        <v>0</v>
      </c>
      <c r="S268" s="659"/>
      <c r="T268" s="537"/>
      <c r="U268" s="838"/>
      <c r="Y268" s="832"/>
    </row>
    <row r="269" spans="1:25" s="128" customFormat="1" ht="13.5" customHeight="1">
      <c r="A269" s="814"/>
      <c r="B269" s="813"/>
      <c r="C269" s="833" t="s">
        <v>787</v>
      </c>
      <c r="D269" s="833"/>
      <c r="E269" s="834">
        <v>0</v>
      </c>
      <c r="F269" s="659">
        <v>0</v>
      </c>
      <c r="G269" s="833"/>
      <c r="H269" s="834">
        <v>4799.0931886799999</v>
      </c>
      <c r="I269" s="659">
        <v>2.3250575616339787E-2</v>
      </c>
      <c r="J269" s="659"/>
      <c r="K269" s="834">
        <v>0.77618394000000002</v>
      </c>
      <c r="L269" s="659">
        <v>9.1557428242738959E-7</v>
      </c>
      <c r="M269" s="659"/>
      <c r="N269" s="834">
        <v>13425.794410140001</v>
      </c>
      <c r="O269" s="659">
        <v>8.7360628127464965E-2</v>
      </c>
      <c r="P269" s="659"/>
      <c r="Q269" s="834">
        <v>18225.663782759999</v>
      </c>
      <c r="R269" s="659">
        <v>1.4394351135405532E-2</v>
      </c>
      <c r="S269" s="659"/>
      <c r="T269" s="537"/>
      <c r="U269" s="838"/>
      <c r="Y269" s="832"/>
    </row>
    <row r="270" spans="1:25" s="128" customFormat="1" ht="13.5" customHeight="1">
      <c r="A270" s="814"/>
      <c r="B270" s="813"/>
      <c r="C270" s="833" t="s">
        <v>788</v>
      </c>
      <c r="D270" s="833"/>
      <c r="E270" s="834">
        <v>0</v>
      </c>
      <c r="F270" s="659">
        <v>0</v>
      </c>
      <c r="G270" s="833"/>
      <c r="H270" s="834">
        <v>0</v>
      </c>
      <c r="I270" s="659">
        <v>0</v>
      </c>
      <c r="J270" s="659"/>
      <c r="K270" s="834">
        <v>17742.288822299997</v>
      </c>
      <c r="L270" s="659">
        <v>2.0928522892520576E-2</v>
      </c>
      <c r="M270" s="659"/>
      <c r="N270" s="834">
        <v>0</v>
      </c>
      <c r="O270" s="659">
        <v>0</v>
      </c>
      <c r="P270" s="659"/>
      <c r="Q270" s="834">
        <v>17742.288822299997</v>
      </c>
      <c r="R270" s="659">
        <v>1.4012588967845654E-2</v>
      </c>
      <c r="S270" s="659"/>
      <c r="T270" s="537"/>
      <c r="U270" s="838"/>
      <c r="Y270" s="832"/>
    </row>
    <row r="271" spans="1:25" s="128" customFormat="1" ht="13.5" customHeight="1">
      <c r="A271" s="814"/>
      <c r="B271" s="813"/>
      <c r="C271" s="833" t="s">
        <v>789</v>
      </c>
      <c r="D271" s="833"/>
      <c r="E271" s="834">
        <v>0</v>
      </c>
      <c r="F271" s="659">
        <v>0</v>
      </c>
      <c r="G271" s="833"/>
      <c r="H271" s="834">
        <v>1.1522699999999999E-3</v>
      </c>
      <c r="I271" s="659">
        <v>5.5825006333766871E-9</v>
      </c>
      <c r="J271" s="659"/>
      <c r="K271" s="834">
        <v>38529.402538410002</v>
      </c>
      <c r="L271" s="659">
        <v>4.5448673005860932E-2</v>
      </c>
      <c r="M271" s="659"/>
      <c r="N271" s="834">
        <v>13274.278636499999</v>
      </c>
      <c r="O271" s="659">
        <v>8.6374726455500414E-2</v>
      </c>
      <c r="P271" s="659"/>
      <c r="Q271" s="834">
        <v>51803.682327180002</v>
      </c>
      <c r="R271" s="659">
        <v>4.0913757787509726E-2</v>
      </c>
      <c r="S271" s="659"/>
      <c r="T271" s="537"/>
      <c r="U271" s="838"/>
      <c r="Y271" s="832"/>
    </row>
    <row r="272" spans="1:25" s="128" customFormat="1" ht="13.5" customHeight="1">
      <c r="A272" s="814"/>
      <c r="B272" s="813"/>
      <c r="C272" s="833" t="s">
        <v>790</v>
      </c>
      <c r="D272" s="833"/>
      <c r="E272" s="834">
        <v>0</v>
      </c>
      <c r="F272" s="659">
        <v>0</v>
      </c>
      <c r="G272" s="833"/>
      <c r="H272" s="834">
        <v>0</v>
      </c>
      <c r="I272" s="659">
        <v>0</v>
      </c>
      <c r="J272" s="659"/>
      <c r="K272" s="834">
        <v>0</v>
      </c>
      <c r="L272" s="659">
        <v>0</v>
      </c>
      <c r="M272" s="659"/>
      <c r="N272" s="834">
        <v>0</v>
      </c>
      <c r="O272" s="659">
        <v>0</v>
      </c>
      <c r="P272" s="659"/>
      <c r="Q272" s="834">
        <v>0</v>
      </c>
      <c r="R272" s="659">
        <v>0</v>
      </c>
      <c r="S272" s="659"/>
      <c r="T272" s="537"/>
      <c r="U272" s="838"/>
      <c r="Y272" s="832"/>
    </row>
    <row r="273" spans="1:25" s="128" customFormat="1" ht="13.5" customHeight="1">
      <c r="A273" s="814"/>
      <c r="B273" s="813"/>
      <c r="C273" s="833" t="s">
        <v>791</v>
      </c>
      <c r="D273" s="833"/>
      <c r="E273" s="834">
        <v>0</v>
      </c>
      <c r="F273" s="659">
        <v>0</v>
      </c>
      <c r="G273" s="833"/>
      <c r="H273" s="834">
        <v>9136.8788642871987</v>
      </c>
      <c r="I273" s="659">
        <v>4.426621542430971E-2</v>
      </c>
      <c r="J273" s="659"/>
      <c r="K273" s="834">
        <v>26155.204052289399</v>
      </c>
      <c r="L273" s="659">
        <v>3.0852264454114858E-2</v>
      </c>
      <c r="M273" s="659"/>
      <c r="N273" s="834">
        <v>10092.050360435</v>
      </c>
      <c r="O273" s="659">
        <v>6.5668207902523465E-2</v>
      </c>
      <c r="P273" s="659"/>
      <c r="Q273" s="834">
        <v>45384.133277011599</v>
      </c>
      <c r="R273" s="659">
        <v>3.5843695908803784E-2</v>
      </c>
      <c r="S273" s="659"/>
      <c r="T273" s="537"/>
      <c r="U273" s="838"/>
      <c r="Y273" s="832"/>
    </row>
    <row r="274" spans="1:25" s="128" customFormat="1" ht="13.5" customHeight="1">
      <c r="A274" s="814"/>
      <c r="B274" s="813"/>
      <c r="C274" s="833" t="s">
        <v>792</v>
      </c>
      <c r="D274" s="833"/>
      <c r="E274" s="834">
        <v>0</v>
      </c>
      <c r="F274" s="659">
        <v>0</v>
      </c>
      <c r="G274" s="833"/>
      <c r="H274" s="834">
        <v>0</v>
      </c>
      <c r="I274" s="659">
        <v>0</v>
      </c>
      <c r="J274" s="659"/>
      <c r="K274" s="834">
        <v>0</v>
      </c>
      <c r="L274" s="659">
        <v>0</v>
      </c>
      <c r="M274" s="659"/>
      <c r="N274" s="834">
        <v>0</v>
      </c>
      <c r="O274" s="659">
        <v>0</v>
      </c>
      <c r="P274" s="659"/>
      <c r="Q274" s="834">
        <v>0</v>
      </c>
      <c r="R274" s="659">
        <v>0</v>
      </c>
      <c r="S274" s="659"/>
      <c r="T274" s="537"/>
      <c r="U274" s="838"/>
      <c r="Y274" s="832"/>
    </row>
    <row r="275" spans="1:25" s="128" customFormat="1" ht="13.5" customHeight="1">
      <c r="A275" s="814"/>
      <c r="B275" s="813"/>
      <c r="C275" s="833" t="s">
        <v>793</v>
      </c>
      <c r="D275" s="833"/>
      <c r="E275" s="834">
        <v>0</v>
      </c>
      <c r="F275" s="659">
        <v>0</v>
      </c>
      <c r="G275" s="833"/>
      <c r="H275" s="834">
        <v>0</v>
      </c>
      <c r="I275" s="659">
        <v>0</v>
      </c>
      <c r="J275" s="659"/>
      <c r="K275" s="834">
        <v>0</v>
      </c>
      <c r="L275" s="659">
        <v>0</v>
      </c>
      <c r="M275" s="659"/>
      <c r="N275" s="834">
        <v>0</v>
      </c>
      <c r="O275" s="659">
        <v>0</v>
      </c>
      <c r="P275" s="659"/>
      <c r="Q275" s="834">
        <v>0</v>
      </c>
      <c r="R275" s="659">
        <v>0</v>
      </c>
      <c r="S275" s="659"/>
      <c r="T275" s="537"/>
      <c r="U275" s="838"/>
      <c r="Y275" s="832"/>
    </row>
    <row r="276" spans="1:25" s="128" customFormat="1" ht="13.5" customHeight="1">
      <c r="A276" s="814"/>
      <c r="B276" s="813"/>
      <c r="C276" s="833" t="s">
        <v>794</v>
      </c>
      <c r="D276" s="833"/>
      <c r="E276" s="834">
        <v>0</v>
      </c>
      <c r="F276" s="659">
        <v>0</v>
      </c>
      <c r="G276" s="833"/>
      <c r="H276" s="834">
        <v>0</v>
      </c>
      <c r="I276" s="659">
        <v>0</v>
      </c>
      <c r="J276" s="659"/>
      <c r="K276" s="834">
        <v>0</v>
      </c>
      <c r="L276" s="659">
        <v>0</v>
      </c>
      <c r="M276" s="659"/>
      <c r="N276" s="834">
        <v>0</v>
      </c>
      <c r="O276" s="659">
        <v>0</v>
      </c>
      <c r="P276" s="659"/>
      <c r="Q276" s="834">
        <v>0</v>
      </c>
      <c r="R276" s="659">
        <v>0</v>
      </c>
      <c r="S276" s="659"/>
      <c r="T276" s="537"/>
      <c r="U276" s="838"/>
      <c r="Y276" s="832"/>
    </row>
    <row r="277" spans="1:25" s="128" customFormat="1" ht="13.5" customHeight="1">
      <c r="A277" s="814"/>
      <c r="B277" s="813"/>
      <c r="C277" s="833" t="s">
        <v>795</v>
      </c>
      <c r="D277" s="833"/>
      <c r="E277" s="834">
        <v>0</v>
      </c>
      <c r="F277" s="659">
        <v>0</v>
      </c>
      <c r="G277" s="833"/>
      <c r="H277" s="834">
        <v>0</v>
      </c>
      <c r="I277" s="659">
        <v>0</v>
      </c>
      <c r="J277" s="659"/>
      <c r="K277" s="834">
        <v>0</v>
      </c>
      <c r="L277" s="659">
        <v>0</v>
      </c>
      <c r="M277" s="659"/>
      <c r="N277" s="834">
        <v>0</v>
      </c>
      <c r="O277" s="659">
        <v>0</v>
      </c>
      <c r="P277" s="659"/>
      <c r="Q277" s="834">
        <v>0</v>
      </c>
      <c r="R277" s="659">
        <v>0</v>
      </c>
      <c r="S277" s="659"/>
      <c r="T277" s="537"/>
      <c r="U277" s="838"/>
      <c r="Y277" s="832"/>
    </row>
    <row r="278" spans="1:25" s="128" customFormat="1" ht="6.75" customHeight="1">
      <c r="A278" s="839"/>
      <c r="B278" s="840"/>
      <c r="C278" s="840"/>
      <c r="D278" s="840"/>
      <c r="E278" s="826"/>
      <c r="F278" s="827"/>
      <c r="G278" s="840"/>
      <c r="H278" s="826"/>
      <c r="I278" s="826"/>
      <c r="J278" s="827"/>
      <c r="K278" s="826"/>
      <c r="L278" s="826"/>
      <c r="M278" s="827"/>
      <c r="N278" s="826"/>
      <c r="O278" s="826"/>
      <c r="P278" s="827"/>
      <c r="Q278" s="826"/>
      <c r="R278" s="827"/>
      <c r="S278" s="655"/>
      <c r="T278" s="537"/>
      <c r="U278" s="841"/>
      <c r="Y278" s="832"/>
    </row>
    <row r="279" spans="1:25" s="128" customFormat="1" ht="16.2" customHeight="1">
      <c r="A279" s="814"/>
      <c r="B279" s="813" t="s">
        <v>796</v>
      </c>
      <c r="C279" s="813"/>
      <c r="D279" s="813"/>
      <c r="E279" s="828">
        <v>0</v>
      </c>
      <c r="F279" s="655">
        <v>0</v>
      </c>
      <c r="G279" s="813"/>
      <c r="H279" s="828">
        <v>3545480.0484791463</v>
      </c>
      <c r="I279" s="655">
        <v>17.177089237990437</v>
      </c>
      <c r="J279" s="655"/>
      <c r="K279" s="828">
        <v>27643376.885229465</v>
      </c>
      <c r="L279" s="655">
        <v>32.607689558178507</v>
      </c>
      <c r="M279" s="655"/>
      <c r="N279" s="828">
        <v>5841112.9710622467</v>
      </c>
      <c r="O279" s="655">
        <v>38.007680031960199</v>
      </c>
      <c r="P279" s="655"/>
      <c r="Q279" s="828">
        <v>37029969.904770859</v>
      </c>
      <c r="R279" s="655">
        <v>29.245705160377593</v>
      </c>
      <c r="S279" s="655"/>
      <c r="T279" s="537"/>
      <c r="U279" s="829"/>
      <c r="Y279" s="832"/>
    </row>
    <row r="280" spans="1:25" s="128" customFormat="1" ht="16.2" customHeight="1">
      <c r="A280" s="814"/>
      <c r="B280" s="813"/>
      <c r="C280" s="833" t="s">
        <v>797</v>
      </c>
      <c r="D280" s="813"/>
      <c r="E280" s="834">
        <v>0</v>
      </c>
      <c r="F280" s="659">
        <v>0</v>
      </c>
      <c r="G280" s="813"/>
      <c r="H280" s="834">
        <v>27387.5430228931</v>
      </c>
      <c r="I280" s="659">
        <v>0.13268676288711154</v>
      </c>
      <c r="K280" s="834">
        <v>1.6234034999999997E-2</v>
      </c>
      <c r="L280" s="659">
        <v>1.9149410571450533E-8</v>
      </c>
      <c r="N280" s="834">
        <v>4.1770138300000002E-2</v>
      </c>
      <c r="O280" s="659">
        <v>2.717951286445351E-7</v>
      </c>
      <c r="Q280" s="834">
        <v>27387.601027066401</v>
      </c>
      <c r="R280" s="659">
        <v>2.1630309361511075E-2</v>
      </c>
      <c r="S280" s="659"/>
      <c r="T280" s="537"/>
      <c r="U280" s="829"/>
      <c r="Y280" s="832"/>
    </row>
    <row r="281" spans="1:25" s="128" customFormat="1" ht="16.2" customHeight="1">
      <c r="A281" s="814"/>
      <c r="B281" s="813"/>
      <c r="C281" s="833" t="s">
        <v>798</v>
      </c>
      <c r="D281" s="813"/>
      <c r="E281" s="834">
        <v>0</v>
      </c>
      <c r="F281" s="659">
        <v>0</v>
      </c>
      <c r="G281" s="813"/>
      <c r="H281" s="834">
        <v>0</v>
      </c>
      <c r="I281" s="659">
        <v>0</v>
      </c>
      <c r="K281" s="834">
        <v>309054.73018766002</v>
      </c>
      <c r="L281" s="659">
        <v>0.36455606492239112</v>
      </c>
      <c r="N281" s="834">
        <v>28710.003931928</v>
      </c>
      <c r="O281" s="659">
        <v>0.18681382273669608</v>
      </c>
      <c r="Q281" s="834">
        <v>337764.73411958804</v>
      </c>
      <c r="R281" s="659">
        <v>0.2667614327810221</v>
      </c>
      <c r="S281" s="659"/>
      <c r="T281" s="537"/>
      <c r="U281" s="829"/>
      <c r="Y281" s="832"/>
    </row>
    <row r="282" spans="1:25" s="128" customFormat="1" ht="16.2" customHeight="1">
      <c r="A282" s="814"/>
      <c r="B282" s="813"/>
      <c r="C282" s="833" t="s">
        <v>799</v>
      </c>
      <c r="D282" s="813"/>
      <c r="E282" s="834">
        <v>0</v>
      </c>
      <c r="F282" s="659">
        <v>0</v>
      </c>
      <c r="G282" s="813"/>
      <c r="H282" s="834">
        <v>0</v>
      </c>
      <c r="I282" s="659">
        <v>0</v>
      </c>
      <c r="K282" s="834">
        <v>157039.61673559202</v>
      </c>
      <c r="L282" s="659">
        <v>0.18524144470879153</v>
      </c>
      <c r="N282" s="834">
        <v>104693.05813238</v>
      </c>
      <c r="O282" s="659">
        <v>0.68122980582230952</v>
      </c>
      <c r="Q282" s="834">
        <v>261732.67486797203</v>
      </c>
      <c r="R282" s="659">
        <v>0.2067124726190902</v>
      </c>
      <c r="S282" s="659"/>
      <c r="T282" s="537"/>
      <c r="U282" s="829"/>
      <c r="Y282" s="832"/>
    </row>
    <row r="283" spans="1:25" s="128" customFormat="1" ht="16.2" customHeight="1">
      <c r="A283" s="814"/>
      <c r="B283" s="813"/>
      <c r="C283" s="833" t="s">
        <v>800</v>
      </c>
      <c r="D283" s="813"/>
      <c r="E283" s="834">
        <v>0</v>
      </c>
      <c r="F283" s="659">
        <v>0</v>
      </c>
      <c r="G283" s="813"/>
      <c r="H283" s="834">
        <v>0</v>
      </c>
      <c r="I283" s="659">
        <v>0</v>
      </c>
      <c r="K283" s="834">
        <v>420198.523776424</v>
      </c>
      <c r="L283" s="659">
        <v>0.4956595235449574</v>
      </c>
      <c r="N283" s="834">
        <v>12995.832552350201</v>
      </c>
      <c r="O283" s="659">
        <v>8.4562898859467273E-2</v>
      </c>
      <c r="Q283" s="834">
        <v>433194.35632877419</v>
      </c>
      <c r="R283" s="659">
        <v>0.34213029216366242</v>
      </c>
      <c r="S283" s="659"/>
      <c r="T283" s="537"/>
      <c r="U283" s="829"/>
      <c r="Y283" s="832"/>
    </row>
    <row r="284" spans="1:25" s="128" customFormat="1" ht="16.2" customHeight="1">
      <c r="A284" s="814"/>
      <c r="B284" s="813"/>
      <c r="C284" s="833" t="s">
        <v>801</v>
      </c>
      <c r="D284" s="813"/>
      <c r="E284" s="834">
        <v>0</v>
      </c>
      <c r="F284" s="659">
        <v>0</v>
      </c>
      <c r="G284" s="813"/>
      <c r="H284" s="834">
        <v>0</v>
      </c>
      <c r="I284" s="659">
        <v>0</v>
      </c>
      <c r="K284" s="834">
        <v>173826.54704255899</v>
      </c>
      <c r="L284" s="659">
        <v>0.20504304182758773</v>
      </c>
      <c r="N284" s="834">
        <v>20859.186127858698</v>
      </c>
      <c r="O284" s="659">
        <v>0.13572914545608908</v>
      </c>
      <c r="Q284" s="834">
        <v>194685.73317041769</v>
      </c>
      <c r="R284" s="659">
        <v>0.15375982119014395</v>
      </c>
      <c r="S284" s="659"/>
      <c r="T284" s="537"/>
      <c r="U284" s="829"/>
      <c r="Y284" s="832"/>
    </row>
    <row r="285" spans="1:25" s="128" customFormat="1" ht="16.2" customHeight="1">
      <c r="A285" s="814"/>
      <c r="B285" s="813"/>
      <c r="C285" s="833" t="s">
        <v>802</v>
      </c>
      <c r="D285" s="813"/>
      <c r="E285" s="834">
        <v>0</v>
      </c>
      <c r="F285" s="659">
        <v>0</v>
      </c>
      <c r="G285" s="813"/>
      <c r="H285" s="834">
        <v>0</v>
      </c>
      <c r="I285" s="659">
        <v>0</v>
      </c>
      <c r="K285" s="834">
        <v>115418.997495495</v>
      </c>
      <c r="L285" s="659">
        <v>0.13614642144029224</v>
      </c>
      <c r="N285" s="834">
        <v>13850.279267310099</v>
      </c>
      <c r="O285" s="659">
        <v>9.0122718966944057E-2</v>
      </c>
      <c r="Q285" s="834">
        <v>129269.27676280509</v>
      </c>
      <c r="R285" s="659">
        <v>0.10209490216229335</v>
      </c>
      <c r="S285" s="659"/>
      <c r="T285" s="537"/>
      <c r="U285" s="829"/>
      <c r="Y285" s="832"/>
    </row>
    <row r="286" spans="1:25" s="128" customFormat="1" ht="16.2" customHeight="1">
      <c r="A286" s="814"/>
      <c r="B286" s="813"/>
      <c r="C286" s="833" t="s">
        <v>803</v>
      </c>
      <c r="D286" s="813"/>
      <c r="E286" s="834">
        <v>0</v>
      </c>
      <c r="F286" s="659">
        <v>0</v>
      </c>
      <c r="G286" s="813"/>
      <c r="H286" s="834">
        <v>0</v>
      </c>
      <c r="I286" s="659">
        <v>0</v>
      </c>
      <c r="K286" s="834">
        <v>139751.68298442001</v>
      </c>
      <c r="L286" s="659">
        <v>0.16484887186210059</v>
      </c>
      <c r="N286" s="834">
        <v>34937.907401558201</v>
      </c>
      <c r="O286" s="659">
        <v>0.22733831926951908</v>
      </c>
      <c r="Q286" s="834">
        <v>174689.59038597823</v>
      </c>
      <c r="R286" s="659">
        <v>0.1379671727563902</v>
      </c>
      <c r="S286" s="659"/>
      <c r="T286" s="537"/>
      <c r="U286" s="829"/>
      <c r="Y286" s="832"/>
    </row>
    <row r="287" spans="1:25" s="128" customFormat="1" ht="16.2" customHeight="1">
      <c r="A287" s="814"/>
      <c r="B287" s="813"/>
      <c r="C287" s="833" t="s">
        <v>804</v>
      </c>
      <c r="D287" s="813"/>
      <c r="E287" s="834">
        <v>0</v>
      </c>
      <c r="F287" s="659">
        <v>0</v>
      </c>
      <c r="G287" s="813"/>
      <c r="H287" s="834">
        <v>0</v>
      </c>
      <c r="I287" s="659">
        <v>0</v>
      </c>
      <c r="K287" s="834">
        <v>17285.944926150401</v>
      </c>
      <c r="L287" s="659">
        <v>2.0390226860194417E-2</v>
      </c>
      <c r="N287" s="834">
        <v>7408.2634519281</v>
      </c>
      <c r="O287" s="659">
        <v>4.8205009604897715E-2</v>
      </c>
      <c r="Q287" s="834">
        <v>24694.208378078503</v>
      </c>
      <c r="R287" s="659">
        <v>1.9503108948008177E-2</v>
      </c>
      <c r="S287" s="659"/>
      <c r="T287" s="537"/>
      <c r="U287" s="829"/>
      <c r="Y287" s="832"/>
    </row>
    <row r="288" spans="1:25" s="128" customFormat="1" ht="16.2" customHeight="1">
      <c r="A288" s="814"/>
      <c r="B288" s="813"/>
      <c r="C288" s="833" t="s">
        <v>805</v>
      </c>
      <c r="D288" s="813"/>
      <c r="E288" s="834">
        <v>0</v>
      </c>
      <c r="F288" s="659">
        <v>0</v>
      </c>
      <c r="G288" s="813"/>
      <c r="H288" s="834">
        <v>0</v>
      </c>
      <c r="I288" s="659">
        <v>0</v>
      </c>
      <c r="K288" s="834">
        <v>3298.6445803177994</v>
      </c>
      <c r="L288" s="659">
        <v>3.8910289030296957E-3</v>
      </c>
      <c r="N288" s="834">
        <v>2196.6460845726001</v>
      </c>
      <c r="O288" s="659">
        <v>1.429340982437983E-2</v>
      </c>
      <c r="Q288" s="834">
        <v>5495.2906648903991</v>
      </c>
      <c r="R288" s="659">
        <v>4.3400967100233577E-3</v>
      </c>
      <c r="S288" s="659"/>
      <c r="T288" s="537"/>
      <c r="U288" s="829"/>
      <c r="Y288" s="832"/>
    </row>
    <row r="289" spans="1:25" s="128" customFormat="1" ht="16.2" customHeight="1">
      <c r="A289" s="814"/>
      <c r="B289" s="813"/>
      <c r="C289" s="833" t="s">
        <v>806</v>
      </c>
      <c r="D289" s="813"/>
      <c r="E289" s="834">
        <v>0</v>
      </c>
      <c r="F289" s="659">
        <v>0</v>
      </c>
      <c r="G289" s="813"/>
      <c r="H289" s="834">
        <v>0</v>
      </c>
      <c r="I289" s="659">
        <v>0</v>
      </c>
      <c r="K289" s="834">
        <v>1141843.881412734</v>
      </c>
      <c r="L289" s="659">
        <v>1.3469009579978806</v>
      </c>
      <c r="N289" s="879">
        <v>0</v>
      </c>
      <c r="O289" s="659">
        <v>0</v>
      </c>
      <c r="Q289" s="834">
        <v>1141843.881412734</v>
      </c>
      <c r="R289" s="659">
        <v>0.90181087321584785</v>
      </c>
      <c r="S289" s="659"/>
      <c r="T289" s="537"/>
      <c r="U289" s="829"/>
      <c r="Y289" s="832"/>
    </row>
    <row r="290" spans="1:25" s="128" customFormat="1" ht="16.2" customHeight="1">
      <c r="A290" s="814"/>
      <c r="B290" s="813"/>
      <c r="C290" s="833" t="s">
        <v>807</v>
      </c>
      <c r="D290" s="813"/>
      <c r="E290" s="834">
        <v>0</v>
      </c>
      <c r="F290" s="659">
        <v>0</v>
      </c>
      <c r="G290" s="813"/>
      <c r="H290" s="834">
        <v>0</v>
      </c>
      <c r="I290" s="659">
        <v>0</v>
      </c>
      <c r="K290" s="834">
        <v>93759.998111770008</v>
      </c>
      <c r="L290" s="659">
        <v>0.11059780880235326</v>
      </c>
      <c r="N290" s="834">
        <v>23445.631807101599</v>
      </c>
      <c r="O290" s="659">
        <v>0.1525589517419334</v>
      </c>
      <c r="Q290" s="834">
        <v>117205.62991887161</v>
      </c>
      <c r="R290" s="659">
        <v>9.2567217973947763E-2</v>
      </c>
      <c r="S290" s="659"/>
      <c r="T290" s="537"/>
      <c r="U290" s="829"/>
      <c r="Y290" s="832"/>
    </row>
    <row r="291" spans="1:25" s="128" customFormat="1" ht="16.2" customHeight="1">
      <c r="A291" s="814"/>
      <c r="B291" s="813"/>
      <c r="C291" s="833" t="s">
        <v>808</v>
      </c>
      <c r="D291" s="813"/>
      <c r="E291" s="834">
        <v>0</v>
      </c>
      <c r="F291" s="659">
        <v>0</v>
      </c>
      <c r="G291" s="813"/>
      <c r="H291" s="834">
        <v>462.81430299880003</v>
      </c>
      <c r="I291" s="659">
        <v>2.2422358818910424E-3</v>
      </c>
      <c r="K291" s="834">
        <v>1013.0822325488999</v>
      </c>
      <c r="L291" s="659">
        <v>1.195015756324328E-3</v>
      </c>
      <c r="N291" s="834">
        <v>15124.8132565588</v>
      </c>
      <c r="O291" s="659">
        <v>9.8416015174911914E-2</v>
      </c>
      <c r="Q291" s="834">
        <v>16600.7097921065</v>
      </c>
      <c r="R291" s="659">
        <v>1.3110987270081179E-2</v>
      </c>
      <c r="S291" s="659"/>
      <c r="T291" s="537"/>
      <c r="U291" s="829"/>
      <c r="Y291" s="832"/>
    </row>
    <row r="292" spans="1:25" s="128" customFormat="1" ht="16.2" customHeight="1">
      <c r="A292" s="814"/>
      <c r="B292" s="813"/>
      <c r="C292" s="833" t="s">
        <v>809</v>
      </c>
      <c r="D292" s="813"/>
      <c r="E292" s="834">
        <v>0</v>
      </c>
      <c r="F292" s="659">
        <v>0</v>
      </c>
      <c r="G292" s="813"/>
      <c r="H292" s="834">
        <v>2281.7426988054003</v>
      </c>
      <c r="I292" s="659">
        <v>1.1054553239504439E-2</v>
      </c>
      <c r="K292" s="834">
        <v>43079.542389948198</v>
      </c>
      <c r="L292" s="659">
        <v>5.0815945909647567E-2</v>
      </c>
      <c r="N292" s="834">
        <v>20811.764578463</v>
      </c>
      <c r="O292" s="659">
        <v>0.13542057702315846</v>
      </c>
      <c r="Q292" s="834">
        <v>66173.049667216605</v>
      </c>
      <c r="R292" s="659">
        <v>5.2262464838814318E-2</v>
      </c>
      <c r="S292" s="659"/>
      <c r="T292" s="537"/>
      <c r="U292" s="829"/>
      <c r="Y292" s="832"/>
    </row>
    <row r="293" spans="1:25" s="128" customFormat="1" ht="13.2">
      <c r="C293" s="833" t="s">
        <v>810</v>
      </c>
      <c r="E293" s="834">
        <v>0</v>
      </c>
      <c r="F293" s="659">
        <v>0</v>
      </c>
      <c r="H293" s="834">
        <v>0</v>
      </c>
      <c r="I293" s="659">
        <v>0</v>
      </c>
      <c r="K293" s="834">
        <v>84456.475781949601</v>
      </c>
      <c r="L293" s="659">
        <v>9.962352121122825E-2</v>
      </c>
      <c r="N293" s="834">
        <v>78181.606196299195</v>
      </c>
      <c r="O293" s="659">
        <v>0.50872179453041277</v>
      </c>
      <c r="Q293" s="834">
        <v>162638.08197824878</v>
      </c>
      <c r="R293" s="659">
        <v>0.1284490753197283</v>
      </c>
      <c r="S293" s="659"/>
      <c r="T293" s="537"/>
      <c r="U293" s="880"/>
      <c r="Y293" s="832"/>
    </row>
    <row r="294" spans="1:25" s="128" customFormat="1" ht="10.95" customHeight="1">
      <c r="C294" s="833" t="s">
        <v>811</v>
      </c>
      <c r="E294" s="834">
        <v>0</v>
      </c>
      <c r="F294" s="659">
        <v>0</v>
      </c>
      <c r="H294" s="834">
        <v>519.97266537159999</v>
      </c>
      <c r="I294" s="659">
        <v>2.5191558695232203E-3</v>
      </c>
      <c r="K294" s="834">
        <v>62.071646866100004</v>
      </c>
      <c r="L294" s="659">
        <v>7.3218731552878865E-5</v>
      </c>
      <c r="N294" s="834">
        <v>4.1303080899999997E-2</v>
      </c>
      <c r="O294" s="659">
        <v>2.6875602149086348E-7</v>
      </c>
      <c r="Q294" s="834">
        <v>582.08561531860005</v>
      </c>
      <c r="R294" s="659">
        <v>4.5972233646108032E-4</v>
      </c>
      <c r="S294" s="659"/>
      <c r="T294" s="537"/>
      <c r="U294" s="880"/>
      <c r="Y294" s="832"/>
    </row>
    <row r="295" spans="1:25" s="128" customFormat="1" ht="13.2" customHeight="1">
      <c r="C295" s="833" t="s">
        <v>812</v>
      </c>
      <c r="E295" s="834">
        <v>0</v>
      </c>
      <c r="F295" s="659">
        <v>0</v>
      </c>
      <c r="H295" s="834">
        <v>0</v>
      </c>
      <c r="I295" s="659">
        <v>0</v>
      </c>
      <c r="K295" s="834">
        <v>143401.35334338402</v>
      </c>
      <c r="L295" s="659">
        <v>0.16915396521407719</v>
      </c>
      <c r="N295" s="834">
        <v>50190.473266544002</v>
      </c>
      <c r="O295" s="659">
        <v>0.32658561099881317</v>
      </c>
      <c r="Q295" s="834">
        <v>193591.82660992802</v>
      </c>
      <c r="R295" s="659">
        <v>0.1528958704814786</v>
      </c>
      <c r="S295" s="659"/>
      <c r="T295" s="537"/>
      <c r="U295" s="880"/>
      <c r="Y295" s="832"/>
    </row>
    <row r="296" spans="1:25" s="128" customFormat="1" ht="13.2" customHeight="1">
      <c r="C296" s="833" t="s">
        <v>813</v>
      </c>
      <c r="E296" s="834">
        <v>0</v>
      </c>
      <c r="F296" s="659">
        <v>0</v>
      </c>
      <c r="H296" s="834">
        <v>0</v>
      </c>
      <c r="I296" s="659">
        <v>0</v>
      </c>
      <c r="K296" s="834">
        <v>0</v>
      </c>
      <c r="L296" s="659">
        <v>0</v>
      </c>
      <c r="N296" s="834">
        <v>4644.3713354973997</v>
      </c>
      <c r="O296" s="659">
        <v>3.022057278188392E-2</v>
      </c>
      <c r="Q296" s="834">
        <v>4644.3713354973997</v>
      </c>
      <c r="R296" s="659">
        <v>3.6680536085384806E-3</v>
      </c>
      <c r="S296" s="659"/>
      <c r="T296" s="537"/>
      <c r="U296" s="880"/>
      <c r="Y296" s="832"/>
    </row>
    <row r="297" spans="1:25" s="128" customFormat="1" ht="11.25" customHeight="1">
      <c r="C297" s="833" t="s">
        <v>814</v>
      </c>
      <c r="E297" s="834">
        <v>0</v>
      </c>
      <c r="F297" s="659">
        <v>0</v>
      </c>
      <c r="H297" s="834">
        <v>0</v>
      </c>
      <c r="I297" s="659">
        <v>0</v>
      </c>
      <c r="K297" s="834">
        <v>818753.50938462</v>
      </c>
      <c r="L297" s="659">
        <v>0.96578867225690146</v>
      </c>
      <c r="N297" s="834">
        <v>93085.985733655791</v>
      </c>
      <c r="O297" s="659">
        <v>0.60570346417747756</v>
      </c>
      <c r="Q297" s="834">
        <v>911839.49511827575</v>
      </c>
      <c r="R297" s="659">
        <v>0.72015691874437326</v>
      </c>
      <c r="S297" s="659"/>
      <c r="T297" s="537"/>
      <c r="U297" s="880"/>
      <c r="Y297" s="832"/>
    </row>
    <row r="298" spans="1:25" s="128" customFormat="1" ht="13.2">
      <c r="C298" s="833" t="s">
        <v>815</v>
      </c>
      <c r="E298" s="834">
        <v>0</v>
      </c>
      <c r="F298" s="659">
        <v>0</v>
      </c>
      <c r="H298" s="834">
        <v>0</v>
      </c>
      <c r="I298" s="659">
        <v>0</v>
      </c>
      <c r="K298" s="834">
        <v>19917.028444362801</v>
      </c>
      <c r="L298" s="659">
        <v>2.3493811307192698E-2</v>
      </c>
      <c r="N298" s="834">
        <v>4979.2651416651997</v>
      </c>
      <c r="O298" s="659">
        <v>3.2399701432976637E-2</v>
      </c>
      <c r="Q298" s="834">
        <v>24896.293586028001</v>
      </c>
      <c r="R298" s="659">
        <v>1.9662712761464238E-2</v>
      </c>
      <c r="S298" s="659"/>
      <c r="T298" s="537"/>
      <c r="U298" s="880"/>
      <c r="Y298" s="832"/>
    </row>
    <row r="299" spans="1:25" s="128" customFormat="1" ht="13.2">
      <c r="C299" s="833" t="s">
        <v>816</v>
      </c>
      <c r="E299" s="834">
        <v>0</v>
      </c>
      <c r="F299" s="659">
        <v>0</v>
      </c>
      <c r="H299" s="834">
        <v>0</v>
      </c>
      <c r="I299" s="659">
        <v>0</v>
      </c>
      <c r="K299" s="834">
        <v>377998.82378592802</v>
      </c>
      <c r="L299" s="659">
        <v>0.44588142579476503</v>
      </c>
      <c r="N299" s="834">
        <v>0</v>
      </c>
      <c r="O299" s="659">
        <v>0</v>
      </c>
      <c r="Q299" s="834">
        <v>377998.82378592802</v>
      </c>
      <c r="R299" s="659">
        <v>0.29853770283481906</v>
      </c>
      <c r="S299" s="659"/>
      <c r="T299" s="537"/>
      <c r="U299" s="880"/>
      <c r="Y299" s="832"/>
    </row>
    <row r="300" spans="1:25" s="128" customFormat="1" ht="13.2">
      <c r="C300" s="833" t="s">
        <v>817</v>
      </c>
      <c r="E300" s="834">
        <v>0</v>
      </c>
      <c r="F300" s="659">
        <v>0</v>
      </c>
      <c r="H300" s="834">
        <v>0</v>
      </c>
      <c r="I300" s="659">
        <v>0</v>
      </c>
      <c r="K300" s="834">
        <v>7904.8918647693008</v>
      </c>
      <c r="L300" s="659">
        <v>9.3244852460516794E-3</v>
      </c>
      <c r="N300" s="834">
        <v>2923.7661919785005</v>
      </c>
      <c r="O300" s="659">
        <v>1.9024725332914185E-2</v>
      </c>
      <c r="Q300" s="834">
        <v>10828.658056747801</v>
      </c>
      <c r="R300" s="659">
        <v>8.5523088899240977E-3</v>
      </c>
      <c r="S300" s="659"/>
      <c r="T300" s="537"/>
      <c r="U300" s="880"/>
      <c r="Y300" s="832"/>
    </row>
    <row r="301" spans="1:25" s="128" customFormat="1" ht="13.2">
      <c r="C301" s="833" t="s">
        <v>818</v>
      </c>
      <c r="E301" s="834">
        <v>0</v>
      </c>
      <c r="F301" s="659">
        <v>0</v>
      </c>
      <c r="H301" s="834">
        <v>0</v>
      </c>
      <c r="I301" s="659">
        <v>0</v>
      </c>
      <c r="K301" s="834">
        <v>220431.16301165501</v>
      </c>
      <c r="L301" s="659">
        <v>0.26001710870110373</v>
      </c>
      <c r="N301" s="834">
        <v>27335.388710349198</v>
      </c>
      <c r="O301" s="659">
        <v>0.17786930552436628</v>
      </c>
      <c r="Q301" s="834">
        <v>247766.55172200419</v>
      </c>
      <c r="R301" s="659">
        <v>0.19568224167883017</v>
      </c>
      <c r="S301" s="659"/>
      <c r="T301" s="537"/>
      <c r="U301" s="880"/>
      <c r="Y301" s="832"/>
    </row>
    <row r="302" spans="1:25" s="128" customFormat="1" ht="13.2">
      <c r="C302" s="833" t="s">
        <v>819</v>
      </c>
      <c r="E302" s="834">
        <v>0</v>
      </c>
      <c r="F302" s="659">
        <v>0</v>
      </c>
      <c r="H302" s="834">
        <v>0</v>
      </c>
      <c r="I302" s="659">
        <v>0</v>
      </c>
      <c r="K302" s="834">
        <v>0</v>
      </c>
      <c r="L302" s="659">
        <v>0</v>
      </c>
      <c r="N302" s="834">
        <v>0</v>
      </c>
      <c r="O302" s="659">
        <v>0</v>
      </c>
      <c r="Q302" s="834">
        <v>0</v>
      </c>
      <c r="R302" s="659">
        <v>0</v>
      </c>
      <c r="S302" s="659"/>
      <c r="T302" s="537"/>
      <c r="U302" s="880"/>
      <c r="Y302" s="832"/>
    </row>
    <row r="303" spans="1:25" s="128" customFormat="1" ht="13.2">
      <c r="C303" s="833" t="s">
        <v>820</v>
      </c>
      <c r="E303" s="834">
        <v>0</v>
      </c>
      <c r="F303" s="659">
        <v>0</v>
      </c>
      <c r="H303" s="834">
        <v>0</v>
      </c>
      <c r="I303" s="659">
        <v>0</v>
      </c>
      <c r="K303" s="834">
        <v>0</v>
      </c>
      <c r="L303" s="659">
        <v>0</v>
      </c>
      <c r="N303" s="834">
        <v>0</v>
      </c>
      <c r="O303" s="659">
        <v>0</v>
      </c>
      <c r="Q303" s="834">
        <v>0</v>
      </c>
      <c r="R303" s="659">
        <v>0</v>
      </c>
      <c r="S303" s="659"/>
      <c r="T303" s="537"/>
      <c r="U303" s="125"/>
      <c r="Y303" s="832"/>
    </row>
    <row r="304" spans="1:25" s="128" customFormat="1" ht="13.2">
      <c r="C304" s="833" t="s">
        <v>821</v>
      </c>
      <c r="E304" s="834">
        <v>0</v>
      </c>
      <c r="F304" s="659">
        <v>0</v>
      </c>
      <c r="H304" s="834">
        <v>0</v>
      </c>
      <c r="I304" s="659">
        <v>0</v>
      </c>
      <c r="K304" s="834">
        <v>115963.984453895</v>
      </c>
      <c r="L304" s="659">
        <v>0.1367892794249207</v>
      </c>
      <c r="N304" s="834">
        <v>63873.15843277581</v>
      </c>
      <c r="O304" s="659">
        <v>0.41561780783400165</v>
      </c>
      <c r="Q304" s="834">
        <v>179837.1428866708</v>
      </c>
      <c r="R304" s="659">
        <v>0.14203263117074941</v>
      </c>
      <c r="S304" s="659"/>
      <c r="T304" s="537"/>
      <c r="U304" s="125"/>
      <c r="Y304" s="832"/>
    </row>
    <row r="305" spans="1:25" s="128" customFormat="1" ht="13.2">
      <c r="C305" s="833" t="s">
        <v>822</v>
      </c>
      <c r="E305" s="834">
        <v>0</v>
      </c>
      <c r="F305" s="659">
        <v>0</v>
      </c>
      <c r="H305" s="834">
        <v>0</v>
      </c>
      <c r="I305" s="659">
        <v>0</v>
      </c>
      <c r="K305" s="834">
        <v>1.0484404371</v>
      </c>
      <c r="L305" s="659">
        <v>1.236723734409773E-6</v>
      </c>
      <c r="N305" s="834">
        <v>0</v>
      </c>
      <c r="O305" s="659">
        <v>0</v>
      </c>
      <c r="Q305" s="834">
        <v>1.0484404371</v>
      </c>
      <c r="R305" s="659">
        <v>8.2804225821672993E-7</v>
      </c>
      <c r="S305" s="659"/>
      <c r="T305" s="537"/>
      <c r="U305" s="125"/>
      <c r="Y305" s="832"/>
    </row>
    <row r="306" spans="1:25" s="128" customFormat="1" ht="13.2">
      <c r="C306" s="833" t="s">
        <v>823</v>
      </c>
      <c r="E306" s="834">
        <v>0</v>
      </c>
      <c r="F306" s="659">
        <v>0</v>
      </c>
      <c r="H306" s="834">
        <v>0</v>
      </c>
      <c r="I306" s="659">
        <v>0</v>
      </c>
      <c r="K306" s="834">
        <v>188222.14463069799</v>
      </c>
      <c r="L306" s="659">
        <v>0.22202386074516778</v>
      </c>
      <c r="N306" s="834">
        <v>13444.437413817801</v>
      </c>
      <c r="O306" s="659">
        <v>8.7481936741445027E-2</v>
      </c>
      <c r="Q306" s="834">
        <v>201666.58204451579</v>
      </c>
      <c r="R306" s="659">
        <v>0.15927318910445931</v>
      </c>
      <c r="S306" s="659"/>
      <c r="T306" s="537"/>
      <c r="U306" s="125"/>
      <c r="Y306" s="832"/>
    </row>
    <row r="307" spans="1:25" s="128" customFormat="1" ht="13.2">
      <c r="C307" s="833" t="s">
        <v>824</v>
      </c>
      <c r="E307" s="834">
        <v>0</v>
      </c>
      <c r="F307" s="659">
        <v>0</v>
      </c>
      <c r="H307" s="834">
        <v>0</v>
      </c>
      <c r="I307" s="659">
        <v>0</v>
      </c>
      <c r="K307" s="834">
        <v>101630.49641029901</v>
      </c>
      <c r="L307" s="659">
        <v>0.11988172394239296</v>
      </c>
      <c r="N307" s="834">
        <v>0</v>
      </c>
      <c r="O307" s="659">
        <v>0</v>
      </c>
      <c r="Q307" s="834">
        <v>101630.49641029901</v>
      </c>
      <c r="R307" s="659">
        <v>8.0266215202499519E-2</v>
      </c>
      <c r="S307" s="659"/>
      <c r="T307" s="537"/>
      <c r="U307" s="125"/>
      <c r="Y307" s="832"/>
    </row>
    <row r="308" spans="1:25" s="128" customFormat="1" ht="13.2">
      <c r="C308" s="833" t="s">
        <v>825</v>
      </c>
      <c r="E308" s="834">
        <v>0</v>
      </c>
      <c r="F308" s="659">
        <v>0</v>
      </c>
      <c r="H308" s="834">
        <v>0</v>
      </c>
      <c r="I308" s="659">
        <v>0</v>
      </c>
      <c r="K308" s="834">
        <v>77658.508075316902</v>
      </c>
      <c r="L308" s="659">
        <v>9.1604746170656295E-2</v>
      </c>
      <c r="N308" s="834">
        <v>0</v>
      </c>
      <c r="O308" s="659">
        <v>0</v>
      </c>
      <c r="Q308" s="834">
        <v>77658.508075316902</v>
      </c>
      <c r="R308" s="659">
        <v>6.1333504623586173E-2</v>
      </c>
      <c r="S308" s="659"/>
      <c r="T308" s="537"/>
      <c r="U308" s="125"/>
      <c r="Y308" s="832"/>
    </row>
    <row r="309" spans="1:25" s="128" customFormat="1" ht="13.2">
      <c r="C309" s="833" t="s">
        <v>826</v>
      </c>
      <c r="E309" s="834">
        <v>0</v>
      </c>
      <c r="F309" s="659">
        <v>0</v>
      </c>
      <c r="H309" s="834">
        <v>0</v>
      </c>
      <c r="I309" s="659">
        <v>0</v>
      </c>
      <c r="K309" s="834">
        <v>382001.76054325601</v>
      </c>
      <c r="L309" s="659">
        <v>0.45060322659522067</v>
      </c>
      <c r="N309" s="834">
        <v>13642.9223755938</v>
      </c>
      <c r="O309" s="659">
        <v>8.8773463365859229E-2</v>
      </c>
      <c r="Q309" s="834">
        <v>395644.68291884981</v>
      </c>
      <c r="R309" s="659">
        <v>0.31247413310549282</v>
      </c>
      <c r="S309" s="659"/>
      <c r="T309" s="537"/>
      <c r="U309" s="125"/>
      <c r="Y309" s="832"/>
    </row>
    <row r="310" spans="1:25" s="128" customFormat="1" ht="13.2">
      <c r="C310" s="833" t="s">
        <v>827</v>
      </c>
      <c r="E310" s="834">
        <v>0</v>
      </c>
      <c r="F310" s="659">
        <v>0</v>
      </c>
      <c r="H310" s="834">
        <v>45852.085882290805</v>
      </c>
      <c r="I310" s="659">
        <v>0.22214350671242908</v>
      </c>
      <c r="K310" s="834">
        <v>4246.6560647269007</v>
      </c>
      <c r="L310" s="659">
        <v>5.0092882354384385E-3</v>
      </c>
      <c r="N310" s="834">
        <v>0</v>
      </c>
      <c r="O310" s="659">
        <v>0</v>
      </c>
      <c r="Q310" s="834">
        <v>50098.741947017705</v>
      </c>
      <c r="R310" s="659">
        <v>3.9567221892328662E-2</v>
      </c>
      <c r="S310" s="659"/>
      <c r="T310" s="537"/>
      <c r="U310" s="125"/>
      <c r="Y310" s="832"/>
    </row>
    <row r="311" spans="1:25" s="128" customFormat="1" ht="15" customHeight="1">
      <c r="A311" s="814"/>
      <c r="B311" s="813"/>
      <c r="C311" s="833" t="s">
        <v>828</v>
      </c>
      <c r="D311" s="833"/>
      <c r="E311" s="834">
        <v>0</v>
      </c>
      <c r="F311" s="659">
        <v>0</v>
      </c>
      <c r="G311" s="833"/>
      <c r="H311" s="834">
        <v>0</v>
      </c>
      <c r="I311" s="659">
        <v>0</v>
      </c>
      <c r="J311" s="655"/>
      <c r="K311" s="834">
        <v>242754.18126055703</v>
      </c>
      <c r="L311" s="659">
        <v>0.28634898747567872</v>
      </c>
      <c r="M311" s="655"/>
      <c r="N311" s="834">
        <v>26972.704279948699</v>
      </c>
      <c r="O311" s="659">
        <v>0.17550934538465868</v>
      </c>
      <c r="P311" s="659"/>
      <c r="Q311" s="834">
        <v>269726.88554050575</v>
      </c>
      <c r="R311" s="659">
        <v>0.21302617821809863</v>
      </c>
      <c r="S311" s="659"/>
      <c r="T311" s="537"/>
      <c r="U311" s="838"/>
      <c r="Y311" s="832"/>
    </row>
    <row r="312" spans="1:25" s="128" customFormat="1" ht="13.2">
      <c r="C312" s="833" t="s">
        <v>829</v>
      </c>
      <c r="D312" s="833"/>
      <c r="E312" s="834">
        <v>0</v>
      </c>
      <c r="F312" s="659">
        <v>0</v>
      </c>
      <c r="H312" s="834">
        <v>1410.4174348662</v>
      </c>
      <c r="I312" s="659">
        <v>6.833169503211993E-3</v>
      </c>
      <c r="K312" s="834">
        <v>0.79777971000000003</v>
      </c>
      <c r="L312" s="659">
        <v>9.4104831068571318E-7</v>
      </c>
      <c r="N312" s="834">
        <v>194.78429843410001</v>
      </c>
      <c r="O312" s="659">
        <v>1.2674466881243658E-3</v>
      </c>
      <c r="Q312" s="834">
        <v>1605.9995130103</v>
      </c>
      <c r="R312" s="659">
        <v>1.268393908123536E-3</v>
      </c>
      <c r="S312" s="659"/>
      <c r="T312" s="537"/>
      <c r="U312" s="125"/>
      <c r="Y312" s="832"/>
    </row>
    <row r="313" spans="1:25" s="128" customFormat="1" ht="13.2">
      <c r="C313" s="833" t="s">
        <v>830</v>
      </c>
      <c r="D313" s="833"/>
      <c r="E313" s="834">
        <v>0</v>
      </c>
      <c r="F313" s="659">
        <v>0</v>
      </c>
      <c r="H313" s="834">
        <v>0</v>
      </c>
      <c r="I313" s="659">
        <v>0</v>
      </c>
      <c r="K313" s="834">
        <v>0</v>
      </c>
      <c r="L313" s="659">
        <v>0</v>
      </c>
      <c r="N313" s="363">
        <v>0</v>
      </c>
      <c r="O313" s="659">
        <v>0</v>
      </c>
      <c r="Q313" s="834">
        <v>0</v>
      </c>
      <c r="R313" s="659">
        <v>0</v>
      </c>
      <c r="S313" s="659"/>
      <c r="T313" s="537"/>
      <c r="U313" s="125"/>
      <c r="Y313" s="832"/>
    </row>
    <row r="314" spans="1:25" s="128" customFormat="1" ht="13.2">
      <c r="C314" s="833" t="s">
        <v>831</v>
      </c>
      <c r="D314" s="833"/>
      <c r="E314" s="834">
        <v>0</v>
      </c>
      <c r="F314" s="659">
        <v>0</v>
      </c>
      <c r="H314" s="834">
        <v>7904.7171445235008</v>
      </c>
      <c r="I314" s="659">
        <v>3.8296656570045211E-2</v>
      </c>
      <c r="K314" s="834">
        <v>66303.497242635596</v>
      </c>
      <c r="L314" s="659">
        <v>7.8210555233019244E-2</v>
      </c>
      <c r="N314" s="834">
        <v>20031.795302707698</v>
      </c>
      <c r="O314" s="659">
        <v>0.13034537597593812</v>
      </c>
      <c r="Q314" s="834">
        <v>94240.009689866798</v>
      </c>
      <c r="R314" s="659">
        <v>7.4429321568146342E-2</v>
      </c>
      <c r="S314" s="659"/>
      <c r="T314" s="537"/>
      <c r="U314" s="125"/>
      <c r="Y314" s="832"/>
    </row>
    <row r="315" spans="1:25" s="128" customFormat="1" ht="13.2">
      <c r="C315" s="833" t="s">
        <v>832</v>
      </c>
      <c r="D315" s="833"/>
      <c r="E315" s="834">
        <v>0</v>
      </c>
      <c r="F315" s="659">
        <v>0</v>
      </c>
      <c r="H315" s="834">
        <v>0</v>
      </c>
      <c r="I315" s="659">
        <v>0</v>
      </c>
      <c r="K315" s="834">
        <v>60.542786867100006</v>
      </c>
      <c r="L315" s="659">
        <v>7.1415312512134016E-5</v>
      </c>
      <c r="N315" s="834">
        <v>20.7234755946</v>
      </c>
      <c r="O315" s="659">
        <v>1.3484608728710364E-4</v>
      </c>
      <c r="Q315" s="834">
        <v>81.266262461700009</v>
      </c>
      <c r="R315" s="659">
        <v>6.4182853984294823E-5</v>
      </c>
      <c r="S315" s="659"/>
      <c r="T315" s="537"/>
      <c r="U315" s="125"/>
      <c r="Y315" s="832"/>
    </row>
    <row r="316" spans="1:25" s="128" customFormat="1" ht="13.2">
      <c r="C316" s="833" t="s">
        <v>833</v>
      </c>
      <c r="D316" s="833"/>
      <c r="E316" s="834">
        <v>0</v>
      </c>
      <c r="F316" s="659">
        <v>0</v>
      </c>
      <c r="H316" s="834">
        <v>0</v>
      </c>
      <c r="I316" s="659">
        <v>0</v>
      </c>
      <c r="K316" s="834">
        <v>65920.522689422898</v>
      </c>
      <c r="L316" s="659">
        <v>7.7758804515598232E-2</v>
      </c>
      <c r="N316" s="834">
        <v>2273.1197784542001</v>
      </c>
      <c r="O316" s="659">
        <v>1.4791018362737775E-2</v>
      </c>
      <c r="Q316" s="834">
        <v>68193.6424678771</v>
      </c>
      <c r="R316" s="659">
        <v>5.3858298198908E-2</v>
      </c>
      <c r="S316" s="659"/>
      <c r="T316" s="537"/>
      <c r="U316" s="125"/>
      <c r="Y316" s="832"/>
    </row>
    <row r="317" spans="1:25" s="128" customFormat="1" ht="13.5" customHeight="1">
      <c r="A317" s="814"/>
      <c r="B317" s="833"/>
      <c r="C317" s="833" t="s">
        <v>834</v>
      </c>
      <c r="D317" s="833"/>
      <c r="E317" s="834">
        <v>0</v>
      </c>
      <c r="F317" s="659">
        <v>0</v>
      </c>
      <c r="H317" s="834">
        <v>34162.973019000005</v>
      </c>
      <c r="I317" s="659">
        <v>0.16551226580280506</v>
      </c>
      <c r="K317" s="834">
        <v>369191.16252899996</v>
      </c>
      <c r="L317" s="659">
        <v>0.4354920480717791</v>
      </c>
      <c r="N317" s="834">
        <v>114701.769315</v>
      </c>
      <c r="O317" s="659">
        <v>0.74635573200211824</v>
      </c>
      <c r="Q317" s="834">
        <v>518055.90486299997</v>
      </c>
      <c r="R317" s="659">
        <v>0.40915264822464553</v>
      </c>
      <c r="S317" s="659"/>
      <c r="T317" s="537"/>
      <c r="U317" s="838"/>
      <c r="Y317" s="832"/>
    </row>
    <row r="318" spans="1:25" s="128" customFormat="1" ht="13.5" customHeight="1">
      <c r="A318" s="814"/>
      <c r="B318" s="833"/>
      <c r="C318" s="833" t="s">
        <v>835</v>
      </c>
      <c r="D318" s="833"/>
      <c r="E318" s="834">
        <v>0</v>
      </c>
      <c r="F318" s="659">
        <v>0</v>
      </c>
      <c r="H318" s="834">
        <v>54910.971899235701</v>
      </c>
      <c r="I318" s="659">
        <v>0.26603186354483999</v>
      </c>
      <c r="K318" s="834">
        <v>1047.6938754198</v>
      </c>
      <c r="L318" s="659">
        <v>1.2358431020758486E-3</v>
      </c>
      <c r="N318" s="834">
        <v>0</v>
      </c>
      <c r="O318" s="659">
        <v>0</v>
      </c>
      <c r="Q318" s="834">
        <v>55958.665774655499</v>
      </c>
      <c r="R318" s="659">
        <v>4.4195300310056092E-2</v>
      </c>
      <c r="S318" s="659"/>
      <c r="T318" s="537"/>
      <c r="U318" s="838"/>
      <c r="Y318" s="832"/>
    </row>
    <row r="319" spans="1:25" s="128" customFormat="1" ht="13.5" customHeight="1">
      <c r="A319" s="814"/>
      <c r="B319" s="833"/>
      <c r="C319" s="833" t="s">
        <v>836</v>
      </c>
      <c r="D319" s="833"/>
      <c r="E319" s="834">
        <v>0</v>
      </c>
      <c r="F319" s="659">
        <v>0</v>
      </c>
      <c r="G319" s="833"/>
      <c r="H319" s="834">
        <v>0.16388253</v>
      </c>
      <c r="I319" s="659">
        <v>7.9397565459863919E-7</v>
      </c>
      <c r="J319" s="659"/>
      <c r="K319" s="834">
        <v>0</v>
      </c>
      <c r="L319" s="659">
        <v>0</v>
      </c>
      <c r="M319" s="659"/>
      <c r="N319" s="834">
        <v>0</v>
      </c>
      <c r="O319" s="659">
        <v>0</v>
      </c>
      <c r="P319" s="659"/>
      <c r="Q319" s="834">
        <v>0.16388253</v>
      </c>
      <c r="R319" s="659">
        <v>1.2943192137726349E-7</v>
      </c>
      <c r="S319" s="659"/>
      <c r="T319" s="537"/>
      <c r="U319" s="838"/>
      <c r="Y319" s="832"/>
    </row>
    <row r="320" spans="1:25" s="128" customFormat="1" ht="13.5" customHeight="1">
      <c r="A320" s="814"/>
      <c r="B320" s="833"/>
      <c r="C320" s="833" t="s">
        <v>837</v>
      </c>
      <c r="D320" s="833"/>
      <c r="E320" s="834">
        <v>0</v>
      </c>
      <c r="F320" s="659">
        <v>0</v>
      </c>
      <c r="G320" s="833"/>
      <c r="H320" s="834">
        <v>0</v>
      </c>
      <c r="I320" s="659">
        <v>0</v>
      </c>
      <c r="J320" s="659"/>
      <c r="K320" s="834">
        <v>0</v>
      </c>
      <c r="L320" s="659">
        <v>0</v>
      </c>
      <c r="M320" s="659"/>
      <c r="N320" s="834">
        <v>0</v>
      </c>
      <c r="O320" s="659">
        <v>0</v>
      </c>
      <c r="P320" s="659"/>
      <c r="Q320" s="834">
        <v>0</v>
      </c>
      <c r="R320" s="659">
        <v>0</v>
      </c>
      <c r="S320" s="659"/>
      <c r="T320" s="537"/>
      <c r="U320" s="838"/>
      <c r="Y320" s="832"/>
    </row>
    <row r="321" spans="1:25" s="128" customFormat="1" ht="13.5" customHeight="1">
      <c r="A321" s="814"/>
      <c r="B321" s="813"/>
      <c r="C321" s="833" t="s">
        <v>838</v>
      </c>
      <c r="D321" s="833"/>
      <c r="E321" s="834">
        <v>0</v>
      </c>
      <c r="F321" s="659">
        <v>0</v>
      </c>
      <c r="G321" s="833"/>
      <c r="H321" s="834">
        <v>717665.03923841997</v>
      </c>
      <c r="I321" s="659">
        <v>3.476932955037261</v>
      </c>
      <c r="J321" s="659"/>
      <c r="K321" s="834">
        <v>3907478.2413580199</v>
      </c>
      <c r="L321" s="659">
        <v>4.6091994468888489</v>
      </c>
      <c r="M321" s="659"/>
      <c r="N321" s="834">
        <v>1177051.7480431499</v>
      </c>
      <c r="O321" s="659">
        <v>7.6589866421549022</v>
      </c>
      <c r="P321" s="659"/>
      <c r="Q321" s="834">
        <v>5802195.0286395904</v>
      </c>
      <c r="R321" s="659">
        <v>4.5824850932093169</v>
      </c>
      <c r="S321" s="659"/>
      <c r="T321" s="537"/>
      <c r="U321" s="838"/>
      <c r="Y321" s="832"/>
    </row>
    <row r="322" spans="1:25" s="128" customFormat="1" ht="13.5" customHeight="1">
      <c r="A322" s="814"/>
      <c r="B322" s="813"/>
      <c r="C322" s="833" t="s">
        <v>839</v>
      </c>
      <c r="D322" s="833"/>
      <c r="E322" s="834">
        <v>0</v>
      </c>
      <c r="F322" s="659">
        <v>0</v>
      </c>
      <c r="G322" s="833"/>
      <c r="H322" s="834">
        <v>10169.7808596265</v>
      </c>
      <c r="I322" s="659">
        <v>4.9270403716287894E-2</v>
      </c>
      <c r="J322" s="659"/>
      <c r="K322" s="834">
        <v>62140.030446105811</v>
      </c>
      <c r="L322" s="659">
        <v>7.3299395740794984E-2</v>
      </c>
      <c r="M322" s="659"/>
      <c r="N322" s="834">
        <v>60419.414936029905</v>
      </c>
      <c r="O322" s="659">
        <v>0.39314456028903777</v>
      </c>
      <c r="P322" s="659"/>
      <c r="Q322" s="834">
        <v>132729.22624176223</v>
      </c>
      <c r="R322" s="659">
        <v>0.10482751746259218</v>
      </c>
      <c r="S322" s="659"/>
      <c r="T322" s="537"/>
      <c r="U322" s="838"/>
      <c r="Y322" s="832"/>
    </row>
    <row r="323" spans="1:25" s="128" customFormat="1" ht="13.5" customHeight="1">
      <c r="A323" s="814"/>
      <c r="B323" s="813"/>
      <c r="C323" s="833" t="s">
        <v>840</v>
      </c>
      <c r="D323" s="833"/>
      <c r="E323" s="834">
        <v>0</v>
      </c>
      <c r="F323" s="659">
        <v>0</v>
      </c>
      <c r="G323" s="833"/>
      <c r="H323" s="834">
        <v>0</v>
      </c>
      <c r="I323" s="659">
        <v>0</v>
      </c>
      <c r="J323" s="659"/>
      <c r="K323" s="834">
        <v>78361.0691501291</v>
      </c>
      <c r="L323" s="659">
        <v>9.2433476087346658E-2</v>
      </c>
      <c r="M323" s="659"/>
      <c r="N323" s="834">
        <v>52240.706044061699</v>
      </c>
      <c r="O323" s="659">
        <v>0.33992632051512967</v>
      </c>
      <c r="P323" s="659"/>
      <c r="Q323" s="834">
        <v>130601.77519419079</v>
      </c>
      <c r="R323" s="659">
        <v>0.10314728908972511</v>
      </c>
      <c r="S323" s="659"/>
      <c r="T323" s="537"/>
      <c r="U323" s="838"/>
      <c r="Y323" s="832"/>
    </row>
    <row r="324" spans="1:25" s="128" customFormat="1" ht="13.5" customHeight="1">
      <c r="A324" s="814"/>
      <c r="B324" s="813"/>
      <c r="C324" s="833" t="s">
        <v>841</v>
      </c>
      <c r="D324" s="833"/>
      <c r="E324" s="834">
        <v>0</v>
      </c>
      <c r="F324" s="659">
        <v>0</v>
      </c>
      <c r="G324" s="833"/>
      <c r="H324" s="834">
        <v>0</v>
      </c>
      <c r="I324" s="659">
        <v>0</v>
      </c>
      <c r="J324" s="659"/>
      <c r="K324" s="834">
        <v>280172.64776194299</v>
      </c>
      <c r="L324" s="659">
        <v>0.33048721792726443</v>
      </c>
      <c r="M324" s="659"/>
      <c r="N324" s="834">
        <v>0</v>
      </c>
      <c r="O324" s="659">
        <v>0</v>
      </c>
      <c r="P324" s="659"/>
      <c r="Q324" s="834">
        <v>280172.64776194299</v>
      </c>
      <c r="R324" s="659">
        <v>0.22127608182021322</v>
      </c>
      <c r="S324" s="659"/>
      <c r="T324" s="537"/>
      <c r="U324" s="838"/>
      <c r="Y324" s="832"/>
    </row>
    <row r="325" spans="1:25" s="128" customFormat="1" ht="13.5" customHeight="1">
      <c r="A325" s="814"/>
      <c r="B325" s="813"/>
      <c r="C325" s="833" t="s">
        <v>842</v>
      </c>
      <c r="D325" s="833"/>
      <c r="E325" s="834">
        <v>0</v>
      </c>
      <c r="F325" s="659">
        <v>0</v>
      </c>
      <c r="G325" s="833"/>
      <c r="H325" s="834">
        <v>145033.86551488799</v>
      </c>
      <c r="I325" s="659">
        <v>0.70265792400907034</v>
      </c>
      <c r="J325" s="659"/>
      <c r="K325" s="834">
        <v>34813.140961012403</v>
      </c>
      <c r="L325" s="659">
        <v>4.1065029707291416E-2</v>
      </c>
      <c r="M325" s="659"/>
      <c r="N325" s="834">
        <v>0</v>
      </c>
      <c r="O325" s="659">
        <v>0</v>
      </c>
      <c r="P325" s="659"/>
      <c r="Q325" s="834">
        <v>179847.00647590039</v>
      </c>
      <c r="R325" s="659">
        <v>0.14204042128300642</v>
      </c>
      <c r="S325" s="659"/>
      <c r="T325" s="537"/>
      <c r="U325" s="838"/>
      <c r="Y325" s="832"/>
    </row>
    <row r="326" spans="1:25" s="128" customFormat="1" ht="13.5" customHeight="1">
      <c r="A326" s="814"/>
      <c r="B326" s="813"/>
      <c r="C326" s="833" t="s">
        <v>843</v>
      </c>
      <c r="D326" s="833"/>
      <c r="E326" s="834">
        <v>0</v>
      </c>
      <c r="F326" s="659">
        <v>0</v>
      </c>
      <c r="G326" s="833"/>
      <c r="H326" s="834">
        <v>229.15600082740002</v>
      </c>
      <c r="I326" s="659">
        <v>1.1102115995044819E-3</v>
      </c>
      <c r="J326" s="659"/>
      <c r="K326" s="834">
        <v>543.74125857579998</v>
      </c>
      <c r="L326" s="659">
        <v>6.4138857684520475E-4</v>
      </c>
      <c r="M326" s="659"/>
      <c r="N326" s="834">
        <v>2364.7018749647</v>
      </c>
      <c r="O326" s="659">
        <v>1.5386936133558458E-2</v>
      </c>
      <c r="P326" s="659"/>
      <c r="Q326" s="834">
        <v>3137.5991343678998</v>
      </c>
      <c r="R326" s="659">
        <v>2.4780279171481914E-3</v>
      </c>
      <c r="S326" s="659"/>
      <c r="T326" s="537"/>
      <c r="U326" s="838"/>
      <c r="Y326" s="832"/>
    </row>
    <row r="327" spans="1:25" s="128" customFormat="1" ht="13.5" customHeight="1">
      <c r="A327" s="814"/>
      <c r="B327" s="813"/>
      <c r="C327" s="833" t="s">
        <v>844</v>
      </c>
      <c r="D327" s="833"/>
      <c r="E327" s="834">
        <v>0</v>
      </c>
      <c r="F327" s="659">
        <v>0</v>
      </c>
      <c r="G327" s="833"/>
      <c r="H327" s="834">
        <v>0</v>
      </c>
      <c r="I327" s="659">
        <v>0</v>
      </c>
      <c r="J327" s="659"/>
      <c r="K327" s="834">
        <v>10611.916237761299</v>
      </c>
      <c r="L327" s="659">
        <v>1.2517648322597176E-2</v>
      </c>
      <c r="M327" s="659"/>
      <c r="N327" s="834">
        <v>3644.4378333686</v>
      </c>
      <c r="O327" s="659">
        <v>2.3714081161120538E-2</v>
      </c>
      <c r="P327" s="659"/>
      <c r="Q327" s="834">
        <v>14256.354071129899</v>
      </c>
      <c r="R327" s="659">
        <v>1.1259450896083404E-2</v>
      </c>
      <c r="S327" s="659"/>
      <c r="T327" s="537"/>
      <c r="U327" s="838"/>
      <c r="Y327" s="832"/>
    </row>
    <row r="328" spans="1:25" s="128" customFormat="1" ht="13.5" customHeight="1">
      <c r="A328" s="814"/>
      <c r="B328" s="813"/>
      <c r="C328" s="833" t="s">
        <v>845</v>
      </c>
      <c r="D328" s="833"/>
      <c r="E328" s="834">
        <v>0</v>
      </c>
      <c r="F328" s="659">
        <v>0</v>
      </c>
      <c r="G328" s="833"/>
      <c r="H328" s="834">
        <v>0</v>
      </c>
      <c r="I328" s="659">
        <v>0</v>
      </c>
      <c r="J328" s="659"/>
      <c r="K328" s="834">
        <v>261006.418108585</v>
      </c>
      <c r="L328" s="659">
        <v>0.30787903698279423</v>
      </c>
      <c r="M328" s="659"/>
      <c r="N328" s="834">
        <v>55441.748077064301</v>
      </c>
      <c r="O328" s="659">
        <v>0.36075525876062514</v>
      </c>
      <c r="P328" s="659"/>
      <c r="Q328" s="834">
        <v>316448.16618564929</v>
      </c>
      <c r="R328" s="659">
        <v>0.24992593271363442</v>
      </c>
      <c r="S328" s="659"/>
      <c r="T328" s="537"/>
      <c r="U328" s="838"/>
      <c r="Y328" s="832"/>
    </row>
    <row r="329" spans="1:25" s="128" customFormat="1" ht="13.5" customHeight="1">
      <c r="A329" s="814"/>
      <c r="B329" s="813"/>
      <c r="C329" s="833" t="s">
        <v>846</v>
      </c>
      <c r="D329" s="833"/>
      <c r="E329" s="834">
        <v>0</v>
      </c>
      <c r="F329" s="659">
        <v>0</v>
      </c>
      <c r="G329" s="833"/>
      <c r="H329" s="834">
        <v>0</v>
      </c>
      <c r="I329" s="659">
        <v>0</v>
      </c>
      <c r="J329" s="659"/>
      <c r="K329" s="834">
        <v>82019.719748527306</v>
      </c>
      <c r="L329" s="659">
        <v>9.6749162387530827E-2</v>
      </c>
      <c r="M329" s="659"/>
      <c r="N329" s="834">
        <v>0</v>
      </c>
      <c r="O329" s="659">
        <v>0</v>
      </c>
      <c r="P329" s="659"/>
      <c r="Q329" s="834">
        <v>82019.719748527306</v>
      </c>
      <c r="R329" s="659">
        <v>6.4777923051813832E-2</v>
      </c>
      <c r="S329" s="659"/>
      <c r="T329" s="537"/>
      <c r="U329" s="838"/>
      <c r="Y329" s="832"/>
    </row>
    <row r="330" spans="1:25" s="128" customFormat="1" ht="13.5" customHeight="1">
      <c r="A330" s="814"/>
      <c r="B330" s="813"/>
      <c r="C330" s="833" t="s">
        <v>847</v>
      </c>
      <c r="D330" s="833"/>
      <c r="E330" s="834">
        <v>0</v>
      </c>
      <c r="F330" s="659">
        <v>0</v>
      </c>
      <c r="G330" s="833"/>
      <c r="H330" s="834">
        <v>1526.0750386757002</v>
      </c>
      <c r="I330" s="659">
        <v>7.3935057495096183E-3</v>
      </c>
      <c r="J330" s="659"/>
      <c r="K330" s="834">
        <v>339.49226629579999</v>
      </c>
      <c r="L330" s="659">
        <v>4.004597004460378E-4</v>
      </c>
      <c r="M330" s="659"/>
      <c r="N330" s="834">
        <v>10.429860982199999</v>
      </c>
      <c r="O330" s="659">
        <v>6.7866316051954902E-5</v>
      </c>
      <c r="P330" s="659"/>
      <c r="Q330" s="834">
        <v>1875.9971659537002</v>
      </c>
      <c r="R330" s="659">
        <v>1.4816339343045807E-3</v>
      </c>
      <c r="S330" s="659"/>
      <c r="T330" s="537"/>
      <c r="U330" s="838"/>
      <c r="Y330" s="832"/>
    </row>
    <row r="331" spans="1:25" s="128" customFormat="1" ht="13.5" customHeight="1">
      <c r="A331" s="814"/>
      <c r="B331" s="813"/>
      <c r="C331" s="833" t="s">
        <v>848</v>
      </c>
      <c r="D331" s="833"/>
      <c r="E331" s="834">
        <v>0</v>
      </c>
      <c r="F331" s="659">
        <v>0</v>
      </c>
      <c r="G331" s="833"/>
      <c r="H331" s="834">
        <v>0</v>
      </c>
      <c r="I331" s="659">
        <v>0</v>
      </c>
      <c r="J331" s="659"/>
      <c r="K331" s="834">
        <v>307378.05650865502</v>
      </c>
      <c r="L331" s="659">
        <v>0.36257828720578456</v>
      </c>
      <c r="M331" s="659"/>
      <c r="N331" s="834">
        <v>0</v>
      </c>
      <c r="O331" s="659">
        <v>0</v>
      </c>
      <c r="P331" s="659"/>
      <c r="Q331" s="834">
        <v>307378.05650865502</v>
      </c>
      <c r="R331" s="659">
        <v>0.24276249849892051</v>
      </c>
      <c r="S331" s="659"/>
      <c r="T331" s="537"/>
      <c r="U331" s="838"/>
      <c r="Y331" s="832"/>
    </row>
    <row r="332" spans="1:25" s="128" customFormat="1" ht="13.5" customHeight="1">
      <c r="A332" s="814"/>
      <c r="B332" s="813"/>
      <c r="C332" s="833" t="s">
        <v>849</v>
      </c>
      <c r="D332" s="833"/>
      <c r="E332" s="834">
        <v>0</v>
      </c>
      <c r="F332" s="659">
        <v>0</v>
      </c>
      <c r="G332" s="833"/>
      <c r="H332" s="834">
        <v>0</v>
      </c>
      <c r="I332" s="659">
        <v>0</v>
      </c>
      <c r="J332" s="659"/>
      <c r="K332" s="834">
        <v>146018.45757262799</v>
      </c>
      <c r="L332" s="659">
        <v>0.1722410599132122</v>
      </c>
      <c r="M332" s="659"/>
      <c r="N332" s="834">
        <v>36504.605177195102</v>
      </c>
      <c r="O332" s="659">
        <v>0.23753270312379371</v>
      </c>
      <c r="P332" s="659"/>
      <c r="Q332" s="834">
        <v>182523.06274982309</v>
      </c>
      <c r="R332" s="659">
        <v>0.14415392969203267</v>
      </c>
      <c r="S332" s="659"/>
      <c r="T332" s="537"/>
      <c r="U332" s="838"/>
      <c r="Y332" s="832"/>
    </row>
    <row r="333" spans="1:25" s="128" customFormat="1" ht="13.5" customHeight="1">
      <c r="A333" s="814"/>
      <c r="B333" s="813"/>
      <c r="C333" s="833" t="s">
        <v>850</v>
      </c>
      <c r="D333" s="833"/>
      <c r="E333" s="834">
        <v>0</v>
      </c>
      <c r="F333" s="659">
        <v>0</v>
      </c>
      <c r="G333" s="833"/>
      <c r="H333" s="834">
        <v>0</v>
      </c>
      <c r="I333" s="659">
        <v>0</v>
      </c>
      <c r="J333" s="659"/>
      <c r="K333" s="834">
        <v>46783.020595304602</v>
      </c>
      <c r="L333" s="659">
        <v>5.5184510145020266E-2</v>
      </c>
      <c r="M333" s="659"/>
      <c r="N333" s="834">
        <v>21018.337680978599</v>
      </c>
      <c r="O333" s="659">
        <v>0.13676473256723351</v>
      </c>
      <c r="P333" s="659"/>
      <c r="Q333" s="834">
        <v>67801.358276283194</v>
      </c>
      <c r="R333" s="659">
        <v>5.3548478130570482E-2</v>
      </c>
      <c r="S333" s="659"/>
      <c r="T333" s="537"/>
      <c r="U333" s="838"/>
      <c r="Y333" s="832"/>
    </row>
    <row r="334" spans="1:25" s="128" customFormat="1" ht="13.5" customHeight="1">
      <c r="A334" s="814"/>
      <c r="B334" s="813"/>
      <c r="C334" s="833" t="s">
        <v>851</v>
      </c>
      <c r="D334" s="833"/>
      <c r="E334" s="834">
        <v>0</v>
      </c>
      <c r="F334" s="659">
        <v>0</v>
      </c>
      <c r="G334" s="833"/>
      <c r="H334" s="834">
        <v>2158.6232332255004</v>
      </c>
      <c r="I334" s="659">
        <v>1.0458065875795593E-2</v>
      </c>
      <c r="J334" s="659"/>
      <c r="K334" s="834">
        <v>9080.9266388431006</v>
      </c>
      <c r="L334" s="659">
        <v>1.07117172395174E-2</v>
      </c>
      <c r="M334" s="659"/>
      <c r="N334" s="834">
        <v>16443.348292343697</v>
      </c>
      <c r="O334" s="659">
        <v>0.10699562286257626</v>
      </c>
      <c r="P334" s="659"/>
      <c r="Q334" s="834">
        <v>27682.898164412298</v>
      </c>
      <c r="R334" s="659">
        <v>2.1863530534407816E-2</v>
      </c>
      <c r="S334" s="659"/>
      <c r="T334" s="537"/>
      <c r="U334" s="838"/>
      <c r="Y334" s="832"/>
    </row>
    <row r="335" spans="1:25" s="128" customFormat="1" ht="13.5" customHeight="1">
      <c r="A335" s="814"/>
      <c r="B335" s="813"/>
      <c r="C335" s="833" t="s">
        <v>852</v>
      </c>
      <c r="D335" s="833"/>
      <c r="E335" s="834">
        <v>0</v>
      </c>
      <c r="F335" s="659">
        <v>0</v>
      </c>
      <c r="G335" s="833"/>
      <c r="H335" s="834">
        <v>54937.3458646254</v>
      </c>
      <c r="I335" s="659">
        <v>0.26615963974181867</v>
      </c>
      <c r="J335" s="659"/>
      <c r="K335" s="834">
        <v>296213.867775266</v>
      </c>
      <c r="L335" s="659">
        <v>0.3494091869942334</v>
      </c>
      <c r="M335" s="659"/>
      <c r="N335" s="834">
        <v>32637.7304793728</v>
      </c>
      <c r="O335" s="659">
        <v>0.21237124212027794</v>
      </c>
      <c r="P335" s="659"/>
      <c r="Q335" s="834">
        <v>383788.9441192642</v>
      </c>
      <c r="R335" s="659">
        <v>0.30311065151793531</v>
      </c>
      <c r="S335" s="659"/>
      <c r="T335" s="537"/>
      <c r="U335" s="838"/>
      <c r="Y335" s="832"/>
    </row>
    <row r="336" spans="1:25" s="128" customFormat="1" ht="13.5" customHeight="1">
      <c r="A336" s="814"/>
      <c r="B336" s="813"/>
      <c r="C336" s="833" t="s">
        <v>853</v>
      </c>
      <c r="D336" s="833"/>
      <c r="E336" s="834">
        <v>0</v>
      </c>
      <c r="F336" s="659">
        <v>0</v>
      </c>
      <c r="G336" s="833"/>
      <c r="H336" s="834">
        <v>0</v>
      </c>
      <c r="I336" s="659">
        <v>0</v>
      </c>
      <c r="J336" s="659"/>
      <c r="K336" s="834">
        <v>174569.657890464</v>
      </c>
      <c r="L336" s="659">
        <v>0.20591960361439129</v>
      </c>
      <c r="M336" s="659"/>
      <c r="N336" s="834">
        <v>43642.353814186106</v>
      </c>
      <c r="O336" s="659">
        <v>0.28397749330116606</v>
      </c>
      <c r="P336" s="659"/>
      <c r="Q336" s="834">
        <v>218212.01170465013</v>
      </c>
      <c r="R336" s="659">
        <v>0.17234051696987335</v>
      </c>
      <c r="S336" s="659"/>
      <c r="T336" s="537"/>
      <c r="U336" s="838"/>
      <c r="Y336" s="832"/>
    </row>
    <row r="337" spans="1:25" s="128" customFormat="1" ht="13.5" customHeight="1">
      <c r="A337" s="814"/>
      <c r="B337" s="813"/>
      <c r="C337" s="833" t="s">
        <v>854</v>
      </c>
      <c r="D337" s="833"/>
      <c r="E337" s="834">
        <v>0</v>
      </c>
      <c r="F337" s="659">
        <v>0</v>
      </c>
      <c r="G337" s="833"/>
      <c r="H337" s="834">
        <v>0</v>
      </c>
      <c r="I337" s="659">
        <v>0</v>
      </c>
      <c r="J337" s="659"/>
      <c r="K337" s="834">
        <v>155535.850072915</v>
      </c>
      <c r="L337" s="659">
        <v>0.18346762537014513</v>
      </c>
      <c r="M337" s="659"/>
      <c r="N337" s="834">
        <v>0</v>
      </c>
      <c r="O337" s="659">
        <v>0</v>
      </c>
      <c r="P337" s="659"/>
      <c r="Q337" s="834">
        <v>155535.850072915</v>
      </c>
      <c r="R337" s="659">
        <v>0.12283984093962533</v>
      </c>
      <c r="S337" s="659"/>
      <c r="T337" s="537"/>
      <c r="U337" s="838"/>
      <c r="Y337" s="832"/>
    </row>
    <row r="338" spans="1:25" s="128" customFormat="1" ht="13.5" customHeight="1">
      <c r="A338" s="814"/>
      <c r="B338" s="813"/>
      <c r="C338" s="833" t="s">
        <v>855</v>
      </c>
      <c r="D338" s="833"/>
      <c r="E338" s="834">
        <v>0</v>
      </c>
      <c r="F338" s="659">
        <v>0</v>
      </c>
      <c r="G338" s="833"/>
      <c r="H338" s="834">
        <v>0</v>
      </c>
      <c r="I338" s="659">
        <v>0</v>
      </c>
      <c r="J338" s="659"/>
      <c r="K338" s="834">
        <v>85252.762547748804</v>
      </c>
      <c r="L338" s="659">
        <v>0.10056280846857996</v>
      </c>
      <c r="M338" s="659"/>
      <c r="N338" s="834">
        <v>0</v>
      </c>
      <c r="O338" s="659">
        <v>0</v>
      </c>
      <c r="P338" s="659"/>
      <c r="Q338" s="834">
        <v>85252.762547748804</v>
      </c>
      <c r="R338" s="659">
        <v>6.7331330919010945E-2</v>
      </c>
      <c r="S338" s="659"/>
      <c r="T338" s="537"/>
      <c r="U338" s="838"/>
      <c r="Y338" s="832"/>
    </row>
    <row r="339" spans="1:25" s="128" customFormat="1" ht="13.5" customHeight="1">
      <c r="A339" s="814"/>
      <c r="B339" s="813"/>
      <c r="C339" s="833" t="s">
        <v>856</v>
      </c>
      <c r="D339" s="833"/>
      <c r="E339" s="834">
        <v>0</v>
      </c>
      <c r="F339" s="659">
        <v>0</v>
      </c>
      <c r="G339" s="833"/>
      <c r="H339" s="834">
        <v>0</v>
      </c>
      <c r="I339" s="659">
        <v>0</v>
      </c>
      <c r="J339" s="659"/>
      <c r="K339" s="834">
        <v>96815.085271038901</v>
      </c>
      <c r="L339" s="659">
        <v>0.11420154122897463</v>
      </c>
      <c r="M339" s="659"/>
      <c r="N339" s="834">
        <v>24203.7713177597</v>
      </c>
      <c r="O339" s="659">
        <v>0.15749210815980005</v>
      </c>
      <c r="P339" s="659"/>
      <c r="Q339" s="834">
        <v>121018.8565887986</v>
      </c>
      <c r="R339" s="659">
        <v>9.5578846208730778E-2</v>
      </c>
      <c r="S339" s="659"/>
      <c r="T339" s="537"/>
      <c r="U339" s="838"/>
      <c r="Y339" s="832"/>
    </row>
    <row r="340" spans="1:25" s="128" customFormat="1" ht="13.5" customHeight="1">
      <c r="A340" s="814"/>
      <c r="B340" s="813"/>
      <c r="C340" s="833" t="s">
        <v>857</v>
      </c>
      <c r="D340" s="833"/>
      <c r="E340" s="834">
        <v>0</v>
      </c>
      <c r="F340" s="659">
        <v>0</v>
      </c>
      <c r="G340" s="833"/>
      <c r="H340" s="834">
        <v>0</v>
      </c>
      <c r="I340" s="659">
        <v>0</v>
      </c>
      <c r="J340" s="659"/>
      <c r="K340" s="834">
        <v>187869.37893240299</v>
      </c>
      <c r="L340" s="659">
        <v>0.22160774391456003</v>
      </c>
      <c r="M340" s="659"/>
      <c r="N340" s="834">
        <v>0</v>
      </c>
      <c r="O340" s="659">
        <v>0</v>
      </c>
      <c r="P340" s="659"/>
      <c r="Q340" s="834">
        <v>187869.37893240299</v>
      </c>
      <c r="R340" s="659">
        <v>0.14837636862924991</v>
      </c>
      <c r="S340" s="659"/>
      <c r="T340" s="537"/>
      <c r="U340" s="838"/>
      <c r="Y340" s="832"/>
    </row>
    <row r="341" spans="1:25" s="128" customFormat="1" ht="13.5" customHeight="1">
      <c r="A341" s="814"/>
      <c r="B341" s="813"/>
      <c r="C341" s="833" t="s">
        <v>858</v>
      </c>
      <c r="D341" s="833"/>
      <c r="E341" s="834">
        <v>0</v>
      </c>
      <c r="F341" s="659">
        <v>0</v>
      </c>
      <c r="G341" s="833"/>
      <c r="H341" s="834">
        <v>61778.680992000001</v>
      </c>
      <c r="I341" s="659">
        <v>0.29930443886156566</v>
      </c>
      <c r="J341" s="659"/>
      <c r="K341" s="834">
        <v>0</v>
      </c>
      <c r="L341" s="659">
        <v>0</v>
      </c>
      <c r="M341" s="659"/>
      <c r="N341" s="834">
        <v>0</v>
      </c>
      <c r="O341" s="659">
        <v>0</v>
      </c>
      <c r="P341" s="659"/>
      <c r="Q341" s="834">
        <v>61778.680992000001</v>
      </c>
      <c r="R341" s="659">
        <v>4.8791859516371799E-2</v>
      </c>
      <c r="S341" s="659"/>
      <c r="T341" s="537"/>
      <c r="U341" s="838"/>
      <c r="Y341" s="832"/>
    </row>
    <row r="342" spans="1:25" s="128" customFormat="1" ht="13.5" customHeight="1">
      <c r="A342" s="814"/>
      <c r="B342" s="813"/>
      <c r="C342" s="833" t="s">
        <v>859</v>
      </c>
      <c r="D342" s="833"/>
      <c r="E342" s="834">
        <v>0</v>
      </c>
      <c r="F342" s="659">
        <v>0</v>
      </c>
      <c r="G342" s="833"/>
      <c r="H342" s="834">
        <v>0</v>
      </c>
      <c r="I342" s="659">
        <v>0</v>
      </c>
      <c r="J342" s="659"/>
      <c r="K342" s="834">
        <v>358704.75055074901</v>
      </c>
      <c r="L342" s="659">
        <v>0.42312244258596465</v>
      </c>
      <c r="M342" s="659"/>
      <c r="N342" s="834">
        <v>68242.617691116393</v>
      </c>
      <c r="O342" s="659">
        <v>0.44404954853589285</v>
      </c>
      <c r="P342" s="659"/>
      <c r="Q342" s="834">
        <v>426947.36824186542</v>
      </c>
      <c r="R342" s="659">
        <v>0.33719651630049091</v>
      </c>
      <c r="S342" s="659"/>
      <c r="T342" s="537"/>
      <c r="U342" s="838"/>
      <c r="Y342" s="832"/>
    </row>
    <row r="343" spans="1:25" s="128" customFormat="1" ht="13.5" customHeight="1">
      <c r="A343" s="814"/>
      <c r="B343" s="813"/>
      <c r="C343" s="833" t="s">
        <v>860</v>
      </c>
      <c r="D343" s="833"/>
      <c r="E343" s="834">
        <v>0</v>
      </c>
      <c r="F343" s="659">
        <v>0</v>
      </c>
      <c r="G343" s="833"/>
      <c r="H343" s="834">
        <v>0</v>
      </c>
      <c r="I343" s="659">
        <v>0</v>
      </c>
      <c r="J343" s="659"/>
      <c r="K343" s="834">
        <v>9148.5926278934003</v>
      </c>
      <c r="L343" s="659">
        <v>1.0791534968507602E-2</v>
      </c>
      <c r="M343" s="659"/>
      <c r="N343" s="834">
        <v>1016.5771978094</v>
      </c>
      <c r="O343" s="659">
        <v>6.6147908889185279E-3</v>
      </c>
      <c r="P343" s="659"/>
      <c r="Q343" s="834">
        <v>10165.1698257028</v>
      </c>
      <c r="R343" s="659">
        <v>8.0282960097509855E-3</v>
      </c>
      <c r="S343" s="659"/>
      <c r="T343" s="537"/>
      <c r="U343" s="838"/>
      <c r="Y343" s="832"/>
    </row>
    <row r="344" spans="1:25" s="128" customFormat="1" ht="13.5" customHeight="1">
      <c r="A344" s="814"/>
      <c r="B344" s="813"/>
      <c r="C344" s="833" t="s">
        <v>861</v>
      </c>
      <c r="D344" s="833"/>
      <c r="E344" s="834">
        <v>0</v>
      </c>
      <c r="F344" s="659">
        <v>0</v>
      </c>
      <c r="G344" s="833"/>
      <c r="H344" s="834">
        <v>0</v>
      </c>
      <c r="I344" s="659">
        <v>0</v>
      </c>
      <c r="J344" s="659"/>
      <c r="K344" s="834">
        <v>256314.74068412001</v>
      </c>
      <c r="L344" s="659">
        <v>0.3023448085996544</v>
      </c>
      <c r="M344" s="659"/>
      <c r="N344" s="834">
        <v>82492.102098784395</v>
      </c>
      <c r="O344" s="659">
        <v>0.53676986513825431</v>
      </c>
      <c r="P344" s="659"/>
      <c r="Q344" s="834">
        <v>338806.84278290439</v>
      </c>
      <c r="R344" s="659">
        <v>0.26758447430092613</v>
      </c>
      <c r="S344" s="659"/>
      <c r="T344" s="537"/>
      <c r="U344" s="838"/>
      <c r="Y344" s="832"/>
    </row>
    <row r="345" spans="1:25" s="128" customFormat="1" ht="13.5" customHeight="1">
      <c r="A345" s="814"/>
      <c r="B345" s="813"/>
      <c r="C345" s="833" t="s">
        <v>862</v>
      </c>
      <c r="D345" s="833"/>
      <c r="E345" s="834">
        <v>0</v>
      </c>
      <c r="F345" s="659">
        <v>0</v>
      </c>
      <c r="G345" s="833"/>
      <c r="H345" s="834">
        <v>3.7229171000000001E-3</v>
      </c>
      <c r="I345" s="659">
        <v>1.8036733637740197E-8</v>
      </c>
      <c r="J345" s="659"/>
      <c r="K345" s="834">
        <v>3727.6108586539003</v>
      </c>
      <c r="L345" s="659">
        <v>4.3970307309896036E-3</v>
      </c>
      <c r="M345" s="659"/>
      <c r="N345" s="834">
        <v>0.16635829989999998</v>
      </c>
      <c r="O345" s="659">
        <v>1.0824808670170634E-6</v>
      </c>
      <c r="P345" s="659"/>
      <c r="Q345" s="834">
        <v>3727.7809398709001</v>
      </c>
      <c r="R345" s="659">
        <v>2.944144501070564E-3</v>
      </c>
      <c r="S345" s="659"/>
      <c r="T345" s="537"/>
      <c r="U345" s="838"/>
      <c r="Y345" s="832"/>
    </row>
    <row r="346" spans="1:25" s="128" customFormat="1" ht="13.5" customHeight="1">
      <c r="A346" s="814"/>
      <c r="B346" s="813"/>
      <c r="C346" s="833" t="s">
        <v>863</v>
      </c>
      <c r="D346" s="833"/>
      <c r="E346" s="834">
        <v>0</v>
      </c>
      <c r="F346" s="659">
        <v>0</v>
      </c>
      <c r="G346" s="833"/>
      <c r="H346" s="834">
        <v>66276.627065422188</v>
      </c>
      <c r="I346" s="659">
        <v>0.32109602139324106</v>
      </c>
      <c r="J346" s="659"/>
      <c r="K346" s="834">
        <v>103429.460767009</v>
      </c>
      <c r="L346" s="659">
        <v>0.12200375380558134</v>
      </c>
      <c r="M346" s="659"/>
      <c r="N346" s="834">
        <v>0</v>
      </c>
      <c r="O346" s="659">
        <v>0</v>
      </c>
      <c r="P346" s="659"/>
      <c r="Q346" s="834">
        <v>169706.08783243119</v>
      </c>
      <c r="R346" s="659">
        <v>0.13403127848691504</v>
      </c>
      <c r="S346" s="659"/>
      <c r="T346" s="537"/>
      <c r="U346" s="838"/>
      <c r="Y346" s="832"/>
    </row>
    <row r="347" spans="1:25" s="128" customFormat="1" ht="13.5" customHeight="1">
      <c r="A347" s="814"/>
      <c r="B347" s="813"/>
      <c r="C347" s="833" t="s">
        <v>864</v>
      </c>
      <c r="D347" s="833"/>
      <c r="E347" s="834">
        <v>0</v>
      </c>
      <c r="F347" s="659">
        <v>0</v>
      </c>
      <c r="G347" s="833"/>
      <c r="H347" s="834">
        <v>0</v>
      </c>
      <c r="I347" s="659">
        <v>0</v>
      </c>
      <c r="J347" s="659"/>
      <c r="K347" s="834">
        <v>663762.25936869101</v>
      </c>
      <c r="L347" s="659">
        <v>0.78296344848860466</v>
      </c>
      <c r="M347" s="659"/>
      <c r="N347" s="834">
        <v>162517.24542573301</v>
      </c>
      <c r="O347" s="659">
        <v>1.0574874162540799</v>
      </c>
      <c r="P347" s="659"/>
      <c r="Q347" s="834">
        <v>826279.50479442405</v>
      </c>
      <c r="R347" s="659">
        <v>0.65258294401603456</v>
      </c>
      <c r="S347" s="659"/>
      <c r="T347" s="537"/>
      <c r="U347" s="838"/>
      <c r="Y347" s="832"/>
    </row>
    <row r="348" spans="1:25" s="128" customFormat="1" ht="13.5" customHeight="1">
      <c r="A348" s="814"/>
      <c r="B348" s="813"/>
      <c r="C348" s="833" t="s">
        <v>865</v>
      </c>
      <c r="D348" s="833"/>
      <c r="E348" s="834">
        <v>0</v>
      </c>
      <c r="F348" s="659">
        <v>0</v>
      </c>
      <c r="G348" s="833"/>
      <c r="H348" s="834">
        <v>0</v>
      </c>
      <c r="I348" s="659">
        <v>0</v>
      </c>
      <c r="J348" s="659"/>
      <c r="K348" s="834">
        <v>0</v>
      </c>
      <c r="L348" s="659">
        <v>0</v>
      </c>
      <c r="M348" s="659"/>
      <c r="N348" s="834">
        <v>0</v>
      </c>
      <c r="O348" s="659">
        <v>0</v>
      </c>
      <c r="P348" s="659"/>
      <c r="Q348" s="834">
        <v>0</v>
      </c>
      <c r="R348" s="659">
        <v>0</v>
      </c>
      <c r="S348" s="659"/>
      <c r="T348" s="537"/>
      <c r="U348" s="838"/>
      <c r="Y348" s="832"/>
    </row>
    <row r="349" spans="1:25" s="128" customFormat="1" ht="13.5" customHeight="1">
      <c r="A349" s="814"/>
      <c r="B349" s="813"/>
      <c r="C349" s="833" t="s">
        <v>866</v>
      </c>
      <c r="D349" s="833"/>
      <c r="E349" s="834">
        <v>0</v>
      </c>
      <c r="F349" s="659">
        <v>0</v>
      </c>
      <c r="G349" s="833"/>
      <c r="H349" s="834">
        <v>0</v>
      </c>
      <c r="I349" s="659">
        <v>0</v>
      </c>
      <c r="J349" s="659"/>
      <c r="K349" s="834">
        <v>2.2144399199999998</v>
      </c>
      <c r="L349" s="659">
        <v>2.6121182573457597E-6</v>
      </c>
      <c r="M349" s="659"/>
      <c r="N349" s="834">
        <v>173.48586665249999</v>
      </c>
      <c r="O349" s="659">
        <v>1.1288594044426446E-3</v>
      </c>
      <c r="P349" s="659"/>
      <c r="Q349" s="834">
        <v>175.70030657249998</v>
      </c>
      <c r="R349" s="659">
        <v>1.3876542097716524E-4</v>
      </c>
      <c r="S349" s="659"/>
      <c r="T349" s="537"/>
      <c r="U349" s="838"/>
      <c r="Y349" s="832"/>
    </row>
    <row r="350" spans="1:25" s="128" customFormat="1" ht="13.5" customHeight="1">
      <c r="A350" s="814"/>
      <c r="B350" s="813"/>
      <c r="C350" s="833" t="s">
        <v>867</v>
      </c>
      <c r="D350" s="833"/>
      <c r="E350" s="834">
        <v>0</v>
      </c>
      <c r="F350" s="659">
        <v>0</v>
      </c>
      <c r="G350" s="833"/>
      <c r="H350" s="834">
        <v>0</v>
      </c>
      <c r="I350" s="659">
        <v>0</v>
      </c>
      <c r="J350" s="659"/>
      <c r="K350" s="834">
        <v>163392.61033476301</v>
      </c>
      <c r="L350" s="659">
        <v>0.19273533533969889</v>
      </c>
      <c r="M350" s="659"/>
      <c r="N350" s="834">
        <v>0</v>
      </c>
      <c r="O350" s="659">
        <v>0</v>
      </c>
      <c r="P350" s="659"/>
      <c r="Q350" s="834">
        <v>163392.61033476301</v>
      </c>
      <c r="R350" s="659">
        <v>0.12904499030174174</v>
      </c>
      <c r="S350" s="659"/>
      <c r="T350" s="537"/>
      <c r="U350" s="838"/>
      <c r="Y350" s="832"/>
    </row>
    <row r="351" spans="1:25" s="128" customFormat="1" ht="13.5" customHeight="1">
      <c r="A351" s="814"/>
      <c r="B351" s="813"/>
      <c r="C351" s="833" t="s">
        <v>868</v>
      </c>
      <c r="D351" s="833"/>
      <c r="E351" s="834">
        <v>0</v>
      </c>
      <c r="F351" s="659">
        <v>0</v>
      </c>
      <c r="G351" s="833"/>
      <c r="H351" s="834">
        <v>0</v>
      </c>
      <c r="I351" s="659">
        <v>0</v>
      </c>
      <c r="J351" s="659"/>
      <c r="K351" s="834">
        <v>446871.446704551</v>
      </c>
      <c r="L351" s="659">
        <v>0.52712248098538184</v>
      </c>
      <c r="M351" s="659"/>
      <c r="N351" s="834">
        <v>0</v>
      </c>
      <c r="O351" s="659">
        <v>0</v>
      </c>
      <c r="P351" s="659"/>
      <c r="Q351" s="834">
        <v>446871.446704551</v>
      </c>
      <c r="R351" s="659">
        <v>0.35293224943261153</v>
      </c>
      <c r="S351" s="659"/>
      <c r="T351" s="537"/>
      <c r="U351" s="838"/>
      <c r="Y351" s="832"/>
    </row>
    <row r="352" spans="1:25" s="128" customFormat="1" ht="13.5" customHeight="1">
      <c r="A352" s="814"/>
      <c r="B352" s="813"/>
      <c r="C352" s="833" t="s">
        <v>869</v>
      </c>
      <c r="D352" s="833"/>
      <c r="E352" s="834">
        <v>0</v>
      </c>
      <c r="F352" s="659">
        <v>0</v>
      </c>
      <c r="G352" s="833"/>
      <c r="H352" s="834">
        <v>0</v>
      </c>
      <c r="I352" s="659">
        <v>0</v>
      </c>
      <c r="J352" s="659"/>
      <c r="K352" s="834">
        <v>33630.531787817599</v>
      </c>
      <c r="L352" s="659">
        <v>3.9670042656747846E-2</v>
      </c>
      <c r="M352" s="659"/>
      <c r="N352" s="834">
        <v>22420.354255462698</v>
      </c>
      <c r="O352" s="659">
        <v>0.14588754830911188</v>
      </c>
      <c r="P352" s="659"/>
      <c r="Q352" s="834">
        <v>56050.886043280298</v>
      </c>
      <c r="R352" s="659">
        <v>4.4268134470951917E-2</v>
      </c>
      <c r="S352" s="659"/>
      <c r="T352" s="537"/>
      <c r="U352" s="838"/>
      <c r="Y352" s="832"/>
    </row>
    <row r="353" spans="1:25" s="128" customFormat="1" ht="13.5" customHeight="1">
      <c r="A353" s="814"/>
      <c r="B353" s="813"/>
      <c r="C353" s="833" t="s">
        <v>870</v>
      </c>
      <c r="D353" s="833"/>
      <c r="E353" s="834">
        <v>0</v>
      </c>
      <c r="F353" s="659">
        <v>0</v>
      </c>
      <c r="G353" s="833"/>
      <c r="H353" s="834">
        <v>96930.013158835209</v>
      </c>
      <c r="I353" s="659">
        <v>0.46960509242834414</v>
      </c>
      <c r="J353" s="659"/>
      <c r="K353" s="834">
        <v>208.86845914680001</v>
      </c>
      <c r="L353" s="659">
        <v>2.4637792635215562E-4</v>
      </c>
      <c r="M353" s="659"/>
      <c r="N353" s="834">
        <v>0</v>
      </c>
      <c r="O353" s="659">
        <v>0</v>
      </c>
      <c r="P353" s="659"/>
      <c r="Q353" s="834">
        <v>97138.881617982013</v>
      </c>
      <c r="R353" s="659">
        <v>7.6718806380728657E-2</v>
      </c>
      <c r="S353" s="659"/>
      <c r="T353" s="537"/>
      <c r="U353" s="838"/>
      <c r="Y353" s="832"/>
    </row>
    <row r="354" spans="1:25" s="128" customFormat="1" ht="13.5" customHeight="1">
      <c r="A354" s="814"/>
      <c r="B354" s="833"/>
      <c r="C354" s="833" t="s">
        <v>871</v>
      </c>
      <c r="D354" s="833"/>
      <c r="E354" s="834">
        <v>0</v>
      </c>
      <c r="F354" s="659">
        <v>0</v>
      </c>
      <c r="G354" s="833"/>
      <c r="H354" s="834">
        <v>127.16187482620001</v>
      </c>
      <c r="I354" s="659">
        <v>6.1607196816599284E-4</v>
      </c>
      <c r="J354" s="659"/>
      <c r="K354" s="834">
        <v>3.1033770788000004</v>
      </c>
      <c r="L354" s="659">
        <v>3.6606944508848233E-6</v>
      </c>
      <c r="M354" s="659"/>
      <c r="N354" s="834">
        <v>179.78445596749998</v>
      </c>
      <c r="O354" s="659">
        <v>1.1698438484215987E-3</v>
      </c>
      <c r="P354" s="659"/>
      <c r="Q354" s="834">
        <v>310.04970787249999</v>
      </c>
      <c r="R354" s="659">
        <v>2.448725279771855E-4</v>
      </c>
      <c r="S354" s="659"/>
      <c r="T354" s="537"/>
      <c r="U354" s="838"/>
      <c r="Y354" s="832"/>
    </row>
    <row r="355" spans="1:25" s="128" customFormat="1" ht="13.5" customHeight="1">
      <c r="A355" s="814"/>
      <c r="B355" s="833"/>
      <c r="C355" s="833" t="s">
        <v>872</v>
      </c>
      <c r="D355" s="833"/>
      <c r="E355" s="834">
        <v>0</v>
      </c>
      <c r="F355" s="659">
        <v>0</v>
      </c>
      <c r="G355" s="833"/>
      <c r="H355" s="834">
        <v>0</v>
      </c>
      <c r="I355" s="659">
        <v>0</v>
      </c>
      <c r="J355" s="659"/>
      <c r="K355" s="834">
        <v>0.18321092999999999</v>
      </c>
      <c r="L355" s="659">
        <v>2.1611271133438384E-7</v>
      </c>
      <c r="M355" s="659"/>
      <c r="N355" s="834">
        <v>0</v>
      </c>
      <c r="O355" s="659">
        <v>0</v>
      </c>
      <c r="P355" s="659"/>
      <c r="Q355" s="834">
        <v>0.18321092999999999</v>
      </c>
      <c r="R355" s="659">
        <v>1.4469719674949688E-7</v>
      </c>
      <c r="S355" s="659"/>
      <c r="T355" s="537"/>
      <c r="U355" s="838"/>
      <c r="Y355" s="832"/>
    </row>
    <row r="356" spans="1:25" s="128" customFormat="1" ht="13.5" customHeight="1">
      <c r="A356" s="814"/>
      <c r="B356" s="833"/>
      <c r="C356" s="833" t="s">
        <v>873</v>
      </c>
      <c r="D356" s="833"/>
      <c r="E356" s="834">
        <v>0</v>
      </c>
      <c r="F356" s="659">
        <v>0</v>
      </c>
      <c r="G356" s="833"/>
      <c r="H356" s="834">
        <v>0</v>
      </c>
      <c r="I356" s="659">
        <v>0</v>
      </c>
      <c r="J356" s="659"/>
      <c r="K356" s="834">
        <v>0</v>
      </c>
      <c r="L356" s="659">
        <v>0</v>
      </c>
      <c r="M356" s="659"/>
      <c r="N356" s="834">
        <v>0</v>
      </c>
      <c r="O356" s="659">
        <v>0</v>
      </c>
      <c r="P356" s="659"/>
      <c r="Q356" s="834">
        <v>0</v>
      </c>
      <c r="R356" s="659">
        <v>0</v>
      </c>
      <c r="S356" s="659"/>
      <c r="T356" s="537"/>
      <c r="U356" s="838"/>
      <c r="Y356" s="832"/>
    </row>
    <row r="357" spans="1:25" s="128" customFormat="1" ht="13.5" customHeight="1">
      <c r="A357" s="814"/>
      <c r="B357" s="833"/>
      <c r="C357" s="833" t="s">
        <v>874</v>
      </c>
      <c r="D357" s="833"/>
      <c r="E357" s="834">
        <v>0</v>
      </c>
      <c r="F357" s="659">
        <v>0</v>
      </c>
      <c r="G357" s="833"/>
      <c r="H357" s="834">
        <v>0</v>
      </c>
      <c r="I357" s="659">
        <v>0</v>
      </c>
      <c r="J357" s="659"/>
      <c r="K357" s="834">
        <v>327.48256585110005</v>
      </c>
      <c r="L357" s="659">
        <v>3.862932480110337E-4</v>
      </c>
      <c r="M357" s="659"/>
      <c r="N357" s="834">
        <v>218.32542606839999</v>
      </c>
      <c r="O357" s="659">
        <v>1.4206270239865047E-3</v>
      </c>
      <c r="P357" s="659"/>
      <c r="Q357" s="834">
        <v>545.80799191950007</v>
      </c>
      <c r="R357" s="659">
        <v>4.3107082309021472E-4</v>
      </c>
      <c r="S357" s="659"/>
      <c r="T357" s="537"/>
      <c r="U357" s="838"/>
      <c r="Y357" s="832"/>
    </row>
    <row r="358" spans="1:25" s="128" customFormat="1" ht="13.5" customHeight="1">
      <c r="A358" s="814"/>
      <c r="B358" s="833"/>
      <c r="C358" s="833" t="s">
        <v>875</v>
      </c>
      <c r="D358" s="833"/>
      <c r="E358" s="834">
        <v>0</v>
      </c>
      <c r="F358" s="659">
        <v>0</v>
      </c>
      <c r="G358" s="833"/>
      <c r="H358" s="834">
        <v>0</v>
      </c>
      <c r="I358" s="659">
        <v>0</v>
      </c>
      <c r="J358" s="659"/>
      <c r="K358" s="834">
        <v>50658.431582782599</v>
      </c>
      <c r="L358" s="659">
        <v>5.9755883567113213E-2</v>
      </c>
      <c r="M358" s="659"/>
      <c r="N358" s="834">
        <v>68537.926037182086</v>
      </c>
      <c r="O358" s="659">
        <v>0.44597109759403253</v>
      </c>
      <c r="P358" s="659"/>
      <c r="Q358" s="834">
        <v>119196.35761996469</v>
      </c>
      <c r="R358" s="659">
        <v>9.4139464334138931E-2</v>
      </c>
      <c r="S358" s="659"/>
      <c r="T358" s="537"/>
      <c r="U358" s="838"/>
      <c r="Y358" s="832"/>
    </row>
    <row r="359" spans="1:25" s="128" customFormat="1" ht="13.5" customHeight="1">
      <c r="A359" s="814"/>
      <c r="B359" s="833"/>
      <c r="C359" s="833" t="s">
        <v>876</v>
      </c>
      <c r="D359" s="833"/>
      <c r="E359" s="834">
        <v>0</v>
      </c>
      <c r="F359" s="659">
        <v>0</v>
      </c>
      <c r="G359" s="833"/>
      <c r="H359" s="834">
        <v>6255.2260419966005</v>
      </c>
      <c r="I359" s="659">
        <v>3.0305226501913935E-2</v>
      </c>
      <c r="J359" s="659"/>
      <c r="K359" s="834">
        <v>58473.811833389904</v>
      </c>
      <c r="L359" s="659">
        <v>6.8974782330783815E-2</v>
      </c>
      <c r="M359" s="659"/>
      <c r="N359" s="834">
        <v>35048.180594293102</v>
      </c>
      <c r="O359" s="659">
        <v>0.22805585858888078</v>
      </c>
      <c r="P359" s="659"/>
      <c r="Q359" s="834">
        <v>99777.218469679603</v>
      </c>
      <c r="R359" s="659">
        <v>7.8802524565672827E-2</v>
      </c>
      <c r="S359" s="659"/>
      <c r="T359" s="537"/>
      <c r="U359" s="838"/>
      <c r="Y359" s="832"/>
    </row>
    <row r="360" spans="1:25" s="128" customFormat="1" ht="13.5" customHeight="1">
      <c r="A360" s="814"/>
      <c r="B360" s="833"/>
      <c r="C360" s="833" t="s">
        <v>877</v>
      </c>
      <c r="D360" s="833"/>
      <c r="E360" s="834">
        <v>0</v>
      </c>
      <c r="F360" s="659">
        <v>0</v>
      </c>
      <c r="G360" s="833"/>
      <c r="H360" s="834">
        <v>85.173716880000001</v>
      </c>
      <c r="I360" s="659">
        <v>4.1264836230193156E-4</v>
      </c>
      <c r="J360" s="659"/>
      <c r="K360" s="834">
        <v>0</v>
      </c>
      <c r="L360" s="659">
        <v>0</v>
      </c>
      <c r="M360" s="659"/>
      <c r="N360" s="834">
        <v>8356.3289459999996</v>
      </c>
      <c r="O360" s="659">
        <v>5.4374000022741661E-2</v>
      </c>
      <c r="P360" s="659"/>
      <c r="Q360" s="834">
        <v>8441.5026628799988</v>
      </c>
      <c r="R360" s="659">
        <v>6.6669699873918497E-3</v>
      </c>
      <c r="S360" s="659"/>
      <c r="T360" s="537"/>
      <c r="U360" s="838"/>
      <c r="Y360" s="832"/>
    </row>
    <row r="361" spans="1:25" s="128" customFormat="1" ht="13.5" customHeight="1">
      <c r="A361" s="814"/>
      <c r="B361" s="833"/>
      <c r="C361" s="833" t="s">
        <v>878</v>
      </c>
      <c r="D361" s="833"/>
      <c r="E361" s="834">
        <v>0</v>
      </c>
      <c r="F361" s="659">
        <v>0</v>
      </c>
      <c r="G361" s="833"/>
      <c r="H361" s="834">
        <v>0</v>
      </c>
      <c r="I361" s="659">
        <v>0</v>
      </c>
      <c r="J361" s="659"/>
      <c r="K361" s="834">
        <v>103643.05107094701</v>
      </c>
      <c r="L361" s="659">
        <v>0.12225570154526465</v>
      </c>
      <c r="M361" s="659"/>
      <c r="N361" s="834">
        <v>19314.152849335398</v>
      </c>
      <c r="O361" s="659">
        <v>0.12567573084490671</v>
      </c>
      <c r="P361" s="659"/>
      <c r="Q361" s="834">
        <v>122957.20392028241</v>
      </c>
      <c r="R361" s="659">
        <v>9.7109723352319169E-2</v>
      </c>
      <c r="S361" s="659"/>
      <c r="T361" s="537"/>
      <c r="U361" s="838"/>
      <c r="Y361" s="832"/>
    </row>
    <row r="362" spans="1:25" s="128" customFormat="1" ht="13.5" customHeight="1">
      <c r="A362" s="814"/>
      <c r="B362" s="833"/>
      <c r="C362" s="1908" t="s">
        <v>879</v>
      </c>
      <c r="D362" s="1908"/>
      <c r="E362" s="834">
        <v>0</v>
      </c>
      <c r="F362" s="659">
        <v>0</v>
      </c>
      <c r="G362" s="833"/>
      <c r="H362" s="834">
        <v>0</v>
      </c>
      <c r="I362" s="659">
        <v>0</v>
      </c>
      <c r="J362" s="659"/>
      <c r="K362" s="834">
        <v>0</v>
      </c>
      <c r="L362" s="659">
        <v>0</v>
      </c>
      <c r="M362" s="659"/>
      <c r="N362" s="834">
        <v>0</v>
      </c>
      <c r="O362" s="659">
        <v>0</v>
      </c>
      <c r="P362" s="659"/>
      <c r="Q362" s="834">
        <v>0</v>
      </c>
      <c r="R362" s="659">
        <v>0</v>
      </c>
      <c r="S362" s="659"/>
      <c r="T362" s="537"/>
      <c r="U362" s="838"/>
      <c r="Y362" s="832"/>
    </row>
    <row r="363" spans="1:25" s="128" customFormat="1">
      <c r="A363" s="814"/>
      <c r="B363" s="833"/>
      <c r="C363" s="1908" t="s">
        <v>880</v>
      </c>
      <c r="D363" s="1908"/>
      <c r="E363" s="834">
        <v>0</v>
      </c>
      <c r="F363" s="659">
        <v>0</v>
      </c>
      <c r="G363" s="833"/>
      <c r="H363" s="834">
        <v>32649.1089796179</v>
      </c>
      <c r="I363" s="659">
        <v>0.1581779197218546</v>
      </c>
      <c r="J363" s="659"/>
      <c r="K363" s="834">
        <v>56741.815638792905</v>
      </c>
      <c r="L363" s="659">
        <v>6.6931747050982593E-2</v>
      </c>
      <c r="M363" s="659"/>
      <c r="N363" s="834">
        <v>17378.220764741702</v>
      </c>
      <c r="O363" s="659">
        <v>0.11307876728687064</v>
      </c>
      <c r="P363" s="659"/>
      <c r="Q363" s="834">
        <v>106769.14538315251</v>
      </c>
      <c r="R363" s="659">
        <v>8.4324641746437612E-2</v>
      </c>
      <c r="S363" s="659"/>
      <c r="T363" s="537"/>
      <c r="U363" s="838"/>
      <c r="Y363" s="832"/>
    </row>
    <row r="364" spans="1:25" s="128" customFormat="1" ht="13.5" customHeight="1">
      <c r="A364" s="814"/>
      <c r="B364" s="833"/>
      <c r="C364" s="882" t="s">
        <v>881</v>
      </c>
      <c r="D364" s="881"/>
      <c r="E364" s="834">
        <v>0</v>
      </c>
      <c r="F364" s="659">
        <v>0</v>
      </c>
      <c r="G364" s="833"/>
      <c r="H364" s="834">
        <v>0</v>
      </c>
      <c r="I364" s="659">
        <v>0</v>
      </c>
      <c r="J364" s="659"/>
      <c r="K364" s="834">
        <v>200379.94216235701</v>
      </c>
      <c r="L364" s="659">
        <v>0.23636500615838801</v>
      </c>
      <c r="M364" s="659"/>
      <c r="N364" s="834">
        <v>55424.1537579613</v>
      </c>
      <c r="O364" s="659">
        <v>0.36064077385780607</v>
      </c>
      <c r="P364" s="659"/>
      <c r="Q364" s="834">
        <v>255804.0959203183</v>
      </c>
      <c r="R364" s="659">
        <v>0.20203017143523844</v>
      </c>
      <c r="S364" s="659"/>
      <c r="T364" s="537"/>
      <c r="U364" s="838"/>
      <c r="Y364" s="832"/>
    </row>
    <row r="365" spans="1:25" s="128" customFormat="1" ht="13.5" customHeight="1">
      <c r="A365" s="814"/>
      <c r="B365" s="833"/>
      <c r="C365" s="882" t="s">
        <v>882</v>
      </c>
      <c r="D365" s="881"/>
      <c r="E365" s="834">
        <v>0</v>
      </c>
      <c r="F365" s="659">
        <v>0</v>
      </c>
      <c r="G365" s="833"/>
      <c r="H365" s="834">
        <v>0</v>
      </c>
      <c r="I365" s="659">
        <v>0</v>
      </c>
      <c r="J365" s="659"/>
      <c r="K365" s="834">
        <v>141091.16399219201</v>
      </c>
      <c r="L365" s="659">
        <v>0.16642890244417627</v>
      </c>
      <c r="M365" s="659"/>
      <c r="N365" s="834">
        <v>36183.933432322898</v>
      </c>
      <c r="O365" s="659">
        <v>0.23544611634918855</v>
      </c>
      <c r="P365" s="659"/>
      <c r="Q365" s="834">
        <v>177275.09742451491</v>
      </c>
      <c r="R365" s="659">
        <v>0.14000916676107295</v>
      </c>
      <c r="S365" s="659"/>
      <c r="T365" s="537"/>
      <c r="U365" s="838"/>
      <c r="Y365" s="832"/>
    </row>
    <row r="366" spans="1:25" s="128" customFormat="1" ht="13.5" customHeight="1">
      <c r="A366" s="814"/>
      <c r="B366" s="833"/>
      <c r="C366" s="882" t="s">
        <v>883</v>
      </c>
      <c r="D366" s="881"/>
      <c r="E366" s="834">
        <v>0</v>
      </c>
      <c r="F366" s="659">
        <v>0</v>
      </c>
      <c r="G366" s="833"/>
      <c r="H366" s="834">
        <v>0</v>
      </c>
      <c r="I366" s="659">
        <v>0</v>
      </c>
      <c r="J366" s="659"/>
      <c r="K366" s="834">
        <v>218485.06783497299</v>
      </c>
      <c r="L366" s="659">
        <v>0.25772152565293344</v>
      </c>
      <c r="M366" s="659"/>
      <c r="N366" s="834">
        <v>0</v>
      </c>
      <c r="O366" s="659">
        <v>0</v>
      </c>
      <c r="P366" s="659"/>
      <c r="Q366" s="834">
        <v>218485.06783497299</v>
      </c>
      <c r="R366" s="659">
        <v>0.17255617253481689</v>
      </c>
      <c r="S366" s="659"/>
      <c r="T366" s="537"/>
      <c r="U366" s="838"/>
      <c r="Y366" s="832"/>
    </row>
    <row r="367" spans="1:25" s="128" customFormat="1" ht="13.5" customHeight="1">
      <c r="A367" s="814"/>
      <c r="B367" s="833"/>
      <c r="C367" s="833" t="s">
        <v>884</v>
      </c>
      <c r="D367" s="833"/>
      <c r="E367" s="834">
        <v>0</v>
      </c>
      <c r="F367" s="659">
        <v>0</v>
      </c>
      <c r="G367" s="833"/>
      <c r="H367" s="834">
        <v>0</v>
      </c>
      <c r="I367" s="659">
        <v>0</v>
      </c>
      <c r="J367" s="659"/>
      <c r="K367" s="834">
        <v>0</v>
      </c>
      <c r="L367" s="659">
        <v>0</v>
      </c>
      <c r="M367" s="659"/>
      <c r="N367" s="834">
        <v>0</v>
      </c>
      <c r="O367" s="659">
        <v>0</v>
      </c>
      <c r="P367" s="659"/>
      <c r="Q367" s="834">
        <v>0</v>
      </c>
      <c r="R367" s="659">
        <v>0</v>
      </c>
      <c r="S367" s="659"/>
      <c r="T367" s="537"/>
      <c r="U367" s="838"/>
      <c r="Y367" s="832"/>
    </row>
    <row r="368" spans="1:25" s="128" customFormat="1" ht="13.5" customHeight="1">
      <c r="A368" s="814"/>
      <c r="B368" s="833"/>
      <c r="C368" s="833" t="s">
        <v>885</v>
      </c>
      <c r="D368" s="833"/>
      <c r="E368" s="834">
        <v>0</v>
      </c>
      <c r="F368" s="659">
        <v>0</v>
      </c>
      <c r="G368" s="833"/>
      <c r="H368" s="834">
        <v>0</v>
      </c>
      <c r="I368" s="659">
        <v>0</v>
      </c>
      <c r="J368" s="659"/>
      <c r="K368" s="834">
        <v>0.20860398720000001</v>
      </c>
      <c r="L368" s="659">
        <v>2.4606595943241544E-7</v>
      </c>
      <c r="M368" s="659"/>
      <c r="N368" s="834">
        <v>1591.8570263232</v>
      </c>
      <c r="O368" s="659">
        <v>1.0358093194372336E-2</v>
      </c>
      <c r="P368" s="659"/>
      <c r="Q368" s="834">
        <v>1592.0656303103999</v>
      </c>
      <c r="R368" s="659">
        <v>1.2573891401955971E-3</v>
      </c>
      <c r="S368" s="659"/>
      <c r="T368" s="537"/>
      <c r="U368" s="838"/>
      <c r="Y368" s="832"/>
    </row>
    <row r="369" spans="1:25" s="128" customFormat="1" ht="13.5" customHeight="1">
      <c r="A369" s="814"/>
      <c r="B369" s="833"/>
      <c r="C369" s="833" t="s">
        <v>886</v>
      </c>
      <c r="D369" s="833"/>
      <c r="E369" s="834">
        <v>0</v>
      </c>
      <c r="F369" s="659">
        <v>0</v>
      </c>
      <c r="G369" s="833"/>
      <c r="H369" s="834">
        <v>0</v>
      </c>
      <c r="I369" s="659">
        <v>0</v>
      </c>
      <c r="J369" s="659"/>
      <c r="K369" s="834">
        <v>87.077869345099998</v>
      </c>
      <c r="L369" s="659">
        <v>1.0271567554070485E-4</v>
      </c>
      <c r="M369" s="659"/>
      <c r="N369" s="834">
        <v>0.14752043320000002</v>
      </c>
      <c r="O369" s="659">
        <v>9.5990429409929812E-7</v>
      </c>
      <c r="P369" s="659"/>
      <c r="Q369" s="834">
        <v>87.225389778299999</v>
      </c>
      <c r="R369" s="659">
        <v>6.8889281803777928E-5</v>
      </c>
      <c r="S369" s="659"/>
      <c r="T369" s="537"/>
      <c r="U369" s="838"/>
      <c r="Y369" s="832"/>
    </row>
    <row r="370" spans="1:25" s="128" customFormat="1" ht="13.5" customHeight="1">
      <c r="A370" s="814"/>
      <c r="B370" s="813"/>
      <c r="C370" s="833" t="s">
        <v>887</v>
      </c>
      <c r="D370" s="813"/>
      <c r="E370" s="834">
        <v>0</v>
      </c>
      <c r="F370" s="659">
        <v>0</v>
      </c>
      <c r="G370" s="833"/>
      <c r="H370" s="834">
        <v>2143.5816338999998</v>
      </c>
      <c r="I370" s="659">
        <v>1.038519255811692E-2</v>
      </c>
      <c r="J370" s="659"/>
      <c r="K370" s="834">
        <v>74024.23007070001</v>
      </c>
      <c r="L370" s="659">
        <v>8.7317809396083565E-2</v>
      </c>
      <c r="M370" s="659"/>
      <c r="N370" s="834">
        <v>66126.604200300004</v>
      </c>
      <c r="O370" s="659">
        <v>0.43028080889659864</v>
      </c>
      <c r="P370" s="659"/>
      <c r="Q370" s="834">
        <v>142294.4159049</v>
      </c>
      <c r="R370" s="659">
        <v>0.11238195829553431</v>
      </c>
      <c r="S370" s="659"/>
      <c r="T370" s="537"/>
      <c r="U370" s="838"/>
      <c r="Y370" s="832"/>
    </row>
    <row r="371" spans="1:25" s="128" customFormat="1" ht="13.5" customHeight="1">
      <c r="A371" s="814"/>
      <c r="B371" s="813"/>
      <c r="C371" s="833" t="s">
        <v>888</v>
      </c>
      <c r="D371" s="813"/>
      <c r="E371" s="834">
        <v>0</v>
      </c>
      <c r="F371" s="659">
        <v>0</v>
      </c>
      <c r="G371" s="833"/>
      <c r="H371" s="834">
        <v>0</v>
      </c>
      <c r="I371" s="659">
        <v>0</v>
      </c>
      <c r="J371" s="659"/>
      <c r="K371" s="834">
        <v>62576.289720000001</v>
      </c>
      <c r="L371" s="659">
        <v>7.3814000270808797E-2</v>
      </c>
      <c r="M371" s="659"/>
      <c r="N371" s="834">
        <v>21107.50488</v>
      </c>
      <c r="O371" s="659">
        <v>0.13734493678285842</v>
      </c>
      <c r="P371" s="659"/>
      <c r="Q371" s="834">
        <v>83683.794599999994</v>
      </c>
      <c r="R371" s="659">
        <v>6.6092183976036167E-2</v>
      </c>
      <c r="S371" s="659"/>
      <c r="T371" s="537"/>
      <c r="U371" s="838"/>
      <c r="Y371" s="832"/>
    </row>
    <row r="372" spans="1:25" s="128" customFormat="1" ht="13.5" customHeight="1">
      <c r="A372" s="814"/>
      <c r="B372" s="813"/>
      <c r="C372" s="833" t="s">
        <v>889</v>
      </c>
      <c r="D372" s="813"/>
      <c r="E372" s="834">
        <v>0</v>
      </c>
      <c r="F372" s="659">
        <v>0</v>
      </c>
      <c r="G372" s="833"/>
      <c r="H372" s="834">
        <v>0</v>
      </c>
      <c r="I372" s="659">
        <v>0</v>
      </c>
      <c r="J372" s="659"/>
      <c r="K372" s="834">
        <v>102535.73445735101</v>
      </c>
      <c r="L372" s="659">
        <v>0.12094952840554071</v>
      </c>
      <c r="M372" s="659"/>
      <c r="N372" s="834">
        <v>0</v>
      </c>
      <c r="O372" s="659">
        <v>0</v>
      </c>
      <c r="P372" s="659"/>
      <c r="Q372" s="834">
        <v>102535.73445735101</v>
      </c>
      <c r="R372" s="659">
        <v>8.0981158398297989E-2</v>
      </c>
      <c r="S372" s="659"/>
      <c r="T372" s="537"/>
      <c r="U372" s="838"/>
      <c r="Y372" s="832"/>
    </row>
    <row r="373" spans="1:25" s="128" customFormat="1" ht="13.5" customHeight="1">
      <c r="A373" s="814"/>
      <c r="B373" s="813"/>
      <c r="C373" s="833" t="s">
        <v>890</v>
      </c>
      <c r="D373" s="833"/>
      <c r="E373" s="834">
        <v>0</v>
      </c>
      <c r="F373" s="659">
        <v>0</v>
      </c>
      <c r="G373" s="813"/>
      <c r="H373" s="834">
        <v>5582.9449532555</v>
      </c>
      <c r="I373" s="659">
        <v>2.7048169038208066E-2</v>
      </c>
      <c r="J373" s="659"/>
      <c r="K373" s="834">
        <v>32134.784831988301</v>
      </c>
      <c r="L373" s="659">
        <v>3.7905683237282974E-2</v>
      </c>
      <c r="M373" s="659"/>
      <c r="N373" s="834">
        <v>18524.785136660401</v>
      </c>
      <c r="O373" s="659">
        <v>0.12053937487994829</v>
      </c>
      <c r="P373" s="659"/>
      <c r="Q373" s="834">
        <v>56242.514921904207</v>
      </c>
      <c r="R373" s="659">
        <v>4.4419480035068258E-2</v>
      </c>
      <c r="S373" s="659"/>
      <c r="T373" s="537"/>
      <c r="U373" s="838"/>
      <c r="Y373" s="832"/>
    </row>
    <row r="374" spans="1:25" s="128" customFormat="1" ht="13.5" customHeight="1">
      <c r="A374" s="814"/>
      <c r="B374" s="813"/>
      <c r="C374" s="833" t="s">
        <v>891</v>
      </c>
      <c r="D374" s="833"/>
      <c r="E374" s="834">
        <v>0</v>
      </c>
      <c r="F374" s="659">
        <v>0</v>
      </c>
      <c r="G374" s="813"/>
      <c r="H374" s="834">
        <v>0</v>
      </c>
      <c r="I374" s="659">
        <v>0</v>
      </c>
      <c r="J374" s="659"/>
      <c r="K374" s="834">
        <v>186428.14961932</v>
      </c>
      <c r="L374" s="659">
        <v>0.21990769264302856</v>
      </c>
      <c r="M374" s="659"/>
      <c r="N374" s="834">
        <v>9892.0779967716007</v>
      </c>
      <c r="O374" s="659">
        <v>6.4367002866598425E-2</v>
      </c>
      <c r="P374" s="659"/>
      <c r="Q374" s="834">
        <v>196320.22761609161</v>
      </c>
      <c r="R374" s="659">
        <v>0.15505071996125788</v>
      </c>
      <c r="S374" s="659"/>
      <c r="T374" s="537"/>
      <c r="U374" s="838"/>
      <c r="Y374" s="832"/>
    </row>
    <row r="375" spans="1:25" s="128" customFormat="1" ht="13.5" customHeight="1">
      <c r="A375" s="814"/>
      <c r="B375" s="813"/>
      <c r="C375" s="833" t="s">
        <v>892</v>
      </c>
      <c r="D375" s="833"/>
      <c r="E375" s="834">
        <v>0</v>
      </c>
      <c r="F375" s="659">
        <v>0</v>
      </c>
      <c r="G375" s="833"/>
      <c r="H375" s="834">
        <v>23822.697056720201</v>
      </c>
      <c r="I375" s="659">
        <v>0.11541584993784569</v>
      </c>
      <c r="J375" s="659"/>
      <c r="K375" s="834">
        <v>30559.062562536001</v>
      </c>
      <c r="L375" s="659">
        <v>3.6046986204516941E-2</v>
      </c>
      <c r="M375" s="659"/>
      <c r="N375" s="834">
        <v>15376.2216269117</v>
      </c>
      <c r="O375" s="659"/>
      <c r="P375" s="659"/>
      <c r="Q375" s="834">
        <v>69757.98124616791</v>
      </c>
      <c r="R375" s="659">
        <v>5.5093789094485104E-2</v>
      </c>
      <c r="S375" s="659"/>
      <c r="T375" s="537"/>
      <c r="U375" s="838"/>
      <c r="Y375" s="832"/>
    </row>
    <row r="376" spans="1:25" s="128" customFormat="1" ht="13.5" customHeight="1">
      <c r="A376" s="814"/>
      <c r="B376" s="813"/>
      <c r="C376" s="833" t="s">
        <v>893</v>
      </c>
      <c r="D376" s="833"/>
      <c r="E376" s="834">
        <v>0</v>
      </c>
      <c r="F376" s="659">
        <v>0</v>
      </c>
      <c r="G376" s="833"/>
      <c r="H376" s="834">
        <v>12291.1271616712</v>
      </c>
      <c r="I376" s="659">
        <v>5.9547870867889367E-2</v>
      </c>
      <c r="J376" s="659"/>
      <c r="K376" s="834">
        <v>71899.324853008104</v>
      </c>
      <c r="L376" s="659">
        <v>8.4811304855530345E-2</v>
      </c>
      <c r="M376" s="659"/>
      <c r="N376" s="834">
        <v>25918.8367138949</v>
      </c>
      <c r="O376" s="659"/>
      <c r="P376" s="659"/>
      <c r="Q376" s="834">
        <v>110109.2887285742</v>
      </c>
      <c r="R376" s="659">
        <v>8.6962635990689319E-2</v>
      </c>
      <c r="S376" s="659"/>
      <c r="T376" s="537"/>
      <c r="U376" s="838"/>
      <c r="Y376" s="832"/>
    </row>
    <row r="377" spans="1:25" s="128" customFormat="1" ht="13.5" customHeight="1">
      <c r="A377" s="814"/>
      <c r="B377" s="813"/>
      <c r="C377" s="833" t="s">
        <v>894</v>
      </c>
      <c r="D377" s="833"/>
      <c r="E377" s="834">
        <v>0</v>
      </c>
      <c r="F377" s="659">
        <v>0</v>
      </c>
      <c r="G377" s="833"/>
      <c r="H377" s="834">
        <v>903.1694483535</v>
      </c>
      <c r="I377" s="659">
        <v>4.3756619693994343E-3</v>
      </c>
      <c r="J377" s="659"/>
      <c r="K377" s="834">
        <v>1670.9957457848</v>
      </c>
      <c r="L377" s="659">
        <v>1.9710801165070987E-3</v>
      </c>
      <c r="M377" s="659"/>
      <c r="N377" s="834">
        <v>13381.321155547301</v>
      </c>
      <c r="O377" s="659"/>
      <c r="P377" s="659"/>
      <c r="Q377" s="834">
        <v>15955.4863496856</v>
      </c>
      <c r="R377" s="659">
        <v>1.2601399641246127E-2</v>
      </c>
      <c r="S377" s="659"/>
      <c r="T377" s="537"/>
      <c r="U377" s="838"/>
      <c r="Y377" s="832"/>
    </row>
    <row r="378" spans="1:25" s="128" customFormat="1" ht="13.5" customHeight="1">
      <c r="A378" s="814"/>
      <c r="B378" s="813"/>
      <c r="C378" s="833" t="s">
        <v>895</v>
      </c>
      <c r="D378" s="833"/>
      <c r="E378" s="834">
        <v>0</v>
      </c>
      <c r="F378" s="659">
        <v>0</v>
      </c>
      <c r="G378" s="833"/>
      <c r="H378" s="834">
        <v>0</v>
      </c>
      <c r="I378" s="659">
        <v>0</v>
      </c>
      <c r="J378" s="659"/>
      <c r="K378" s="834">
        <v>0</v>
      </c>
      <c r="L378" s="659">
        <v>0</v>
      </c>
      <c r="M378" s="659"/>
      <c r="N378" s="834">
        <v>0</v>
      </c>
      <c r="O378" s="659">
        <v>0</v>
      </c>
      <c r="P378" s="659"/>
      <c r="Q378" s="834">
        <v>0</v>
      </c>
      <c r="R378" s="659">
        <v>0</v>
      </c>
      <c r="S378" s="659"/>
      <c r="T378" s="537"/>
      <c r="U378" s="838"/>
      <c r="Y378" s="832"/>
    </row>
    <row r="379" spans="1:25" s="128" customFormat="1" ht="13.5" customHeight="1">
      <c r="A379" s="814"/>
      <c r="B379" s="813"/>
      <c r="C379" s="833" t="s">
        <v>896</v>
      </c>
      <c r="D379" s="833"/>
      <c r="E379" s="834">
        <v>0</v>
      </c>
      <c r="F379" s="659">
        <v>0</v>
      </c>
      <c r="G379" s="833"/>
      <c r="H379" s="834">
        <v>0</v>
      </c>
      <c r="I379" s="659">
        <v>0</v>
      </c>
      <c r="J379" s="659"/>
      <c r="K379" s="834">
        <v>0</v>
      </c>
      <c r="L379" s="659">
        <v>0</v>
      </c>
      <c r="M379" s="659"/>
      <c r="N379" s="834">
        <v>0</v>
      </c>
      <c r="O379" s="659">
        <v>0</v>
      </c>
      <c r="P379" s="659"/>
      <c r="Q379" s="834">
        <v>0</v>
      </c>
      <c r="R379" s="659">
        <v>0</v>
      </c>
      <c r="S379" s="659"/>
      <c r="T379" s="537"/>
      <c r="U379" s="838"/>
      <c r="Y379" s="832"/>
    </row>
    <row r="380" spans="1:25" s="128" customFormat="1" ht="13.5" customHeight="1">
      <c r="A380" s="814"/>
      <c r="B380" s="813"/>
      <c r="C380" s="833" t="s">
        <v>897</v>
      </c>
      <c r="D380" s="833"/>
      <c r="E380" s="834">
        <v>0</v>
      </c>
      <c r="F380" s="659">
        <v>0</v>
      </c>
      <c r="G380" s="833"/>
      <c r="H380" s="834">
        <v>0.4677349395</v>
      </c>
      <c r="I380" s="659">
        <v>2.2660753087480855E-6</v>
      </c>
      <c r="J380" s="659"/>
      <c r="K380" s="834">
        <v>0</v>
      </c>
      <c r="L380" s="659">
        <v>0</v>
      </c>
      <c r="M380" s="659"/>
      <c r="N380" s="834">
        <v>0</v>
      </c>
      <c r="O380" s="659">
        <v>0</v>
      </c>
      <c r="P380" s="659"/>
      <c r="Q380" s="834">
        <v>0.4677349395</v>
      </c>
      <c r="R380" s="659">
        <v>3.6940991766946179E-7</v>
      </c>
      <c r="S380" s="659"/>
      <c r="T380" s="537"/>
      <c r="U380" s="838"/>
      <c r="Y380" s="832"/>
    </row>
    <row r="381" spans="1:25" s="128" customFormat="1" ht="13.5" customHeight="1">
      <c r="A381" s="814"/>
      <c r="B381" s="813"/>
      <c r="C381" s="833" t="s">
        <v>898</v>
      </c>
      <c r="D381" s="833"/>
      <c r="E381" s="834">
        <v>0</v>
      </c>
      <c r="F381" s="659">
        <v>0</v>
      </c>
      <c r="G381" s="833"/>
      <c r="H381" s="834">
        <v>153225.451352943</v>
      </c>
      <c r="I381" s="659">
        <v>0.74234439777763284</v>
      </c>
      <c r="J381" s="659"/>
      <c r="K381" s="834">
        <v>136505.46398476703</v>
      </c>
      <c r="L381" s="659">
        <v>0.16101968334370712</v>
      </c>
      <c r="M381" s="659"/>
      <c r="N381" s="834">
        <v>0</v>
      </c>
      <c r="O381" s="659">
        <v>0</v>
      </c>
      <c r="P381" s="659"/>
      <c r="Q381" s="834">
        <v>289730.91533771006</v>
      </c>
      <c r="R381" s="659">
        <v>0.22882505569417974</v>
      </c>
      <c r="S381" s="659"/>
      <c r="T381" s="537"/>
      <c r="U381" s="838"/>
      <c r="Y381" s="832"/>
    </row>
    <row r="382" spans="1:25" s="128" customFormat="1" ht="13.5" customHeight="1">
      <c r="A382" s="814"/>
      <c r="B382" s="813"/>
      <c r="C382" s="833" t="s">
        <v>899</v>
      </c>
      <c r="D382" s="833"/>
      <c r="E382" s="834">
        <v>0</v>
      </c>
      <c r="F382" s="659">
        <v>0</v>
      </c>
      <c r="G382" s="833"/>
      <c r="H382" s="834">
        <v>7065.5114880000001</v>
      </c>
      <c r="I382" s="659">
        <v>3.4230885432138529E-2</v>
      </c>
      <c r="J382" s="659"/>
      <c r="K382" s="834">
        <v>279324.27224099997</v>
      </c>
      <c r="L382" s="659">
        <v>0.32948648759932647</v>
      </c>
      <c r="M382" s="659"/>
      <c r="N382" s="834">
        <v>39585.789810000002</v>
      </c>
      <c r="O382" s="659">
        <v>0.25758173833732501</v>
      </c>
      <c r="P382" s="659"/>
      <c r="Q382" s="834">
        <v>325975.57353899995</v>
      </c>
      <c r="R382" s="659">
        <v>0.25745053365485765</v>
      </c>
      <c r="S382" s="659"/>
      <c r="T382" s="537"/>
      <c r="U382" s="838"/>
      <c r="Y382" s="832"/>
    </row>
    <row r="383" spans="1:25" s="128" customFormat="1" ht="13.5" customHeight="1">
      <c r="A383" s="814"/>
      <c r="B383" s="813"/>
      <c r="C383" s="833" t="s">
        <v>900</v>
      </c>
      <c r="D383" s="833"/>
      <c r="E383" s="834">
        <v>0</v>
      </c>
      <c r="F383" s="659">
        <v>0</v>
      </c>
      <c r="G383" s="833"/>
      <c r="H383" s="834">
        <v>661.98569364149989</v>
      </c>
      <c r="I383" s="659">
        <v>3.2071784859798299E-3</v>
      </c>
      <c r="J383" s="659"/>
      <c r="K383" s="834">
        <v>31265.046074301699</v>
      </c>
      <c r="L383" s="659">
        <v>3.6879753173633109E-2</v>
      </c>
      <c r="M383" s="659"/>
      <c r="N383" s="834">
        <v>22446.6041721398</v>
      </c>
      <c r="O383" s="659">
        <v>0.14605835453026728</v>
      </c>
      <c r="P383" s="659"/>
      <c r="Q383" s="834">
        <v>54373.635940082997</v>
      </c>
      <c r="R383" s="659">
        <v>4.2943467933969359E-2</v>
      </c>
      <c r="S383" s="659"/>
      <c r="T383" s="537"/>
      <c r="U383" s="838"/>
      <c r="Y383" s="832"/>
    </row>
    <row r="384" spans="1:25" s="128" customFormat="1" ht="13.5" customHeight="1">
      <c r="A384" s="814"/>
      <c r="B384" s="813"/>
      <c r="C384" s="833" t="s">
        <v>901</v>
      </c>
      <c r="D384" s="833"/>
      <c r="E384" s="834">
        <v>0</v>
      </c>
      <c r="F384" s="659">
        <v>0</v>
      </c>
      <c r="G384" s="833"/>
      <c r="H384" s="834">
        <v>0</v>
      </c>
      <c r="I384" s="659">
        <v>0</v>
      </c>
      <c r="J384" s="659"/>
      <c r="K384" s="834">
        <v>96668.624954365296</v>
      </c>
      <c r="L384" s="659">
        <v>0.11402877895906408</v>
      </c>
      <c r="M384" s="659"/>
      <c r="N384" s="834">
        <v>0</v>
      </c>
      <c r="O384" s="659">
        <v>0</v>
      </c>
      <c r="P384" s="659"/>
      <c r="Q384" s="834">
        <v>96668.624954365296</v>
      </c>
      <c r="R384" s="659">
        <v>7.6347404843832845E-2</v>
      </c>
      <c r="S384" s="659"/>
      <c r="T384" s="537"/>
      <c r="U384" s="838"/>
      <c r="Y384" s="832"/>
    </row>
    <row r="385" spans="1:25" s="128" customFormat="1" ht="13.5" customHeight="1">
      <c r="A385" s="814"/>
      <c r="B385" s="813"/>
      <c r="C385" s="833" t="s">
        <v>902</v>
      </c>
      <c r="D385" s="833"/>
      <c r="E385" s="834"/>
      <c r="F385" s="659">
        <v>0</v>
      </c>
      <c r="G385" s="833"/>
      <c r="H385" s="834">
        <v>0</v>
      </c>
      <c r="I385" s="659">
        <v>0</v>
      </c>
      <c r="J385" s="659"/>
      <c r="K385" s="834">
        <v>156810.022898458</v>
      </c>
      <c r="L385" s="659">
        <v>0.18497061945481405</v>
      </c>
      <c r="M385" s="659"/>
      <c r="N385" s="834">
        <v>25527.210951465302</v>
      </c>
      <c r="O385" s="659">
        <v>0.16610362969494161</v>
      </c>
      <c r="P385" s="659"/>
      <c r="Q385" s="834">
        <v>182337.2338499233</v>
      </c>
      <c r="R385" s="659">
        <v>0.14400716486260604</v>
      </c>
      <c r="S385" s="659"/>
      <c r="T385" s="537"/>
      <c r="U385" s="838"/>
      <c r="Y385" s="832"/>
    </row>
    <row r="386" spans="1:25" s="128" customFormat="1" ht="13.5" customHeight="1">
      <c r="A386" s="814"/>
      <c r="B386" s="813"/>
      <c r="C386" s="833" t="s">
        <v>903</v>
      </c>
      <c r="D386" s="833"/>
      <c r="E386" s="834">
        <v>0</v>
      </c>
      <c r="F386" s="659">
        <v>0</v>
      </c>
      <c r="G386" s="833"/>
      <c r="H386" s="834">
        <v>0</v>
      </c>
      <c r="I386" s="659">
        <v>0</v>
      </c>
      <c r="J386" s="659"/>
      <c r="K386" s="834">
        <v>135531.881892787</v>
      </c>
      <c r="L386" s="659">
        <v>0.15987126132759483</v>
      </c>
      <c r="M386" s="659"/>
      <c r="N386" s="834">
        <v>23069.289134215502</v>
      </c>
      <c r="O386" s="659">
        <v>0.1501101184520636</v>
      </c>
      <c r="P386" s="659"/>
      <c r="Q386" s="834">
        <v>158601.17102700251</v>
      </c>
      <c r="R386" s="659">
        <v>0.12526078465293958</v>
      </c>
      <c r="S386" s="659"/>
      <c r="T386" s="537"/>
      <c r="U386" s="838"/>
      <c r="Y386" s="832"/>
    </row>
    <row r="387" spans="1:25" s="128" customFormat="1" ht="13.5" customHeight="1">
      <c r="A387" s="814"/>
      <c r="B387" s="813"/>
      <c r="C387" s="833" t="s">
        <v>904</v>
      </c>
      <c r="D387" s="833"/>
      <c r="E387" s="834">
        <v>0</v>
      </c>
      <c r="F387" s="659">
        <v>0</v>
      </c>
      <c r="G387" s="833"/>
      <c r="H387" s="834">
        <v>0</v>
      </c>
      <c r="I387" s="659">
        <v>0</v>
      </c>
      <c r="J387" s="659"/>
      <c r="K387" s="834">
        <v>22474.799704495697</v>
      </c>
      <c r="L387" s="659">
        <v>2.6510917775679509E-2</v>
      </c>
      <c r="M387" s="659"/>
      <c r="N387" s="834">
        <v>5618.6656048994</v>
      </c>
      <c r="O387" s="659">
        <v>3.6560231855738361E-2</v>
      </c>
      <c r="P387" s="659"/>
      <c r="Q387" s="834">
        <v>28093.465309395098</v>
      </c>
      <c r="R387" s="659">
        <v>2.2187790200337437E-2</v>
      </c>
      <c r="S387" s="659"/>
      <c r="T387" s="537"/>
      <c r="U387" s="838"/>
      <c r="Y387" s="832"/>
    </row>
    <row r="388" spans="1:25" s="128" customFormat="1" ht="13.5" customHeight="1">
      <c r="A388" s="814"/>
      <c r="B388" s="813"/>
      <c r="C388" s="833" t="s">
        <v>905</v>
      </c>
      <c r="D388" s="833"/>
      <c r="E388" s="834">
        <v>0</v>
      </c>
      <c r="F388" s="659">
        <v>0</v>
      </c>
      <c r="G388" s="833"/>
      <c r="H388" s="834">
        <v>0</v>
      </c>
      <c r="I388" s="659">
        <v>0</v>
      </c>
      <c r="J388" s="659"/>
      <c r="K388" s="834">
        <v>188788.370199778</v>
      </c>
      <c r="L388" s="659">
        <v>0.22269177145857735</v>
      </c>
      <c r="M388" s="659"/>
      <c r="N388" s="834">
        <v>80909.310561814797</v>
      </c>
      <c r="O388" s="659">
        <v>0.5264707603970058</v>
      </c>
      <c r="P388" s="659"/>
      <c r="Q388" s="834">
        <v>269697.68076159281</v>
      </c>
      <c r="R388" s="659">
        <v>0.21300311272937264</v>
      </c>
      <c r="S388" s="659"/>
      <c r="T388" s="537"/>
      <c r="U388" s="838"/>
      <c r="Y388" s="832"/>
    </row>
    <row r="389" spans="1:25" s="128" customFormat="1" ht="13.5" customHeight="1">
      <c r="A389" s="814"/>
      <c r="B389" s="813"/>
      <c r="C389" s="833" t="s">
        <v>906</v>
      </c>
      <c r="D389" s="833"/>
      <c r="E389" s="834">
        <v>0</v>
      </c>
      <c r="F389" s="659">
        <v>0</v>
      </c>
      <c r="G389" s="833"/>
      <c r="H389" s="834">
        <v>0</v>
      </c>
      <c r="I389" s="659">
        <v>0</v>
      </c>
      <c r="J389" s="659"/>
      <c r="K389" s="834">
        <v>283906.24757455999</v>
      </c>
      <c r="L389" s="659">
        <v>0.3348913131334959</v>
      </c>
      <c r="M389" s="659"/>
      <c r="N389" s="834">
        <v>85290.352799523404</v>
      </c>
      <c r="O389" s="659">
        <v>0.55497787066901449</v>
      </c>
      <c r="P389" s="659"/>
      <c r="Q389" s="834">
        <v>369196.60037408338</v>
      </c>
      <c r="R389" s="659">
        <v>0.29158584110442604</v>
      </c>
      <c r="S389" s="659"/>
      <c r="T389" s="537"/>
      <c r="U389" s="838"/>
      <c r="Y389" s="832"/>
    </row>
    <row r="390" spans="1:25" s="128" customFormat="1" ht="13.5" customHeight="1">
      <c r="A390" s="814"/>
      <c r="B390" s="813"/>
      <c r="C390" s="833" t="s">
        <v>907</v>
      </c>
      <c r="D390" s="833"/>
      <c r="E390" s="834">
        <v>0</v>
      </c>
      <c r="F390" s="659">
        <v>0</v>
      </c>
      <c r="G390" s="833"/>
      <c r="H390" s="834">
        <v>0</v>
      </c>
      <c r="I390" s="659">
        <v>0</v>
      </c>
      <c r="J390" s="659"/>
      <c r="K390" s="834">
        <v>0</v>
      </c>
      <c r="L390" s="659">
        <v>0</v>
      </c>
      <c r="M390" s="659"/>
      <c r="N390" s="834">
        <v>0</v>
      </c>
      <c r="O390" s="659">
        <v>0</v>
      </c>
      <c r="P390" s="659"/>
      <c r="Q390" s="834">
        <v>0</v>
      </c>
      <c r="R390" s="659">
        <v>0</v>
      </c>
      <c r="S390" s="659"/>
      <c r="T390" s="537"/>
      <c r="U390" s="838"/>
      <c r="Y390" s="832"/>
    </row>
    <row r="391" spans="1:25" s="128" customFormat="1" ht="13.5" customHeight="1">
      <c r="A391" s="814"/>
      <c r="B391" s="813"/>
      <c r="C391" s="833" t="s">
        <v>908</v>
      </c>
      <c r="D391" s="833"/>
      <c r="E391" s="834">
        <v>0</v>
      </c>
      <c r="F391" s="659">
        <v>0</v>
      </c>
      <c r="G391" s="833"/>
      <c r="H391" s="834">
        <v>0</v>
      </c>
      <c r="I391" s="659">
        <v>0</v>
      </c>
      <c r="J391" s="659"/>
      <c r="K391" s="834">
        <v>6.7412660499999999E-2</v>
      </c>
      <c r="L391" s="659">
        <v>7.9518906644485243E-8</v>
      </c>
      <c r="M391" s="659"/>
      <c r="N391" s="834">
        <v>6.7412660499999999E-2</v>
      </c>
      <c r="O391" s="659">
        <v>4.3864907990663444E-7</v>
      </c>
      <c r="P391" s="659"/>
      <c r="Q391" s="834">
        <v>0.134825321</v>
      </c>
      <c r="R391" s="659">
        <v>1.0648298111663468E-7</v>
      </c>
      <c r="S391" s="659"/>
      <c r="T391" s="537"/>
      <c r="U391" s="838"/>
      <c r="Y391" s="832"/>
    </row>
    <row r="392" spans="1:25" s="128" customFormat="1" ht="13.5" customHeight="1">
      <c r="A392" s="814"/>
      <c r="B392" s="813"/>
      <c r="C392" s="833" t="s">
        <v>909</v>
      </c>
      <c r="D392" s="833"/>
      <c r="E392" s="834">
        <v>0</v>
      </c>
      <c r="F392" s="659">
        <v>0</v>
      </c>
      <c r="G392" s="833"/>
      <c r="H392" s="834">
        <v>0</v>
      </c>
      <c r="I392" s="659">
        <v>0</v>
      </c>
      <c r="J392" s="659"/>
      <c r="K392" s="834">
        <v>11661.5801098628</v>
      </c>
      <c r="L392" s="659">
        <v>1.3755815201557962E-2</v>
      </c>
      <c r="M392" s="659"/>
      <c r="N392" s="834">
        <v>5606.5277992374004</v>
      </c>
      <c r="O392" s="659">
        <v>3.6481252072916685E-2</v>
      </c>
      <c r="P392" s="659"/>
      <c r="Q392" s="834">
        <v>17268.107909100199</v>
      </c>
      <c r="R392" s="659">
        <v>1.3638088118512443E-2</v>
      </c>
      <c r="S392" s="659"/>
      <c r="T392" s="537"/>
      <c r="U392" s="838"/>
      <c r="Y392" s="832"/>
    </row>
    <row r="393" spans="1:25" s="128" customFormat="1" ht="13.5" customHeight="1">
      <c r="A393" s="814"/>
      <c r="B393" s="813"/>
      <c r="C393" s="833" t="s">
        <v>910</v>
      </c>
      <c r="D393" s="833"/>
      <c r="E393" s="834">
        <v>0</v>
      </c>
      <c r="F393" s="659">
        <v>0</v>
      </c>
      <c r="G393" s="833"/>
      <c r="H393" s="834">
        <v>0</v>
      </c>
      <c r="I393" s="659">
        <v>0</v>
      </c>
      <c r="J393" s="659"/>
      <c r="K393" s="834">
        <v>90550.461401636494</v>
      </c>
      <c r="L393" s="659">
        <v>0.10681189013170302</v>
      </c>
      <c r="M393" s="659"/>
      <c r="N393" s="834">
        <v>90550.461401636494</v>
      </c>
      <c r="O393" s="659">
        <v>0.58920499924415626</v>
      </c>
      <c r="P393" s="659"/>
      <c r="Q393" s="834">
        <v>181100.92280327299</v>
      </c>
      <c r="R393" s="659">
        <v>0.14303074526383683</v>
      </c>
      <c r="S393" s="659"/>
      <c r="T393" s="537"/>
      <c r="U393" s="838"/>
      <c r="Y393" s="832"/>
    </row>
    <row r="394" spans="1:25" s="128" customFormat="1" ht="13.5" customHeight="1">
      <c r="A394" s="814"/>
      <c r="B394" s="813"/>
      <c r="C394" s="833" t="s">
        <v>911</v>
      </c>
      <c r="D394" s="833"/>
      <c r="E394" s="834">
        <v>0</v>
      </c>
      <c r="F394" s="659">
        <v>0</v>
      </c>
      <c r="G394" s="833"/>
      <c r="H394" s="834">
        <v>0</v>
      </c>
      <c r="I394" s="659">
        <v>0</v>
      </c>
      <c r="J394" s="659"/>
      <c r="K394" s="834">
        <v>18339.849083847101</v>
      </c>
      <c r="L394" s="659">
        <v>2.1633395512885682E-2</v>
      </c>
      <c r="M394" s="659"/>
      <c r="N394" s="834">
        <v>18339.849083847101</v>
      </c>
      <c r="O394" s="659">
        <v>0.11933600998073743</v>
      </c>
      <c r="P394" s="659"/>
      <c r="Q394" s="834">
        <v>36679.698167694201</v>
      </c>
      <c r="R394" s="659">
        <v>2.8969065887515598E-2</v>
      </c>
      <c r="S394" s="659"/>
      <c r="T394" s="537"/>
      <c r="U394" s="838"/>
      <c r="Y394" s="832"/>
    </row>
    <row r="395" spans="1:25" s="128" customFormat="1" ht="13.5" customHeight="1">
      <c r="A395" s="814"/>
      <c r="B395" s="813"/>
      <c r="C395" s="833" t="s">
        <v>912</v>
      </c>
      <c r="D395" s="833"/>
      <c r="E395" s="834">
        <v>0</v>
      </c>
      <c r="F395" s="659">
        <v>0</v>
      </c>
      <c r="G395" s="833"/>
      <c r="H395" s="834">
        <v>0</v>
      </c>
      <c r="I395" s="659">
        <v>0</v>
      </c>
      <c r="J395" s="659"/>
      <c r="K395" s="834">
        <v>69383.054874367503</v>
      </c>
      <c r="L395" s="659">
        <v>8.1843152641394801E-2</v>
      </c>
      <c r="M395" s="659"/>
      <c r="N395" s="834">
        <v>0</v>
      </c>
      <c r="O395" s="659">
        <v>0</v>
      </c>
      <c r="P395" s="659"/>
      <c r="Q395" s="834">
        <v>69383.054874367503</v>
      </c>
      <c r="R395" s="659">
        <v>5.4797677967343403E-2</v>
      </c>
      <c r="S395" s="659"/>
      <c r="T395" s="537"/>
      <c r="U395" s="838"/>
      <c r="Y395" s="832"/>
    </row>
    <row r="396" spans="1:25" s="128" customFormat="1" ht="13.5" customHeight="1">
      <c r="A396" s="814"/>
      <c r="B396" s="813"/>
      <c r="C396" s="833" t="s">
        <v>913</v>
      </c>
      <c r="D396" s="833"/>
      <c r="E396" s="834">
        <v>0</v>
      </c>
      <c r="F396" s="659">
        <v>0</v>
      </c>
      <c r="G396" s="833"/>
      <c r="H396" s="834">
        <v>0</v>
      </c>
      <c r="I396" s="659">
        <v>0</v>
      </c>
      <c r="J396" s="659"/>
      <c r="K396" s="834">
        <v>0</v>
      </c>
      <c r="L396" s="659">
        <v>0</v>
      </c>
      <c r="M396" s="659"/>
      <c r="N396" s="834">
        <v>9553.0351659962998</v>
      </c>
      <c r="O396" s="659">
        <v>6.2160876826393756E-2</v>
      </c>
      <c r="P396" s="659"/>
      <c r="Q396" s="834">
        <v>9553.0351659962998</v>
      </c>
      <c r="R396" s="659">
        <v>7.5448413965751356E-3</v>
      </c>
      <c r="S396" s="659"/>
      <c r="T396" s="537"/>
      <c r="U396" s="838"/>
      <c r="Y396" s="832"/>
    </row>
    <row r="397" spans="1:25" s="128" customFormat="1" ht="13.5" customHeight="1">
      <c r="A397" s="814"/>
      <c r="B397" s="813"/>
      <c r="C397" s="833" t="s">
        <v>914</v>
      </c>
      <c r="D397" s="833"/>
      <c r="E397" s="834">
        <v>0</v>
      </c>
      <c r="F397" s="659">
        <v>0</v>
      </c>
      <c r="G397" s="833"/>
      <c r="H397" s="834">
        <v>0</v>
      </c>
      <c r="I397" s="659">
        <v>0</v>
      </c>
      <c r="J397" s="659"/>
      <c r="K397" s="834">
        <v>193402.441985104</v>
      </c>
      <c r="L397" s="659">
        <v>0.22813445745890648</v>
      </c>
      <c r="M397" s="659"/>
      <c r="N397" s="834">
        <v>21489.636520350603</v>
      </c>
      <c r="O397" s="659">
        <v>0.13983143844589549</v>
      </c>
      <c r="P397" s="659"/>
      <c r="Q397" s="834">
        <v>214892.07850545461</v>
      </c>
      <c r="R397" s="659">
        <v>0.169718484390708</v>
      </c>
      <c r="S397" s="659"/>
      <c r="T397" s="537"/>
      <c r="U397" s="838"/>
      <c r="Y397" s="832"/>
    </row>
    <row r="398" spans="1:25" s="128" customFormat="1" ht="13.5" customHeight="1">
      <c r="A398" s="814"/>
      <c r="B398" s="813"/>
      <c r="C398" s="833" t="s">
        <v>915</v>
      </c>
      <c r="D398" s="833"/>
      <c r="E398" s="834">
        <v>0</v>
      </c>
      <c r="F398" s="659">
        <v>0</v>
      </c>
      <c r="G398" s="833"/>
      <c r="H398" s="834">
        <v>0</v>
      </c>
      <c r="I398" s="659">
        <v>0</v>
      </c>
      <c r="J398" s="659"/>
      <c r="K398" s="834">
        <v>171544.32969748302</v>
      </c>
      <c r="L398" s="659">
        <v>0.20235097439308078</v>
      </c>
      <c r="M398" s="659"/>
      <c r="N398" s="834">
        <v>0</v>
      </c>
      <c r="O398" s="659">
        <v>0</v>
      </c>
      <c r="P398" s="659"/>
      <c r="Q398" s="834">
        <v>171544.32969748302</v>
      </c>
      <c r="R398" s="659">
        <v>0.13548309386070614</v>
      </c>
      <c r="S398" s="659"/>
      <c r="T398" s="537"/>
      <c r="U398" s="838"/>
      <c r="Y398" s="832"/>
    </row>
    <row r="399" spans="1:25" s="128" customFormat="1" ht="13.5" customHeight="1">
      <c r="A399" s="814"/>
      <c r="B399" s="813"/>
      <c r="C399" s="833" t="s">
        <v>916</v>
      </c>
      <c r="D399" s="833"/>
      <c r="E399" s="834">
        <v>0</v>
      </c>
      <c r="F399" s="659">
        <v>0</v>
      </c>
      <c r="G399" s="833"/>
      <c r="H399" s="834">
        <v>0</v>
      </c>
      <c r="I399" s="659">
        <v>0</v>
      </c>
      <c r="J399" s="659"/>
      <c r="K399" s="834">
        <v>0</v>
      </c>
      <c r="L399" s="659">
        <v>0</v>
      </c>
      <c r="M399" s="659"/>
      <c r="N399" s="834">
        <v>74288.346003269995</v>
      </c>
      <c r="O399" s="659">
        <v>0.48338864510650914</v>
      </c>
      <c r="P399" s="659"/>
      <c r="Q399" s="834">
        <v>74288.346003269995</v>
      </c>
      <c r="R399" s="659">
        <v>5.8671802047126007E-2</v>
      </c>
      <c r="S399" s="659"/>
      <c r="T399" s="537"/>
      <c r="U399" s="838"/>
      <c r="Y399" s="832"/>
    </row>
    <row r="400" spans="1:25" s="128" customFormat="1" ht="13.5" customHeight="1">
      <c r="A400" s="814"/>
      <c r="B400" s="813"/>
      <c r="C400" s="883" t="s">
        <v>917</v>
      </c>
      <c r="D400" s="833"/>
      <c r="E400" s="834">
        <v>0</v>
      </c>
      <c r="F400" s="659">
        <v>0</v>
      </c>
      <c r="G400" s="833"/>
      <c r="H400" s="834">
        <v>0</v>
      </c>
      <c r="I400" s="659">
        <v>0</v>
      </c>
      <c r="J400" s="659"/>
      <c r="K400" s="834">
        <v>0</v>
      </c>
      <c r="L400" s="659">
        <v>0</v>
      </c>
      <c r="M400" s="659"/>
      <c r="N400" s="834">
        <v>0</v>
      </c>
      <c r="O400" s="659">
        <v>0</v>
      </c>
      <c r="P400" s="659"/>
      <c r="Q400" s="834">
        <v>0</v>
      </c>
      <c r="R400" s="659">
        <v>0</v>
      </c>
      <c r="S400" s="659"/>
      <c r="T400" s="537"/>
      <c r="U400" s="838"/>
      <c r="Y400" s="832"/>
    </row>
    <row r="401" spans="1:25" s="128" customFormat="1" ht="13.5" customHeight="1">
      <c r="A401" s="814"/>
      <c r="B401" s="813"/>
      <c r="C401" s="833" t="s">
        <v>918</v>
      </c>
      <c r="D401" s="833"/>
      <c r="E401" s="834">
        <v>0</v>
      </c>
      <c r="F401" s="659">
        <v>0</v>
      </c>
      <c r="G401" s="833"/>
      <c r="H401" s="834">
        <v>0</v>
      </c>
      <c r="I401" s="659">
        <v>0</v>
      </c>
      <c r="J401" s="659"/>
      <c r="K401" s="834">
        <v>0</v>
      </c>
      <c r="L401" s="659">
        <v>0</v>
      </c>
      <c r="M401" s="659"/>
      <c r="N401" s="834">
        <v>0</v>
      </c>
      <c r="O401" s="659">
        <v>0</v>
      </c>
      <c r="P401" s="659"/>
      <c r="Q401" s="834">
        <v>0</v>
      </c>
      <c r="R401" s="659">
        <v>0</v>
      </c>
      <c r="S401" s="659"/>
      <c r="T401" s="537"/>
      <c r="U401" s="838"/>
      <c r="Y401" s="832"/>
    </row>
    <row r="402" spans="1:25" s="128" customFormat="1" ht="13.5" customHeight="1">
      <c r="A402" s="814"/>
      <c r="B402" s="813"/>
      <c r="C402" s="833" t="s">
        <v>919</v>
      </c>
      <c r="D402" s="833"/>
      <c r="E402" s="834">
        <v>0</v>
      </c>
      <c r="F402" s="659">
        <v>0</v>
      </c>
      <c r="G402" s="833"/>
      <c r="H402" s="834">
        <v>343.41773683690002</v>
      </c>
      <c r="I402" s="659">
        <v>1.6637851661544453E-3</v>
      </c>
      <c r="J402" s="659"/>
      <c r="K402" s="834">
        <v>1242.3095805338</v>
      </c>
      <c r="L402" s="659">
        <v>1.4654087055059467E-3</v>
      </c>
      <c r="M402" s="659"/>
      <c r="N402" s="834">
        <v>7330.8991246126998</v>
      </c>
      <c r="O402" s="659">
        <v>4.77016057821915E-2</v>
      </c>
      <c r="P402" s="659"/>
      <c r="Q402" s="834">
        <v>8916.6264419834006</v>
      </c>
      <c r="R402" s="659">
        <v>7.0422154978277687E-3</v>
      </c>
      <c r="S402" s="659"/>
      <c r="T402" s="537"/>
      <c r="U402" s="838"/>
      <c r="Y402" s="832"/>
    </row>
    <row r="403" spans="1:25" s="128" customFormat="1" ht="13.5" customHeight="1">
      <c r="A403" s="814"/>
      <c r="B403" s="813"/>
      <c r="C403" s="833" t="s">
        <v>920</v>
      </c>
      <c r="D403" s="833"/>
      <c r="E403" s="834">
        <v>0</v>
      </c>
      <c r="F403" s="659">
        <v>0</v>
      </c>
      <c r="G403" s="833"/>
      <c r="H403" s="834">
        <v>0.12197320360000001</v>
      </c>
      <c r="I403" s="659">
        <v>5.9093397064228318E-7</v>
      </c>
      <c r="J403" s="659"/>
      <c r="K403" s="834">
        <v>0.18544020920000001</v>
      </c>
      <c r="L403" s="659">
        <v>2.187423337713932E-7</v>
      </c>
      <c r="M403" s="659"/>
      <c r="N403" s="834">
        <v>167.25912231360002</v>
      </c>
      <c r="O403" s="659">
        <v>1.088342450285757E-3</v>
      </c>
      <c r="P403" s="659"/>
      <c r="Q403" s="834">
        <v>167.56653572640002</v>
      </c>
      <c r="R403" s="659">
        <v>1.3234149288273635E-4</v>
      </c>
      <c r="S403" s="659"/>
      <c r="T403" s="537"/>
      <c r="U403" s="838"/>
      <c r="Y403" s="832"/>
    </row>
    <row r="404" spans="1:25" s="128" customFormat="1" ht="13.5" customHeight="1">
      <c r="A404" s="814"/>
      <c r="B404" s="813"/>
      <c r="C404" s="833" t="s">
        <v>921</v>
      </c>
      <c r="D404" s="833"/>
      <c r="E404" s="834">
        <v>0</v>
      </c>
      <c r="F404" s="659">
        <v>0</v>
      </c>
      <c r="G404" s="833"/>
      <c r="H404" s="834">
        <v>0</v>
      </c>
      <c r="I404" s="659">
        <v>0</v>
      </c>
      <c r="J404" s="659"/>
      <c r="K404" s="834">
        <v>0</v>
      </c>
      <c r="L404" s="659">
        <v>0</v>
      </c>
      <c r="M404" s="659"/>
      <c r="N404" s="834">
        <v>0</v>
      </c>
      <c r="O404" s="659">
        <v>0</v>
      </c>
      <c r="P404" s="659"/>
      <c r="Q404" s="834">
        <v>0</v>
      </c>
      <c r="R404" s="659">
        <v>0</v>
      </c>
      <c r="S404" s="659"/>
      <c r="T404" s="537"/>
      <c r="U404" s="838"/>
      <c r="Y404" s="832"/>
    </row>
    <row r="405" spans="1:25" s="128" customFormat="1" ht="13.5" customHeight="1">
      <c r="A405" s="814"/>
      <c r="B405" s="813"/>
      <c r="C405" s="833" t="s">
        <v>922</v>
      </c>
      <c r="D405" s="833"/>
      <c r="E405" s="834">
        <v>0</v>
      </c>
      <c r="F405" s="659">
        <v>0</v>
      </c>
      <c r="G405" s="833"/>
      <c r="H405" s="834">
        <v>13798.498471567</v>
      </c>
      <c r="I405" s="659">
        <v>6.6850761069167833E-2</v>
      </c>
      <c r="J405" s="659"/>
      <c r="K405" s="834">
        <v>41672.661859199601</v>
      </c>
      <c r="L405" s="659">
        <v>4.9156411917741977E-2</v>
      </c>
      <c r="M405" s="659"/>
      <c r="N405" s="834">
        <v>11536.833133637199</v>
      </c>
      <c r="O405" s="659">
        <v>7.5069300062802463E-2</v>
      </c>
      <c r="P405" s="659"/>
      <c r="Q405" s="834">
        <v>67007.9934644038</v>
      </c>
      <c r="R405" s="659">
        <v>5.2921890708746679E-2</v>
      </c>
      <c r="S405" s="659"/>
      <c r="T405" s="537"/>
      <c r="U405" s="838"/>
      <c r="Y405" s="832"/>
    </row>
    <row r="406" spans="1:25" s="128" customFormat="1" ht="13.5" customHeight="1">
      <c r="A406" s="814"/>
      <c r="B406" s="813"/>
      <c r="C406" s="833" t="s">
        <v>923</v>
      </c>
      <c r="D406" s="833"/>
      <c r="E406" s="834">
        <v>0</v>
      </c>
      <c r="F406" s="659">
        <v>0</v>
      </c>
      <c r="G406" s="833"/>
      <c r="H406" s="834">
        <v>0</v>
      </c>
      <c r="I406" s="659">
        <v>0</v>
      </c>
      <c r="J406" s="659"/>
      <c r="K406" s="834">
        <v>0</v>
      </c>
      <c r="L406" s="659">
        <v>0</v>
      </c>
      <c r="M406" s="659"/>
      <c r="N406" s="834">
        <v>0</v>
      </c>
      <c r="O406" s="659">
        <v>0</v>
      </c>
      <c r="P406" s="659"/>
      <c r="Q406" s="834">
        <v>0</v>
      </c>
      <c r="R406" s="659">
        <v>0</v>
      </c>
      <c r="S406" s="659"/>
      <c r="T406" s="537"/>
      <c r="U406" s="838"/>
      <c r="Y406" s="832"/>
    </row>
    <row r="407" spans="1:25" s="128" customFormat="1" ht="13.5" customHeight="1">
      <c r="A407" s="814"/>
      <c r="B407" s="813"/>
      <c r="C407" s="833" t="s">
        <v>924</v>
      </c>
      <c r="D407" s="833"/>
      <c r="E407" s="834">
        <v>0</v>
      </c>
      <c r="F407" s="659">
        <v>0</v>
      </c>
      <c r="G407" s="833"/>
      <c r="H407" s="834">
        <v>392.03139942960001</v>
      </c>
      <c r="I407" s="659">
        <v>1.8993079188204943E-3</v>
      </c>
      <c r="J407" s="659"/>
      <c r="K407" s="834">
        <v>1165.1862715032998</v>
      </c>
      <c r="L407" s="659">
        <v>1.3744352716520769E-3</v>
      </c>
      <c r="M407" s="659"/>
      <c r="N407" s="834">
        <v>8513.2044993506006</v>
      </c>
      <c r="O407" s="659">
        <v>5.5394777375640906E-2</v>
      </c>
      <c r="P407" s="659"/>
      <c r="Q407" s="834">
        <v>10070.4221702835</v>
      </c>
      <c r="R407" s="659">
        <v>7.9534657573323113E-3</v>
      </c>
      <c r="S407" s="659"/>
      <c r="T407" s="537"/>
      <c r="U407" s="838"/>
      <c r="Y407" s="832"/>
    </row>
    <row r="408" spans="1:25" s="128" customFormat="1" ht="13.5" customHeight="1">
      <c r="A408" s="814"/>
      <c r="B408" s="813"/>
      <c r="C408" s="833" t="s">
        <v>925</v>
      </c>
      <c r="D408" s="833"/>
      <c r="E408" s="834">
        <v>0</v>
      </c>
      <c r="F408" s="659">
        <v>0</v>
      </c>
      <c r="G408" s="833"/>
      <c r="H408" s="834">
        <v>582.78510860869994</v>
      </c>
      <c r="I408" s="659">
        <v>2.8234686644020663E-3</v>
      </c>
      <c r="J408" s="659"/>
      <c r="K408" s="834">
        <v>13786.437006656601</v>
      </c>
      <c r="L408" s="659">
        <v>1.6262262743545076E-2</v>
      </c>
      <c r="M408" s="659"/>
      <c r="N408" s="834">
        <v>10500.930493535601</v>
      </c>
      <c r="O408" s="659">
        <v>6.8328759983488738E-2</v>
      </c>
      <c r="P408" s="659"/>
      <c r="Q408" s="834">
        <v>24870.152608800901</v>
      </c>
      <c r="R408" s="659">
        <v>1.9642067016556693E-2</v>
      </c>
      <c r="S408" s="659"/>
      <c r="T408" s="537"/>
      <c r="U408" s="838"/>
      <c r="Y408" s="832"/>
    </row>
    <row r="409" spans="1:25" s="128" customFormat="1" ht="13.5" customHeight="1">
      <c r="A409" s="814"/>
      <c r="B409" s="813"/>
      <c r="C409" s="833" t="s">
        <v>926</v>
      </c>
      <c r="D409" s="833"/>
      <c r="E409" s="834">
        <v>0</v>
      </c>
      <c r="F409" s="659">
        <v>0</v>
      </c>
      <c r="G409" s="833"/>
      <c r="H409" s="834">
        <v>123.600546982</v>
      </c>
      <c r="I409" s="659">
        <v>5.9881809976196549E-4</v>
      </c>
      <c r="J409" s="659"/>
      <c r="K409" s="834">
        <v>1908.3184145251998</v>
      </c>
      <c r="L409" s="659">
        <v>2.2510221778382633E-3</v>
      </c>
      <c r="M409" s="659"/>
      <c r="N409" s="834">
        <v>4740.6015700664002</v>
      </c>
      <c r="O409" s="659">
        <v>3.0846735635267995E-2</v>
      </c>
      <c r="P409" s="659"/>
      <c r="Q409" s="834">
        <v>6772.5205315736002</v>
      </c>
      <c r="R409" s="659">
        <v>5.3488333684410232E-3</v>
      </c>
      <c r="S409" s="659"/>
      <c r="T409" s="537"/>
      <c r="U409" s="838"/>
      <c r="Y409" s="832"/>
    </row>
    <row r="410" spans="1:25" s="128" customFormat="1" ht="13.5" customHeight="1">
      <c r="A410" s="814"/>
      <c r="B410" s="813"/>
      <c r="C410" s="833" t="s">
        <v>927</v>
      </c>
      <c r="D410" s="833"/>
      <c r="E410" s="834">
        <v>0</v>
      </c>
      <c r="F410" s="659">
        <v>0</v>
      </c>
      <c r="G410" s="833"/>
      <c r="H410" s="884">
        <v>1178.88161313</v>
      </c>
      <c r="I410" s="659">
        <v>5.7114281826085517E-3</v>
      </c>
      <c r="J410" s="659"/>
      <c r="K410" s="834">
        <v>66301.946963438691</v>
      </c>
      <c r="L410" s="659">
        <v>7.8208726548231883E-2</v>
      </c>
      <c r="M410" s="659"/>
      <c r="N410" s="834">
        <v>41182.283146879301</v>
      </c>
      <c r="O410" s="659">
        <v>0.26796999965359775</v>
      </c>
      <c r="P410" s="659"/>
      <c r="Q410" s="834">
        <v>108663.11172344799</v>
      </c>
      <c r="R410" s="659">
        <v>8.582046746043108E-2</v>
      </c>
      <c r="S410" s="659"/>
      <c r="T410" s="537"/>
      <c r="U410" s="838"/>
      <c r="Y410" s="832"/>
    </row>
    <row r="411" spans="1:25" s="128" customFormat="1" ht="13.5" customHeight="1">
      <c r="A411" s="814"/>
      <c r="B411" s="813"/>
      <c r="C411" s="833" t="s">
        <v>928</v>
      </c>
      <c r="D411" s="833"/>
      <c r="E411" s="834"/>
      <c r="F411" s="659"/>
      <c r="G411" s="833"/>
      <c r="H411" s="834">
        <v>108897.22164194999</v>
      </c>
      <c r="I411" s="659">
        <v>0.52758364687889758</v>
      </c>
      <c r="J411" s="659"/>
      <c r="K411" s="834">
        <v>1137384.9582983998</v>
      </c>
      <c r="L411" s="659">
        <v>1.3416412829126094</v>
      </c>
      <c r="M411" s="659"/>
      <c r="N411" s="834">
        <v>237533.73365924999</v>
      </c>
      <c r="O411" s="659">
        <v>1.5456140277450936</v>
      </c>
      <c r="P411" s="659"/>
      <c r="Q411" s="834">
        <v>1483815.9135995999</v>
      </c>
      <c r="R411" s="659">
        <v>1.1718951658078247</v>
      </c>
      <c r="S411" s="659"/>
      <c r="T411" s="537"/>
      <c r="U411" s="838"/>
      <c r="Y411" s="832"/>
    </row>
    <row r="412" spans="1:25" s="128" customFormat="1" ht="13.5" customHeight="1">
      <c r="A412" s="814"/>
      <c r="B412" s="813"/>
      <c r="C412" s="833" t="s">
        <v>929</v>
      </c>
      <c r="D412" s="833"/>
      <c r="E412" s="834">
        <v>0</v>
      </c>
      <c r="F412" s="659">
        <v>0</v>
      </c>
      <c r="G412" s="833"/>
      <c r="H412" s="834">
        <v>6857.9599405968002</v>
      </c>
      <c r="I412" s="659">
        <v>3.3225342768668439E-2</v>
      </c>
      <c r="J412" s="659"/>
      <c r="K412" s="834">
        <v>67018.809959210994</v>
      </c>
      <c r="L412" s="659">
        <v>7.9054326784373047E-2</v>
      </c>
      <c r="M412" s="659"/>
      <c r="N412" s="834">
        <v>36340.196579244803</v>
      </c>
      <c r="O412" s="659">
        <v>0.23646290881980478</v>
      </c>
      <c r="P412" s="659"/>
      <c r="Q412" s="834">
        <v>110216.9664790526</v>
      </c>
      <c r="R412" s="659">
        <v>8.7047678234874845E-2</v>
      </c>
      <c r="S412" s="659"/>
      <c r="T412" s="537"/>
      <c r="U412" s="838"/>
      <c r="Y412" s="832"/>
    </row>
    <row r="413" spans="1:25" s="128" customFormat="1" ht="13.5" customHeight="1">
      <c r="A413" s="814"/>
      <c r="B413" s="813"/>
      <c r="C413" s="833" t="s">
        <v>930</v>
      </c>
      <c r="D413" s="833"/>
      <c r="E413" s="834">
        <v>0</v>
      </c>
      <c r="F413" s="659">
        <v>0</v>
      </c>
      <c r="G413" s="833"/>
      <c r="H413" s="834">
        <v>0</v>
      </c>
      <c r="I413" s="659">
        <v>0</v>
      </c>
      <c r="J413" s="659"/>
      <c r="K413" s="834">
        <v>348761.57269667304</v>
      </c>
      <c r="L413" s="659">
        <v>0.41139362746928815</v>
      </c>
      <c r="M413" s="659"/>
      <c r="N413" s="834">
        <v>0</v>
      </c>
      <c r="O413" s="659">
        <v>0</v>
      </c>
      <c r="P413" s="659"/>
      <c r="Q413" s="834">
        <v>348761.57269667304</v>
      </c>
      <c r="R413" s="659">
        <v>0.27544656807950518</v>
      </c>
      <c r="S413" s="659"/>
      <c r="T413" s="537"/>
      <c r="U413" s="838"/>
      <c r="Y413" s="832"/>
    </row>
    <row r="414" spans="1:25" s="128" customFormat="1" ht="13.5" customHeight="1">
      <c r="A414" s="814"/>
      <c r="B414" s="813"/>
      <c r="C414" s="833" t="s">
        <v>931</v>
      </c>
      <c r="D414" s="833"/>
      <c r="E414" s="834">
        <v>0</v>
      </c>
      <c r="F414" s="659">
        <v>0</v>
      </c>
      <c r="G414" s="833"/>
      <c r="H414" s="834">
        <v>0</v>
      </c>
      <c r="I414" s="659">
        <v>0</v>
      </c>
      <c r="J414" s="659"/>
      <c r="K414" s="834">
        <v>0</v>
      </c>
      <c r="L414" s="659">
        <v>0</v>
      </c>
      <c r="M414" s="659"/>
      <c r="N414" s="834">
        <v>5020.105857386</v>
      </c>
      <c r="O414" s="659">
        <v>3.2665448879239459E-2</v>
      </c>
      <c r="P414" s="659"/>
      <c r="Q414" s="834">
        <v>5020.105857386</v>
      </c>
      <c r="R414" s="659">
        <v>3.9648030002876131E-3</v>
      </c>
      <c r="S414" s="659"/>
      <c r="T414" s="537"/>
      <c r="U414" s="838"/>
      <c r="Y414" s="832"/>
    </row>
    <row r="415" spans="1:25" s="128" customFormat="1" ht="13.5" customHeight="1">
      <c r="A415" s="814"/>
      <c r="B415" s="813"/>
      <c r="C415" s="833" t="s">
        <v>932</v>
      </c>
      <c r="D415" s="833"/>
      <c r="E415" s="834">
        <v>0</v>
      </c>
      <c r="F415" s="659">
        <v>0</v>
      </c>
      <c r="G415" s="833"/>
      <c r="H415" s="834">
        <v>0</v>
      </c>
      <c r="I415" s="659">
        <v>0</v>
      </c>
      <c r="J415" s="659"/>
      <c r="K415" s="834">
        <v>83637.97934715719</v>
      </c>
      <c r="L415" s="659">
        <v>9.8658035780088776E-2</v>
      </c>
      <c r="M415" s="659"/>
      <c r="N415" s="834">
        <v>50182.804520792997</v>
      </c>
      <c r="O415" s="659">
        <v>0.3265357110506022</v>
      </c>
      <c r="P415" s="659"/>
      <c r="Q415" s="834">
        <v>133820.7838679502</v>
      </c>
      <c r="R415" s="659">
        <v>0.10568961301879037</v>
      </c>
      <c r="S415" s="659"/>
      <c r="T415" s="537"/>
      <c r="U415" s="838"/>
      <c r="Y415" s="832"/>
    </row>
    <row r="416" spans="1:25" s="128" customFormat="1" ht="13.5" customHeight="1">
      <c r="A416" s="814"/>
      <c r="B416" s="813"/>
      <c r="C416" s="833" t="s">
        <v>933</v>
      </c>
      <c r="D416" s="833"/>
      <c r="E416" s="834">
        <v>0</v>
      </c>
      <c r="F416" s="659">
        <v>0</v>
      </c>
      <c r="G416" s="833"/>
      <c r="H416" s="834">
        <v>2939.2670568858998</v>
      </c>
      <c r="I416" s="659">
        <v>1.4240117513021053E-2</v>
      </c>
      <c r="J416" s="659"/>
      <c r="K416" s="834">
        <v>81646.811862320494</v>
      </c>
      <c r="L416" s="659">
        <v>9.6309286151074147E-2</v>
      </c>
      <c r="M416" s="659"/>
      <c r="N416" s="834">
        <v>57896.531662401998</v>
      </c>
      <c r="O416" s="659">
        <v>0.3767283497659607</v>
      </c>
      <c r="P416" s="659"/>
      <c r="Q416" s="834">
        <v>142482.6105816084</v>
      </c>
      <c r="R416" s="659">
        <v>0.11253059157938305</v>
      </c>
      <c r="S416" s="659"/>
      <c r="T416" s="537"/>
      <c r="U416" s="838"/>
      <c r="Y416" s="832"/>
    </row>
    <row r="417" spans="1:25" s="128" customFormat="1" ht="13.5" customHeight="1">
      <c r="A417" s="814"/>
      <c r="B417" s="813"/>
      <c r="C417" s="833" t="s">
        <v>934</v>
      </c>
      <c r="D417" s="833"/>
      <c r="E417" s="834">
        <v>0</v>
      </c>
      <c r="F417" s="659">
        <v>0</v>
      </c>
      <c r="G417" s="833"/>
      <c r="H417" s="834">
        <v>633.29987700449999</v>
      </c>
      <c r="I417" s="659">
        <v>3.0682018663117142E-3</v>
      </c>
      <c r="J417" s="659"/>
      <c r="K417" s="834">
        <v>78702.11570943991</v>
      </c>
      <c r="L417" s="659">
        <v>9.2835769207216312E-2</v>
      </c>
      <c r="M417" s="659"/>
      <c r="N417" s="834">
        <v>0</v>
      </c>
      <c r="O417" s="659">
        <v>0</v>
      </c>
      <c r="P417" s="659"/>
      <c r="Q417" s="834">
        <v>79335.415586444404</v>
      </c>
      <c r="R417" s="659">
        <v>6.2657900586579898E-2</v>
      </c>
      <c r="S417" s="659"/>
      <c r="T417" s="537"/>
      <c r="U417" s="838"/>
      <c r="Y417" s="832"/>
    </row>
    <row r="418" spans="1:25" s="128" customFormat="1" ht="13.5" customHeight="1">
      <c r="A418" s="814"/>
      <c r="B418" s="813"/>
      <c r="C418" s="833" t="s">
        <v>935</v>
      </c>
      <c r="D418" s="833"/>
      <c r="E418" s="834">
        <v>0</v>
      </c>
      <c r="F418" s="659">
        <v>0</v>
      </c>
      <c r="G418" s="833"/>
      <c r="H418" s="834">
        <v>0</v>
      </c>
      <c r="I418" s="659">
        <v>0</v>
      </c>
      <c r="J418" s="659"/>
      <c r="K418" s="834">
        <v>0</v>
      </c>
      <c r="L418" s="659">
        <v>0</v>
      </c>
      <c r="M418" s="659"/>
      <c r="N418" s="834">
        <v>0</v>
      </c>
      <c r="O418" s="659">
        <v>0</v>
      </c>
      <c r="P418" s="659"/>
      <c r="Q418" s="834">
        <v>0</v>
      </c>
      <c r="R418" s="659">
        <v>0</v>
      </c>
      <c r="S418" s="659"/>
      <c r="T418" s="537"/>
      <c r="U418" s="838"/>
      <c r="Y418" s="832"/>
    </row>
    <row r="419" spans="1:25" s="128" customFormat="1" ht="13.5" customHeight="1">
      <c r="A419" s="814"/>
      <c r="B419" s="813"/>
      <c r="C419" s="833" t="s">
        <v>936</v>
      </c>
      <c r="D419" s="833"/>
      <c r="E419" s="834">
        <v>0</v>
      </c>
      <c r="F419" s="659">
        <v>0</v>
      </c>
      <c r="G419" s="833"/>
      <c r="H419" s="834">
        <v>0</v>
      </c>
      <c r="I419" s="659">
        <v>0</v>
      </c>
      <c r="J419" s="659"/>
      <c r="K419" s="834">
        <v>2601.8553595894</v>
      </c>
      <c r="L419" s="659">
        <v>3.0691073740019958E-3</v>
      </c>
      <c r="M419" s="659"/>
      <c r="N419" s="834">
        <v>1252.7554144443002</v>
      </c>
      <c r="O419" s="659">
        <v>8.1515846699752592E-3</v>
      </c>
      <c r="P419" s="659"/>
      <c r="Q419" s="834">
        <v>3854.6107740337002</v>
      </c>
      <c r="R419" s="659">
        <v>3.0443127686928112E-3</v>
      </c>
      <c r="S419" s="659"/>
      <c r="T419" s="537"/>
      <c r="U419" s="838"/>
      <c r="Y419" s="832"/>
    </row>
    <row r="420" spans="1:25" s="128" customFormat="1" ht="13.5" customHeight="1">
      <c r="A420" s="814"/>
      <c r="B420" s="813"/>
      <c r="C420" s="833" t="s">
        <v>937</v>
      </c>
      <c r="D420" s="833"/>
      <c r="E420" s="834">
        <v>0</v>
      </c>
      <c r="F420" s="659">
        <v>0</v>
      </c>
      <c r="G420" s="833"/>
      <c r="H420" s="834">
        <v>0</v>
      </c>
      <c r="I420" s="659">
        <v>0</v>
      </c>
      <c r="J420" s="659"/>
      <c r="K420" s="834">
        <v>329986.91163729702</v>
      </c>
      <c r="L420" s="659">
        <v>0.38924733463661804</v>
      </c>
      <c r="M420" s="659"/>
      <c r="N420" s="834">
        <v>197991.17530358996</v>
      </c>
      <c r="O420" s="659">
        <v>1.2883135932092888</v>
      </c>
      <c r="P420" s="659"/>
      <c r="Q420" s="834">
        <v>527978.08694088692</v>
      </c>
      <c r="R420" s="659">
        <v>0.41698903621911909</v>
      </c>
      <c r="S420" s="659"/>
      <c r="T420" s="537"/>
      <c r="U420" s="838"/>
      <c r="Y420" s="832"/>
    </row>
    <row r="421" spans="1:25" s="128" customFormat="1" ht="13.5" customHeight="1">
      <c r="A421" s="814"/>
      <c r="B421" s="813"/>
      <c r="C421" s="833" t="s">
        <v>938</v>
      </c>
      <c r="D421" s="833"/>
      <c r="E421" s="834">
        <v>0</v>
      </c>
      <c r="F421" s="659">
        <v>0</v>
      </c>
      <c r="G421" s="833"/>
      <c r="H421" s="834">
        <v>0</v>
      </c>
      <c r="I421" s="659">
        <v>0</v>
      </c>
      <c r="J421" s="659"/>
      <c r="K421" s="834">
        <v>826596.09427943488</v>
      </c>
      <c r="L421" s="659">
        <v>0.97503966118801222</v>
      </c>
      <c r="M421" s="659"/>
      <c r="N421" s="834">
        <v>213765.79233072299</v>
      </c>
      <c r="O421" s="659">
        <v>1.3909578323404745</v>
      </c>
      <c r="P421" s="659"/>
      <c r="Q421" s="834">
        <v>1040361.8866101579</v>
      </c>
      <c r="R421" s="659">
        <v>0.82166194231702117</v>
      </c>
      <c r="S421" s="659"/>
      <c r="T421" s="537"/>
      <c r="U421" s="838"/>
      <c r="Y421" s="832"/>
    </row>
    <row r="422" spans="1:25" s="128" customFormat="1" ht="13.5" customHeight="1">
      <c r="A422" s="814"/>
      <c r="B422" s="813"/>
      <c r="C422" s="833" t="s">
        <v>939</v>
      </c>
      <c r="D422" s="833"/>
      <c r="E422" s="834">
        <v>0</v>
      </c>
      <c r="F422" s="659">
        <v>0</v>
      </c>
      <c r="G422" s="833"/>
      <c r="H422" s="834">
        <v>566.09762207539995</v>
      </c>
      <c r="I422" s="659">
        <v>2.7426213767510711E-3</v>
      </c>
      <c r="J422" s="659"/>
      <c r="K422" s="834">
        <v>74588.124950341109</v>
      </c>
      <c r="L422" s="659">
        <v>8.7982970865144464E-2</v>
      </c>
      <c r="M422" s="659"/>
      <c r="N422" s="834">
        <v>32600.8748356004</v>
      </c>
      <c r="O422" s="659">
        <v>0.21213142523558268</v>
      </c>
      <c r="P422" s="659"/>
      <c r="Q422" s="834">
        <v>107755.0974080169</v>
      </c>
      <c r="R422" s="659">
        <v>8.5103331610232119E-2</v>
      </c>
      <c r="S422" s="659"/>
      <c r="T422" s="537"/>
      <c r="U422" s="838"/>
      <c r="Y422" s="832"/>
    </row>
    <row r="423" spans="1:25" s="128" customFormat="1" ht="13.5" customHeight="1">
      <c r="A423" s="814"/>
      <c r="B423" s="813"/>
      <c r="C423" s="833" t="s">
        <v>940</v>
      </c>
      <c r="D423" s="833"/>
      <c r="E423" s="834">
        <v>0</v>
      </c>
      <c r="F423" s="659">
        <v>0</v>
      </c>
      <c r="G423" s="833"/>
      <c r="H423" s="834">
        <v>5.3007281999999996E-2</v>
      </c>
      <c r="I423" s="659">
        <v>2.568088949105476E-7</v>
      </c>
      <c r="J423" s="659"/>
      <c r="K423" s="834">
        <v>0</v>
      </c>
      <c r="L423" s="659">
        <v>0</v>
      </c>
      <c r="M423" s="659"/>
      <c r="N423" s="834">
        <v>0</v>
      </c>
      <c r="O423" s="659">
        <v>0</v>
      </c>
      <c r="P423" s="659"/>
      <c r="Q423" s="834">
        <v>5.3007281999999996E-2</v>
      </c>
      <c r="R423" s="659">
        <v>4.1864342442397215E-8</v>
      </c>
      <c r="S423" s="659"/>
      <c r="T423" s="537"/>
      <c r="U423" s="838"/>
      <c r="Y423" s="832"/>
    </row>
    <row r="424" spans="1:25" s="128" customFormat="1" ht="13.5" customHeight="1">
      <c r="A424" s="814"/>
      <c r="B424" s="813"/>
      <c r="C424" s="833" t="s">
        <v>941</v>
      </c>
      <c r="D424" s="833"/>
      <c r="E424" s="834">
        <v>0</v>
      </c>
      <c r="F424" s="659">
        <v>0</v>
      </c>
      <c r="G424" s="833"/>
      <c r="H424" s="834">
        <v>3.1777262700000003E-2</v>
      </c>
      <c r="I424" s="659">
        <v>1.5395401177651713E-7</v>
      </c>
      <c r="J424" s="659"/>
      <c r="K424" s="834">
        <v>95023.584116779501</v>
      </c>
      <c r="L424" s="659">
        <v>0.11208831484119483</v>
      </c>
      <c r="M424" s="659"/>
      <c r="N424" s="834">
        <v>18907.9528978774</v>
      </c>
      <c r="O424" s="659">
        <v>0.12303261850304667</v>
      </c>
      <c r="P424" s="659"/>
      <c r="Q424" s="834">
        <v>113931.56879191961</v>
      </c>
      <c r="R424" s="659">
        <v>8.9981414457441108E-2</v>
      </c>
      <c r="S424" s="659"/>
      <c r="T424" s="537"/>
      <c r="U424" s="838"/>
      <c r="Y424" s="832"/>
    </row>
    <row r="425" spans="1:25" s="128" customFormat="1" ht="13.5" customHeight="1">
      <c r="A425" s="814"/>
      <c r="B425" s="813"/>
      <c r="C425" s="833" t="s">
        <v>942</v>
      </c>
      <c r="D425" s="833"/>
      <c r="E425" s="834">
        <v>0</v>
      </c>
      <c r="F425" s="659">
        <v>0</v>
      </c>
      <c r="G425" s="833"/>
      <c r="H425" s="834">
        <v>0</v>
      </c>
      <c r="I425" s="659">
        <v>0</v>
      </c>
      <c r="J425" s="659"/>
      <c r="K425" s="834">
        <v>6.4162853999999991E-2</v>
      </c>
      <c r="L425" s="659">
        <v>7.5685486367501187E-8</v>
      </c>
      <c r="M425" s="659"/>
      <c r="N425" s="834">
        <v>8.3258941500000003E-2</v>
      </c>
      <c r="O425" s="659">
        <v>5.4175963108554814E-7</v>
      </c>
      <c r="P425" s="659"/>
      <c r="Q425" s="834">
        <v>0.14742179550000001</v>
      </c>
      <c r="R425" s="659">
        <v>1.1643148445689128E-7</v>
      </c>
      <c r="S425" s="659"/>
      <c r="T425" s="537"/>
      <c r="U425" s="838"/>
      <c r="Y425" s="832"/>
    </row>
    <row r="426" spans="1:25" s="128" customFormat="1" ht="13.5" customHeight="1">
      <c r="A426" s="814"/>
      <c r="B426" s="813"/>
      <c r="C426" s="833" t="s">
        <v>943</v>
      </c>
      <c r="D426" s="833"/>
      <c r="E426" s="834">
        <v>0</v>
      </c>
      <c r="F426" s="659">
        <v>0</v>
      </c>
      <c r="G426" s="833"/>
      <c r="H426" s="834">
        <v>0</v>
      </c>
      <c r="I426" s="659">
        <v>0</v>
      </c>
      <c r="J426" s="659"/>
      <c r="K426" s="834">
        <v>0</v>
      </c>
      <c r="L426" s="659">
        <v>0</v>
      </c>
      <c r="M426" s="659"/>
      <c r="N426" s="834">
        <v>0</v>
      </c>
      <c r="O426" s="659">
        <v>0</v>
      </c>
      <c r="P426" s="659"/>
      <c r="Q426" s="834">
        <v>0</v>
      </c>
      <c r="R426" s="659">
        <v>0</v>
      </c>
      <c r="S426" s="659"/>
      <c r="T426" s="537"/>
      <c r="U426" s="838"/>
      <c r="Y426" s="832"/>
    </row>
    <row r="427" spans="1:25" s="128" customFormat="1" ht="13.5" customHeight="1">
      <c r="A427" s="814"/>
      <c r="B427" s="833"/>
      <c r="C427" s="833" t="s">
        <v>944</v>
      </c>
      <c r="D427" s="833"/>
      <c r="E427" s="834">
        <v>0</v>
      </c>
      <c r="F427" s="659">
        <v>0</v>
      </c>
      <c r="G427" s="833"/>
      <c r="H427" s="834">
        <v>0</v>
      </c>
      <c r="I427" s="659">
        <v>0</v>
      </c>
      <c r="J427" s="659"/>
      <c r="K427" s="885">
        <v>0</v>
      </c>
      <c r="L427" s="659">
        <v>0</v>
      </c>
      <c r="M427" s="659"/>
      <c r="N427" s="885">
        <v>0</v>
      </c>
      <c r="O427" s="659">
        <v>0</v>
      </c>
      <c r="P427" s="659"/>
      <c r="Q427" s="885">
        <v>0</v>
      </c>
      <c r="R427" s="659">
        <v>0</v>
      </c>
      <c r="S427" s="659"/>
      <c r="T427" s="537"/>
      <c r="U427" s="838"/>
      <c r="Y427" s="832"/>
    </row>
    <row r="428" spans="1:25" s="128" customFormat="1" ht="13.5" customHeight="1">
      <c r="A428" s="814"/>
      <c r="B428" s="813"/>
      <c r="C428" s="833" t="s">
        <v>945</v>
      </c>
      <c r="D428" s="833"/>
      <c r="E428" s="834">
        <v>0</v>
      </c>
      <c r="F428" s="659">
        <v>0</v>
      </c>
      <c r="G428" s="833"/>
      <c r="H428" s="834">
        <v>0</v>
      </c>
      <c r="I428" s="659">
        <v>0</v>
      </c>
      <c r="J428" s="659"/>
      <c r="K428" s="834">
        <v>0</v>
      </c>
      <c r="L428" s="659">
        <v>0</v>
      </c>
      <c r="M428" s="659"/>
      <c r="N428" s="834">
        <v>0</v>
      </c>
      <c r="O428" s="659">
        <v>0</v>
      </c>
      <c r="P428" s="659"/>
      <c r="Q428" s="834">
        <v>0</v>
      </c>
      <c r="R428" s="659">
        <v>0</v>
      </c>
      <c r="S428" s="659"/>
      <c r="T428" s="537"/>
      <c r="U428" s="838"/>
      <c r="Y428" s="832"/>
    </row>
    <row r="429" spans="1:25" s="128" customFormat="1" ht="15.75" customHeight="1">
      <c r="A429" s="814"/>
      <c r="B429" s="833"/>
      <c r="C429" s="833" t="s">
        <v>946</v>
      </c>
      <c r="D429" s="833"/>
      <c r="E429" s="834">
        <v>0</v>
      </c>
      <c r="F429" s="659">
        <v>0</v>
      </c>
      <c r="G429" s="833"/>
      <c r="H429" s="834">
        <v>35.124935550899998</v>
      </c>
      <c r="I429" s="659">
        <v>1.7017276763277233E-4</v>
      </c>
      <c r="J429" s="659"/>
      <c r="K429" s="834">
        <v>0</v>
      </c>
      <c r="L429" s="659">
        <v>0</v>
      </c>
      <c r="M429" s="659"/>
      <c r="N429" s="834">
        <v>0</v>
      </c>
      <c r="O429" s="659">
        <v>0</v>
      </c>
      <c r="P429" s="659"/>
      <c r="Q429" s="834">
        <v>35.124935550899998</v>
      </c>
      <c r="R429" s="659">
        <v>2.7741138098158093E-5</v>
      </c>
      <c r="S429" s="659"/>
      <c r="T429" s="537"/>
      <c r="U429" s="838"/>
      <c r="Y429" s="832"/>
    </row>
    <row r="430" spans="1:25" s="128" customFormat="1" ht="13.5" customHeight="1">
      <c r="A430" s="814"/>
      <c r="B430" s="813"/>
      <c r="C430" s="833" t="s">
        <v>947</v>
      </c>
      <c r="D430" s="833"/>
      <c r="E430" s="834">
        <v>0</v>
      </c>
      <c r="F430" s="659">
        <v>0</v>
      </c>
      <c r="G430" s="833"/>
      <c r="H430" s="834">
        <v>0</v>
      </c>
      <c r="I430" s="659">
        <v>0</v>
      </c>
      <c r="J430" s="659"/>
      <c r="K430" s="834">
        <v>0</v>
      </c>
      <c r="L430" s="659">
        <v>0</v>
      </c>
      <c r="M430" s="659"/>
      <c r="N430" s="834">
        <v>0</v>
      </c>
      <c r="O430" s="659">
        <v>0</v>
      </c>
      <c r="P430" s="659"/>
      <c r="Q430" s="834">
        <v>0</v>
      </c>
      <c r="R430" s="659">
        <v>0</v>
      </c>
      <c r="S430" s="659"/>
      <c r="T430" s="537"/>
      <c r="U430" s="838"/>
      <c r="Y430" s="832"/>
    </row>
    <row r="431" spans="1:25" s="128" customFormat="1" ht="13.5" customHeight="1">
      <c r="A431" s="814"/>
      <c r="B431" s="813"/>
      <c r="C431" s="833" t="s">
        <v>948</v>
      </c>
      <c r="D431" s="833"/>
      <c r="E431" s="834">
        <v>0</v>
      </c>
      <c r="F431" s="659">
        <v>0</v>
      </c>
      <c r="G431" s="833"/>
      <c r="H431" s="834">
        <v>0</v>
      </c>
      <c r="I431" s="659">
        <v>0</v>
      </c>
      <c r="J431" s="659"/>
      <c r="K431" s="834">
        <v>0</v>
      </c>
      <c r="L431" s="659">
        <v>0</v>
      </c>
      <c r="M431" s="659"/>
      <c r="N431" s="834">
        <v>0</v>
      </c>
      <c r="O431" s="659">
        <v>0</v>
      </c>
      <c r="P431" s="659"/>
      <c r="Q431" s="834">
        <v>0</v>
      </c>
      <c r="R431" s="659">
        <v>0</v>
      </c>
      <c r="S431" s="659"/>
      <c r="T431" s="537"/>
      <c r="U431" s="838"/>
      <c r="Y431" s="832"/>
    </row>
    <row r="432" spans="1:25" s="128" customFormat="1" ht="13.5" customHeight="1">
      <c r="A432" s="814"/>
      <c r="B432" s="813"/>
      <c r="C432" s="833" t="s">
        <v>949</v>
      </c>
      <c r="D432" s="833"/>
      <c r="E432" s="834">
        <v>0</v>
      </c>
      <c r="F432" s="659">
        <v>0</v>
      </c>
      <c r="G432" s="833"/>
      <c r="H432" s="834">
        <v>38856.124125000002</v>
      </c>
      <c r="I432" s="659">
        <v>0.18824957478574958</v>
      </c>
      <c r="J432" s="659"/>
      <c r="K432" s="834">
        <v>163459.80974805303</v>
      </c>
      <c r="L432" s="659">
        <v>0.19281460270331188</v>
      </c>
      <c r="M432" s="659"/>
      <c r="N432" s="834">
        <v>0</v>
      </c>
      <c r="O432" s="659">
        <v>0</v>
      </c>
      <c r="P432" s="659"/>
      <c r="Q432" s="834">
        <v>202315.93387305303</v>
      </c>
      <c r="R432" s="659">
        <v>0.15978603726965065</v>
      </c>
      <c r="S432" s="659"/>
      <c r="T432" s="537"/>
      <c r="U432" s="838"/>
      <c r="Y432" s="832"/>
    </row>
    <row r="433" spans="1:25" s="128" customFormat="1" ht="13.5" customHeight="1">
      <c r="A433" s="814"/>
      <c r="B433" s="813"/>
      <c r="C433" s="833" t="s">
        <v>950</v>
      </c>
      <c r="D433" s="833"/>
      <c r="E433" s="834">
        <v>0</v>
      </c>
      <c r="F433" s="659">
        <v>0</v>
      </c>
      <c r="G433" s="833"/>
      <c r="H433" s="834">
        <v>518566.73870451201</v>
      </c>
      <c r="I433" s="659">
        <v>2.5123444568252418</v>
      </c>
      <c r="J433" s="659"/>
      <c r="K433" s="834">
        <v>887903.79231971991</v>
      </c>
      <c r="L433" s="659">
        <v>1.0473572508053768</v>
      </c>
      <c r="M433" s="659"/>
      <c r="N433" s="834">
        <v>0</v>
      </c>
      <c r="O433" s="659">
        <v>0</v>
      </c>
      <c r="P433" s="659"/>
      <c r="Q433" s="834">
        <v>1406470.531024232</v>
      </c>
      <c r="R433" s="659">
        <v>1.110808962925862</v>
      </c>
      <c r="S433" s="659"/>
      <c r="T433" s="537"/>
      <c r="U433" s="838"/>
      <c r="Y433" s="832"/>
    </row>
    <row r="434" spans="1:25" s="128" customFormat="1" ht="13.5" customHeight="1">
      <c r="A434" s="814"/>
      <c r="B434" s="813"/>
      <c r="C434" s="833" t="s">
        <v>951</v>
      </c>
      <c r="D434" s="833"/>
      <c r="E434" s="834">
        <v>0</v>
      </c>
      <c r="F434" s="659">
        <v>0</v>
      </c>
      <c r="G434" s="833"/>
      <c r="H434" s="834">
        <v>0</v>
      </c>
      <c r="I434" s="659">
        <v>0</v>
      </c>
      <c r="J434" s="659"/>
      <c r="K434" s="834">
        <v>0</v>
      </c>
      <c r="L434" s="659">
        <v>0</v>
      </c>
      <c r="M434" s="659"/>
      <c r="N434" s="834">
        <v>0</v>
      </c>
      <c r="O434" s="659">
        <v>0</v>
      </c>
      <c r="P434" s="659"/>
      <c r="Q434" s="834">
        <v>0</v>
      </c>
      <c r="R434" s="659">
        <v>0</v>
      </c>
      <c r="S434" s="659"/>
      <c r="T434" s="537"/>
      <c r="U434" s="838"/>
      <c r="Y434" s="832"/>
    </row>
    <row r="435" spans="1:25" s="128" customFormat="1" ht="13.5" customHeight="1">
      <c r="A435" s="814"/>
      <c r="B435" s="813"/>
      <c r="C435" s="833" t="s">
        <v>952</v>
      </c>
      <c r="D435" s="833"/>
      <c r="E435" s="834">
        <v>0</v>
      </c>
      <c r="F435" s="659">
        <v>0</v>
      </c>
      <c r="G435" s="833"/>
      <c r="H435" s="834">
        <v>4.6562550488999994</v>
      </c>
      <c r="I435" s="659">
        <v>2.2558555511857156E-5</v>
      </c>
      <c r="J435" s="659"/>
      <c r="K435" s="834">
        <v>13.640641953699999</v>
      </c>
      <c r="L435" s="659">
        <v>1.6090285208178648E-5</v>
      </c>
      <c r="M435" s="659"/>
      <c r="N435" s="834">
        <v>1.20337875E-2</v>
      </c>
      <c r="O435" s="659">
        <v>7.830294451391603E-8</v>
      </c>
      <c r="P435" s="659"/>
      <c r="Q435" s="834">
        <v>18.3089307901</v>
      </c>
      <c r="R435" s="659">
        <v>1.4460114147163715E-5</v>
      </c>
      <c r="S435" s="659"/>
      <c r="T435" s="537"/>
      <c r="U435" s="838"/>
      <c r="Y435" s="832"/>
    </row>
    <row r="436" spans="1:25" s="128" customFormat="1" ht="13.5" customHeight="1">
      <c r="A436" s="814"/>
      <c r="B436" s="813"/>
      <c r="C436" s="833" t="s">
        <v>953</v>
      </c>
      <c r="D436" s="833"/>
      <c r="E436" s="834">
        <v>0</v>
      </c>
      <c r="F436" s="659">
        <v>0</v>
      </c>
      <c r="G436" s="833"/>
      <c r="H436" s="834">
        <v>0</v>
      </c>
      <c r="I436" s="659">
        <v>0</v>
      </c>
      <c r="J436" s="659"/>
      <c r="K436" s="834">
        <v>81741.665584389295</v>
      </c>
      <c r="L436" s="659">
        <v>9.6421174099333831E-2</v>
      </c>
      <c r="M436" s="659"/>
      <c r="N436" s="834">
        <v>9082.4036313408997</v>
      </c>
      <c r="O436" s="659">
        <v>5.9098513049019342E-2</v>
      </c>
      <c r="P436" s="659"/>
      <c r="Q436" s="834">
        <v>90824.069215730196</v>
      </c>
      <c r="R436" s="659">
        <v>7.1731463908285581E-2</v>
      </c>
      <c r="S436" s="659"/>
      <c r="T436" s="537"/>
      <c r="U436" s="838"/>
      <c r="Y436" s="832"/>
    </row>
    <row r="437" spans="1:25" s="128" customFormat="1" ht="13.5" customHeight="1">
      <c r="A437" s="814"/>
      <c r="B437" s="813"/>
      <c r="C437" s="833" t="s">
        <v>954</v>
      </c>
      <c r="D437" s="833"/>
      <c r="E437" s="834">
        <v>0</v>
      </c>
      <c r="F437" s="659">
        <v>0</v>
      </c>
      <c r="G437" s="833"/>
      <c r="H437" s="834">
        <v>0</v>
      </c>
      <c r="I437" s="659">
        <v>0</v>
      </c>
      <c r="J437" s="659"/>
      <c r="K437" s="834">
        <v>19848.671104664198</v>
      </c>
      <c r="L437" s="659">
        <v>2.3413178071927367E-2</v>
      </c>
      <c r="M437" s="659"/>
      <c r="N437" s="834">
        <v>6616.2226949322994</v>
      </c>
      <c r="O437" s="659">
        <v>4.3051260342846821E-2</v>
      </c>
      <c r="P437" s="659"/>
      <c r="Q437" s="834">
        <v>26464.893799596495</v>
      </c>
      <c r="R437" s="659">
        <v>2.0901569273594947E-2</v>
      </c>
      <c r="S437" s="659"/>
      <c r="T437" s="537"/>
      <c r="U437" s="838"/>
      <c r="Y437" s="832"/>
    </row>
    <row r="438" spans="1:25" s="128" customFormat="1" ht="13.5" customHeight="1">
      <c r="A438" s="814"/>
      <c r="B438" s="813"/>
      <c r="C438" s="833" t="s">
        <v>955</v>
      </c>
      <c r="D438" s="833"/>
      <c r="E438" s="834">
        <v>0</v>
      </c>
      <c r="F438" s="659">
        <v>0</v>
      </c>
      <c r="G438" s="833"/>
      <c r="H438" s="834">
        <v>222.86016966899999</v>
      </c>
      <c r="I438" s="659">
        <v>1.0797096499358904E-3</v>
      </c>
      <c r="J438" s="659"/>
      <c r="K438" s="834">
        <v>0.35365701289999996</v>
      </c>
      <c r="L438" s="659">
        <v>4.1716821119917984E-7</v>
      </c>
      <c r="M438" s="659"/>
      <c r="N438" s="834">
        <v>1525.5024532347002</v>
      </c>
      <c r="O438" s="659">
        <v>9.9263290091735051E-3</v>
      </c>
      <c r="P438" s="659"/>
      <c r="Q438" s="834">
        <v>1748.7162799166001</v>
      </c>
      <c r="R438" s="659">
        <v>1.3811094327949788E-3</v>
      </c>
      <c r="S438" s="659"/>
      <c r="T438" s="537"/>
      <c r="U438" s="838"/>
      <c r="Y438" s="832"/>
    </row>
    <row r="439" spans="1:25" s="128" customFormat="1" ht="13.5" customHeight="1">
      <c r="A439" s="814"/>
      <c r="B439" s="813"/>
      <c r="C439" s="833" t="s">
        <v>956</v>
      </c>
      <c r="D439" s="833"/>
      <c r="E439" s="834">
        <v>0</v>
      </c>
      <c r="F439" s="659">
        <v>0</v>
      </c>
      <c r="G439" s="833"/>
      <c r="H439" s="834">
        <v>0</v>
      </c>
      <c r="I439" s="659">
        <v>0</v>
      </c>
      <c r="J439" s="659"/>
      <c r="K439" s="834">
        <v>0</v>
      </c>
      <c r="L439" s="659">
        <v>0</v>
      </c>
      <c r="M439" s="659"/>
      <c r="N439" s="834">
        <v>0</v>
      </c>
      <c r="O439" s="659">
        <v>0</v>
      </c>
      <c r="P439" s="659"/>
      <c r="Q439" s="834">
        <v>0</v>
      </c>
      <c r="R439" s="659">
        <v>0</v>
      </c>
      <c r="S439" s="659"/>
      <c r="T439" s="537"/>
      <c r="U439" s="838"/>
      <c r="Y439" s="832"/>
    </row>
    <row r="440" spans="1:25" s="128" customFormat="1" ht="13.5" customHeight="1">
      <c r="A440" s="814"/>
      <c r="B440" s="813"/>
      <c r="C440" s="833" t="s">
        <v>957</v>
      </c>
      <c r="D440" s="833"/>
      <c r="E440" s="834">
        <v>0</v>
      </c>
      <c r="F440" s="659">
        <v>0</v>
      </c>
      <c r="G440" s="833"/>
      <c r="H440" s="834">
        <v>0</v>
      </c>
      <c r="I440" s="659">
        <v>0</v>
      </c>
      <c r="J440" s="659"/>
      <c r="K440" s="834">
        <v>53732.955675428195</v>
      </c>
      <c r="L440" s="659">
        <v>6.3382543492503732E-2</v>
      </c>
      <c r="M440" s="659"/>
      <c r="N440" s="834">
        <v>17910.9777551148</v>
      </c>
      <c r="O440" s="659">
        <v>0.11654537670278277</v>
      </c>
      <c r="P440" s="659"/>
      <c r="Q440" s="834">
        <v>71643.933430542995</v>
      </c>
      <c r="R440" s="659">
        <v>5.6583285350427164E-2</v>
      </c>
      <c r="S440" s="659"/>
      <c r="T440" s="537"/>
      <c r="U440" s="838"/>
      <c r="Y440" s="832"/>
    </row>
    <row r="441" spans="1:25" s="128" customFormat="1" ht="13.5" customHeight="1">
      <c r="A441" s="814"/>
      <c r="B441" s="813"/>
      <c r="C441" s="833" t="s">
        <v>958</v>
      </c>
      <c r="D441" s="833"/>
      <c r="E441" s="834">
        <v>0</v>
      </c>
      <c r="F441" s="659">
        <v>0</v>
      </c>
      <c r="G441" s="833"/>
      <c r="H441" s="834">
        <v>0</v>
      </c>
      <c r="I441" s="659">
        <v>0</v>
      </c>
      <c r="J441" s="659"/>
      <c r="K441" s="834">
        <v>240.31365238059999</v>
      </c>
      <c r="L441" s="659">
        <v>2.8347017826196326E-4</v>
      </c>
      <c r="M441" s="659"/>
      <c r="N441" s="834">
        <v>0</v>
      </c>
      <c r="O441" s="659">
        <v>0</v>
      </c>
      <c r="P441" s="659"/>
      <c r="Q441" s="834">
        <v>240.31365238059999</v>
      </c>
      <c r="R441" s="659">
        <v>1.8979605550883827E-4</v>
      </c>
      <c r="S441" s="659"/>
      <c r="T441" s="537"/>
      <c r="U441" s="838"/>
      <c r="Y441" s="832"/>
    </row>
    <row r="442" spans="1:25" s="128" customFormat="1" ht="13.5" customHeight="1">
      <c r="A442" s="814"/>
      <c r="B442" s="813"/>
      <c r="C442" s="833" t="s">
        <v>959</v>
      </c>
      <c r="D442" s="833"/>
      <c r="E442" s="834">
        <v>0</v>
      </c>
      <c r="F442" s="659">
        <v>0</v>
      </c>
      <c r="G442" s="833"/>
      <c r="H442" s="834">
        <v>59721.605019853501</v>
      </c>
      <c r="I442" s="659">
        <v>0.28933834765255062</v>
      </c>
      <c r="J442" s="659"/>
      <c r="K442" s="834">
        <v>64825.808073246299</v>
      </c>
      <c r="L442" s="659">
        <v>7.6467496492439876E-2</v>
      </c>
      <c r="M442" s="659"/>
      <c r="N442" s="834">
        <v>0</v>
      </c>
      <c r="O442" s="659">
        <v>0</v>
      </c>
      <c r="P442" s="659"/>
      <c r="Q442" s="834">
        <v>124547.41309309981</v>
      </c>
      <c r="R442" s="659">
        <v>9.8365646290715994E-2</v>
      </c>
      <c r="S442" s="659"/>
      <c r="T442" s="537"/>
      <c r="U442" s="838"/>
      <c r="Y442" s="832"/>
    </row>
    <row r="443" spans="1:25" s="128" customFormat="1" ht="13.5" customHeight="1">
      <c r="A443" s="814"/>
      <c r="B443" s="813"/>
      <c r="C443" s="833" t="s">
        <v>960</v>
      </c>
      <c r="D443" s="833"/>
      <c r="E443" s="834">
        <v>0</v>
      </c>
      <c r="F443" s="659">
        <v>0</v>
      </c>
      <c r="G443" s="833"/>
      <c r="H443" s="834">
        <v>46.750225275800005</v>
      </c>
      <c r="I443" s="659">
        <v>2.264947991466031E-4</v>
      </c>
      <c r="J443" s="659"/>
      <c r="K443" s="834">
        <v>25972.585804942399</v>
      </c>
      <c r="L443" s="659">
        <v>3.0636850861851049E-2</v>
      </c>
      <c r="M443" s="659"/>
      <c r="N443" s="834">
        <v>40547.222947501199</v>
      </c>
      <c r="O443" s="659">
        <v>0.26383771099926512</v>
      </c>
      <c r="P443" s="659"/>
      <c r="Q443" s="834">
        <v>66566.558977719396</v>
      </c>
      <c r="R443" s="659">
        <v>5.2573252487370992E-2</v>
      </c>
      <c r="S443" s="659"/>
      <c r="T443" s="537"/>
      <c r="U443" s="838"/>
      <c r="Y443" s="832"/>
    </row>
    <row r="444" spans="1:25" s="128" customFormat="1" ht="13.5" customHeight="1">
      <c r="A444" s="814"/>
      <c r="B444" s="813"/>
      <c r="C444" s="833" t="s">
        <v>961</v>
      </c>
      <c r="D444" s="833"/>
      <c r="E444" s="834">
        <v>0</v>
      </c>
      <c r="F444" s="659">
        <v>0</v>
      </c>
      <c r="G444" s="833"/>
      <c r="H444" s="834">
        <v>3471.9428528827002</v>
      </c>
      <c r="I444" s="659">
        <v>1.6820817321691391E-2</v>
      </c>
      <c r="J444" s="659"/>
      <c r="K444" s="834">
        <v>45127.288932207797</v>
      </c>
      <c r="L444" s="659">
        <v>5.3231435298699475E-2</v>
      </c>
      <c r="M444" s="659"/>
      <c r="N444" s="834">
        <v>31022.855934221498</v>
      </c>
      <c r="O444" s="659">
        <v>0.20186337567291729</v>
      </c>
      <c r="P444" s="659"/>
      <c r="Q444" s="834">
        <v>79622.087719311996</v>
      </c>
      <c r="R444" s="659">
        <v>6.2884309862555623E-2</v>
      </c>
      <c r="S444" s="659"/>
      <c r="T444" s="537"/>
      <c r="U444" s="838"/>
      <c r="Y444" s="832"/>
    </row>
    <row r="445" spans="1:25" s="128" customFormat="1" ht="13.5" customHeight="1">
      <c r="A445" s="814"/>
      <c r="B445" s="813"/>
      <c r="C445" s="833" t="s">
        <v>962</v>
      </c>
      <c r="D445" s="833"/>
      <c r="E445" s="834">
        <v>0</v>
      </c>
      <c r="F445" s="659">
        <v>0</v>
      </c>
      <c r="G445" s="833"/>
      <c r="H445" s="884">
        <v>0.18006205410000001</v>
      </c>
      <c r="I445" s="659">
        <v>8.7236197337460606E-7</v>
      </c>
      <c r="J445" s="659"/>
      <c r="K445" s="834">
        <v>7.6855754000000002E-3</v>
      </c>
      <c r="L445" s="659">
        <v>9.0657830177426736E-9</v>
      </c>
      <c r="M445" s="659"/>
      <c r="N445" s="834">
        <v>0</v>
      </c>
      <c r="O445" s="659">
        <v>0</v>
      </c>
      <c r="P445" s="659"/>
      <c r="Q445" s="834">
        <v>0.18774762950000001</v>
      </c>
      <c r="R445" s="659">
        <v>1.4828021278541159E-7</v>
      </c>
      <c r="S445" s="659"/>
      <c r="T445" s="537"/>
      <c r="U445" s="838"/>
      <c r="Y445" s="832"/>
    </row>
    <row r="446" spans="1:25" s="128" customFormat="1" ht="13.5" customHeight="1">
      <c r="A446" s="814"/>
      <c r="B446" s="813"/>
      <c r="C446" s="833" t="s">
        <v>963</v>
      </c>
      <c r="D446" s="833"/>
      <c r="E446" s="834">
        <v>0</v>
      </c>
      <c r="F446" s="659">
        <v>0</v>
      </c>
      <c r="G446" s="833"/>
      <c r="H446" s="834">
        <v>0</v>
      </c>
      <c r="I446" s="659">
        <v>0</v>
      </c>
      <c r="J446" s="659"/>
      <c r="K446" s="834">
        <v>0</v>
      </c>
      <c r="L446" s="659">
        <v>0</v>
      </c>
      <c r="M446" s="659"/>
      <c r="N446" s="834">
        <v>0</v>
      </c>
      <c r="O446" s="659">
        <v>0</v>
      </c>
      <c r="P446" s="659"/>
      <c r="Q446" s="834">
        <v>0</v>
      </c>
      <c r="R446" s="659">
        <v>0</v>
      </c>
      <c r="S446" s="659"/>
      <c r="T446" s="537"/>
      <c r="U446" s="838"/>
      <c r="Y446" s="832"/>
    </row>
    <row r="447" spans="1:25" s="128" customFormat="1" ht="13.5" customHeight="1">
      <c r="A447" s="814"/>
      <c r="B447" s="813"/>
      <c r="C447" s="833" t="s">
        <v>964</v>
      </c>
      <c r="D447" s="833"/>
      <c r="E447" s="834">
        <v>0</v>
      </c>
      <c r="F447" s="659">
        <v>0</v>
      </c>
      <c r="G447" s="833"/>
      <c r="H447" s="834">
        <v>3039.1522012181995</v>
      </c>
      <c r="I447" s="659">
        <v>1.4724039581199503E-2</v>
      </c>
      <c r="J447" s="659"/>
      <c r="K447" s="834">
        <v>34190.467104019503</v>
      </c>
      <c r="L447" s="659">
        <v>4.033053348748742E-2</v>
      </c>
      <c r="M447" s="659"/>
      <c r="N447" s="834">
        <v>19754.492212107099</v>
      </c>
      <c r="O447" s="659">
        <v>0.12854098575242487</v>
      </c>
      <c r="P447" s="659"/>
      <c r="Q447" s="834">
        <v>56984.111517344805</v>
      </c>
      <c r="R447" s="659">
        <v>4.5005181709521988E-2</v>
      </c>
      <c r="S447" s="659"/>
      <c r="T447" s="537"/>
      <c r="U447" s="838"/>
      <c r="Y447" s="832"/>
    </row>
    <row r="448" spans="1:25" s="128" customFormat="1" ht="13.2" customHeight="1">
      <c r="A448" s="814"/>
      <c r="B448" s="813"/>
      <c r="C448" s="833" t="s">
        <v>965</v>
      </c>
      <c r="D448" s="833"/>
      <c r="E448" s="834">
        <v>0</v>
      </c>
      <c r="F448" s="659">
        <v>0</v>
      </c>
      <c r="G448" s="833"/>
      <c r="H448" s="834">
        <v>0</v>
      </c>
      <c r="I448" s="659">
        <v>0</v>
      </c>
      <c r="J448" s="659"/>
      <c r="K448" s="834">
        <v>268418.37495053402</v>
      </c>
      <c r="L448" s="659">
        <v>0.31662206388302905</v>
      </c>
      <c r="M448" s="659"/>
      <c r="N448" s="834">
        <v>53683.671962987806</v>
      </c>
      <c r="O448" s="659">
        <v>0.3493155905421384</v>
      </c>
      <c r="P448" s="659"/>
      <c r="Q448" s="834">
        <v>322102.04691352183</v>
      </c>
      <c r="R448" s="659">
        <v>0.25439128143534639</v>
      </c>
      <c r="S448" s="659"/>
      <c r="T448" s="537"/>
      <c r="U448" s="838"/>
      <c r="Y448" s="832"/>
    </row>
    <row r="449" spans="1:25" s="128" customFormat="1" ht="13.2" customHeight="1">
      <c r="A449" s="814"/>
      <c r="B449" s="813"/>
      <c r="C449" s="833" t="s">
        <v>966</v>
      </c>
      <c r="D449" s="833"/>
      <c r="E449" s="834">
        <v>0</v>
      </c>
      <c r="F449" s="659">
        <v>0</v>
      </c>
      <c r="G449" s="833"/>
      <c r="H449" s="834">
        <v>0</v>
      </c>
      <c r="I449" s="659">
        <v>0</v>
      </c>
      <c r="J449" s="659"/>
      <c r="K449" s="834">
        <v>30665.591964000003</v>
      </c>
      <c r="L449" s="659">
        <v>3.617264659927185E-2</v>
      </c>
      <c r="M449" s="659"/>
      <c r="N449" s="834">
        <v>0</v>
      </c>
      <c r="O449" s="659">
        <v>0</v>
      </c>
      <c r="P449" s="659"/>
      <c r="Q449" s="834">
        <v>30665.591964000003</v>
      </c>
      <c r="R449" s="659">
        <v>2.4219216581973024E-2</v>
      </c>
      <c r="S449" s="659"/>
      <c r="T449" s="537"/>
      <c r="U449" s="838"/>
      <c r="Y449" s="832"/>
    </row>
    <row r="450" spans="1:25" s="128" customFormat="1" ht="13.5" customHeight="1">
      <c r="A450" s="814"/>
      <c r="B450" s="813"/>
      <c r="C450" s="833" t="s">
        <v>967</v>
      </c>
      <c r="D450" s="833"/>
      <c r="E450" s="834">
        <v>0</v>
      </c>
      <c r="F450" s="659">
        <v>0</v>
      </c>
      <c r="G450" s="833"/>
      <c r="H450" s="834">
        <v>6417.4634659799995</v>
      </c>
      <c r="I450" s="659">
        <v>3.1091231971243805E-2</v>
      </c>
      <c r="J450" s="659"/>
      <c r="K450" s="834">
        <v>0</v>
      </c>
      <c r="L450" s="659">
        <v>0</v>
      </c>
      <c r="M450" s="659"/>
      <c r="N450" s="834">
        <v>5101.3223099999996</v>
      </c>
      <c r="O450" s="659">
        <v>3.3193918189724711E-2</v>
      </c>
      <c r="P450" s="659"/>
      <c r="Q450" s="834">
        <v>11518.785775979999</v>
      </c>
      <c r="R450" s="659">
        <v>9.097361231353851E-3</v>
      </c>
      <c r="S450" s="659"/>
      <c r="T450" s="537"/>
      <c r="U450" s="838"/>
      <c r="Y450" s="832"/>
    </row>
    <row r="451" spans="1:25" s="128" customFormat="1" ht="13.5" customHeight="1">
      <c r="A451" s="814"/>
      <c r="B451" s="813"/>
      <c r="C451" s="833" t="s">
        <v>968</v>
      </c>
      <c r="D451" s="833"/>
      <c r="E451" s="834">
        <v>0</v>
      </c>
      <c r="F451" s="659">
        <v>0</v>
      </c>
      <c r="G451" s="833"/>
      <c r="H451" s="834">
        <v>0</v>
      </c>
      <c r="I451" s="659">
        <v>0</v>
      </c>
      <c r="J451" s="659"/>
      <c r="K451" s="834">
        <v>208842.81899009002</v>
      </c>
      <c r="L451" s="659">
        <v>0.24634768162938914</v>
      </c>
      <c r="M451" s="659"/>
      <c r="N451" s="834">
        <v>0</v>
      </c>
      <c r="O451" s="659">
        <v>0</v>
      </c>
      <c r="P451" s="659"/>
      <c r="Q451" s="834">
        <v>208842.81899009002</v>
      </c>
      <c r="R451" s="659">
        <v>0.16494087153604112</v>
      </c>
      <c r="S451" s="659"/>
      <c r="T451" s="537"/>
      <c r="U451" s="838"/>
      <c r="Y451" s="832"/>
    </row>
    <row r="452" spans="1:25" s="128" customFormat="1" ht="13.5" customHeight="1">
      <c r="A452" s="814"/>
      <c r="B452" s="813"/>
      <c r="C452" s="833" t="s">
        <v>969</v>
      </c>
      <c r="D452" s="833"/>
      <c r="E452" s="834">
        <v>0</v>
      </c>
      <c r="F452" s="659">
        <v>0</v>
      </c>
      <c r="G452" s="833"/>
      <c r="H452" s="834">
        <v>0</v>
      </c>
      <c r="I452" s="659">
        <v>0</v>
      </c>
      <c r="J452" s="659"/>
      <c r="K452" s="834">
        <v>0</v>
      </c>
      <c r="L452" s="659">
        <v>0</v>
      </c>
      <c r="M452" s="659"/>
      <c r="N452" s="834">
        <v>7.1270131091</v>
      </c>
      <c r="O452" s="659">
        <v>4.6374934909878491E-5</v>
      </c>
      <c r="P452" s="659"/>
      <c r="Q452" s="834">
        <v>7.1270131091</v>
      </c>
      <c r="R452" s="659">
        <v>5.6288061966809851E-6</v>
      </c>
      <c r="S452" s="659"/>
      <c r="T452" s="537"/>
      <c r="U452" s="838"/>
      <c r="Y452" s="832"/>
    </row>
    <row r="453" spans="1:25" s="128" customFormat="1" ht="13.5" customHeight="1">
      <c r="A453" s="814"/>
      <c r="B453" s="813"/>
      <c r="C453" s="833" t="s">
        <v>970</v>
      </c>
      <c r="D453" s="833"/>
      <c r="E453" s="834">
        <v>0</v>
      </c>
      <c r="F453" s="659">
        <v>0</v>
      </c>
      <c r="G453" s="833"/>
      <c r="H453" s="834">
        <v>0</v>
      </c>
      <c r="I453" s="659">
        <v>0</v>
      </c>
      <c r="J453" s="659"/>
      <c r="K453" s="834">
        <v>58496.497770272399</v>
      </c>
      <c r="L453" s="659">
        <v>6.9001542302630683E-2</v>
      </c>
      <c r="M453" s="659"/>
      <c r="N453" s="834">
        <v>58496.497770272399</v>
      </c>
      <c r="O453" s="659">
        <v>0.38063228382286557</v>
      </c>
      <c r="P453" s="659"/>
      <c r="Q453" s="834">
        <v>116992.9955405448</v>
      </c>
      <c r="R453" s="659">
        <v>9.2399282586706058E-2</v>
      </c>
      <c r="S453" s="659"/>
      <c r="T453" s="537"/>
      <c r="U453" s="838"/>
      <c r="Y453" s="832"/>
    </row>
    <row r="454" spans="1:25" s="128" customFormat="1" ht="13.5" customHeight="1">
      <c r="A454" s="814"/>
      <c r="B454" s="813"/>
      <c r="C454" s="833" t="s">
        <v>971</v>
      </c>
      <c r="D454" s="833"/>
      <c r="E454" s="834">
        <v>0</v>
      </c>
      <c r="F454" s="659">
        <v>0</v>
      </c>
      <c r="G454" s="833"/>
      <c r="H454" s="834">
        <v>0</v>
      </c>
      <c r="I454" s="659">
        <v>0</v>
      </c>
      <c r="J454" s="659"/>
      <c r="K454" s="834">
        <v>164518.56806746498</v>
      </c>
      <c r="L454" s="659">
        <v>0.19406349724828229</v>
      </c>
      <c r="M454" s="659"/>
      <c r="N454" s="834">
        <v>0</v>
      </c>
      <c r="O454" s="659">
        <v>0</v>
      </c>
      <c r="P454" s="659"/>
      <c r="Q454" s="834">
        <v>164518.56806746498</v>
      </c>
      <c r="R454" s="659">
        <v>0.12993425453712545</v>
      </c>
      <c r="S454" s="659"/>
      <c r="T454" s="537"/>
      <c r="U454" s="838"/>
      <c r="Y454" s="832"/>
    </row>
    <row r="455" spans="1:25" s="128" customFormat="1" ht="13.5" customHeight="1">
      <c r="A455" s="814"/>
      <c r="B455" s="813"/>
      <c r="C455" s="833" t="s">
        <v>972</v>
      </c>
      <c r="D455" s="833"/>
      <c r="E455" s="834">
        <v>0</v>
      </c>
      <c r="F455" s="659">
        <v>0</v>
      </c>
      <c r="G455" s="833"/>
      <c r="H455" s="834">
        <v>0</v>
      </c>
      <c r="I455" s="659">
        <v>0</v>
      </c>
      <c r="J455" s="659"/>
      <c r="K455" s="834">
        <v>61323.0098000863</v>
      </c>
      <c r="L455" s="659">
        <v>7.2335651126718498E-2</v>
      </c>
      <c r="M455" s="659"/>
      <c r="N455" s="834">
        <v>0</v>
      </c>
      <c r="O455" s="659">
        <v>0</v>
      </c>
      <c r="P455" s="659"/>
      <c r="Q455" s="834">
        <v>61323.0098000863</v>
      </c>
      <c r="R455" s="659">
        <v>4.8431977362455469E-2</v>
      </c>
      <c r="S455" s="659"/>
      <c r="T455" s="537"/>
      <c r="U455" s="838"/>
      <c r="Y455" s="832"/>
    </row>
    <row r="456" spans="1:25" s="128" customFormat="1" ht="13.5" customHeight="1">
      <c r="A456" s="814"/>
      <c r="B456" s="813"/>
      <c r="C456" s="833" t="s">
        <v>973</v>
      </c>
      <c r="D456" s="833"/>
      <c r="E456" s="834">
        <v>0</v>
      </c>
      <c r="F456" s="659">
        <v>0</v>
      </c>
      <c r="G456" s="833"/>
      <c r="H456" s="834">
        <v>0</v>
      </c>
      <c r="I456" s="659">
        <v>0</v>
      </c>
      <c r="J456" s="659"/>
      <c r="K456" s="834">
        <v>5159.1768681825997</v>
      </c>
      <c r="L456" s="659">
        <v>6.0856833226957405E-3</v>
      </c>
      <c r="M456" s="659"/>
      <c r="N456" s="834">
        <v>1515.7133707263999</v>
      </c>
      <c r="O456" s="659">
        <v>9.8626321901554206E-3</v>
      </c>
      <c r="P456" s="659"/>
      <c r="Q456" s="834">
        <v>6674.8902389089999</v>
      </c>
      <c r="R456" s="659">
        <v>5.2717264531145164E-3</v>
      </c>
      <c r="S456" s="659"/>
      <c r="T456" s="537"/>
      <c r="U456" s="838"/>
      <c r="Y456" s="832"/>
    </row>
    <row r="457" spans="1:25" s="128" customFormat="1" ht="13.5" customHeight="1">
      <c r="A457" s="814"/>
      <c r="B457" s="813"/>
      <c r="C457" s="833" t="s">
        <v>974</v>
      </c>
      <c r="D457" s="833"/>
      <c r="E457" s="834">
        <v>0</v>
      </c>
      <c r="F457" s="659">
        <v>0</v>
      </c>
      <c r="G457" s="833"/>
      <c r="H457" s="834">
        <v>0</v>
      </c>
      <c r="I457" s="659">
        <v>0</v>
      </c>
      <c r="J457" s="659"/>
      <c r="K457" s="834">
        <v>142384.40935606102</v>
      </c>
      <c r="L457" s="659">
        <v>0.16795439419298377</v>
      </c>
      <c r="M457" s="659"/>
      <c r="N457" s="834">
        <v>35596.103158809201</v>
      </c>
      <c r="O457" s="659">
        <v>0.231621149247971</v>
      </c>
      <c r="P457" s="659"/>
      <c r="Q457" s="834">
        <v>177980.51251487021</v>
      </c>
      <c r="R457" s="659">
        <v>0.14056629283493333</v>
      </c>
      <c r="S457" s="659"/>
      <c r="T457" s="537"/>
      <c r="U457" s="838"/>
      <c r="Y457" s="832"/>
    </row>
    <row r="458" spans="1:25" s="128" customFormat="1" ht="13.5" customHeight="1">
      <c r="A458" s="814"/>
      <c r="B458" s="813"/>
      <c r="C458" s="833" t="s">
        <v>975</v>
      </c>
      <c r="D458" s="833"/>
      <c r="E458" s="834">
        <v>0</v>
      </c>
      <c r="F458" s="659">
        <v>0</v>
      </c>
      <c r="G458" s="833"/>
      <c r="H458" s="834">
        <v>0</v>
      </c>
      <c r="I458" s="659">
        <v>0</v>
      </c>
      <c r="J458" s="659"/>
      <c r="K458" s="834">
        <v>51780.720458657401</v>
      </c>
      <c r="L458" s="659">
        <v>6.1079717750290606E-2</v>
      </c>
      <c r="M458" s="659"/>
      <c r="N458" s="834">
        <v>17260.238902623001</v>
      </c>
      <c r="O458" s="659">
        <v>0.11231106823924085</v>
      </c>
      <c r="P458" s="659"/>
      <c r="Q458" s="834">
        <v>69040.959361280402</v>
      </c>
      <c r="R458" s="659">
        <v>5.4527496151420711E-2</v>
      </c>
      <c r="S458" s="659"/>
      <c r="T458" s="537"/>
      <c r="U458" s="838"/>
      <c r="Y458" s="832"/>
    </row>
    <row r="459" spans="1:25" s="128" customFormat="1" ht="13.5" customHeight="1">
      <c r="A459" s="814"/>
      <c r="B459" s="813"/>
      <c r="C459" s="833" t="s">
        <v>976</v>
      </c>
      <c r="D459" s="833"/>
      <c r="E459" s="834">
        <v>0</v>
      </c>
      <c r="F459" s="659">
        <v>0</v>
      </c>
      <c r="G459" s="833"/>
      <c r="H459" s="834">
        <v>0</v>
      </c>
      <c r="I459" s="659">
        <v>0</v>
      </c>
      <c r="J459" s="659"/>
      <c r="K459" s="834">
        <v>185228.822267968</v>
      </c>
      <c r="L459" s="659">
        <v>0.2184929850943132</v>
      </c>
      <c r="M459" s="659"/>
      <c r="N459" s="834">
        <v>0</v>
      </c>
      <c r="O459" s="659">
        <v>0</v>
      </c>
      <c r="P459" s="659"/>
      <c r="Q459" s="834">
        <v>185228.822267968</v>
      </c>
      <c r="R459" s="659">
        <v>0.14629089727007968</v>
      </c>
      <c r="S459" s="659"/>
      <c r="T459" s="537"/>
      <c r="U459" s="838"/>
      <c r="Y459" s="832"/>
    </row>
    <row r="460" spans="1:25" s="128" customFormat="1" ht="13.5" customHeight="1">
      <c r="A460" s="814"/>
      <c r="B460" s="813"/>
      <c r="C460" s="833" t="s">
        <v>977</v>
      </c>
      <c r="D460" s="833"/>
      <c r="E460" s="834">
        <v>0</v>
      </c>
      <c r="F460" s="659">
        <v>0</v>
      </c>
      <c r="G460" s="833"/>
      <c r="H460" s="834">
        <v>0</v>
      </c>
      <c r="I460" s="659">
        <v>0</v>
      </c>
      <c r="J460" s="659"/>
      <c r="K460" s="834">
        <v>13729.0517546513</v>
      </c>
      <c r="L460" s="659">
        <v>1.6194572009146903E-2</v>
      </c>
      <c r="M460" s="659"/>
      <c r="N460" s="834">
        <v>5965.7440972190998</v>
      </c>
      <c r="O460" s="659">
        <v>3.8818645337452502E-2</v>
      </c>
      <c r="P460" s="659"/>
      <c r="Q460" s="834">
        <v>19694.7958518704</v>
      </c>
      <c r="R460" s="659">
        <v>1.5554649224908505E-2</v>
      </c>
      <c r="S460" s="659"/>
      <c r="T460" s="537"/>
      <c r="U460" s="838"/>
      <c r="Y460" s="832"/>
    </row>
    <row r="461" spans="1:25" s="128" customFormat="1" ht="13.5" customHeight="1">
      <c r="A461" s="814"/>
      <c r="B461" s="813"/>
      <c r="C461" s="833" t="s">
        <v>978</v>
      </c>
      <c r="D461" s="833"/>
      <c r="E461" s="834">
        <v>0</v>
      </c>
      <c r="F461" s="659">
        <v>0</v>
      </c>
      <c r="G461" s="833"/>
      <c r="H461" s="834">
        <v>0</v>
      </c>
      <c r="I461" s="659">
        <v>0</v>
      </c>
      <c r="J461" s="659"/>
      <c r="K461" s="834">
        <v>146202.601043628</v>
      </c>
      <c r="L461" s="659">
        <v>0.17245827263514063</v>
      </c>
      <c r="M461" s="659"/>
      <c r="N461" s="834">
        <v>24367.098385608799</v>
      </c>
      <c r="O461" s="659">
        <v>0.15855486502927349</v>
      </c>
      <c r="P461" s="659"/>
      <c r="Q461" s="834">
        <v>170569.69942923682</v>
      </c>
      <c r="R461" s="659">
        <v>0.13471334574752078</v>
      </c>
      <c r="S461" s="659"/>
      <c r="T461" s="537"/>
      <c r="U461" s="838"/>
      <c r="Y461" s="832"/>
    </row>
    <row r="462" spans="1:25" s="128" customFormat="1" ht="13.2" customHeight="1">
      <c r="A462" s="814"/>
      <c r="B462" s="813"/>
      <c r="C462" s="833" t="s">
        <v>979</v>
      </c>
      <c r="D462" s="833"/>
      <c r="E462" s="834">
        <v>0</v>
      </c>
      <c r="F462" s="659">
        <v>0</v>
      </c>
      <c r="G462" s="833"/>
      <c r="H462" s="834">
        <v>0</v>
      </c>
      <c r="I462" s="659">
        <v>0</v>
      </c>
      <c r="J462" s="659"/>
      <c r="K462" s="834">
        <v>16230.882555856</v>
      </c>
      <c r="L462" s="659">
        <v>1.9145691998266667E-2</v>
      </c>
      <c r="M462" s="659"/>
      <c r="N462" s="834">
        <v>4058.1982330641999</v>
      </c>
      <c r="O462" s="659">
        <v>2.6406388767468102E-2</v>
      </c>
      <c r="P462" s="659"/>
      <c r="Q462" s="834">
        <v>20289.080788920201</v>
      </c>
      <c r="R462" s="659">
        <v>1.6024006399513523E-2</v>
      </c>
      <c r="S462" s="659"/>
      <c r="T462" s="537"/>
      <c r="U462" s="838"/>
      <c r="Y462" s="832"/>
    </row>
    <row r="463" spans="1:25" s="128" customFormat="1" ht="13.2" customHeight="1">
      <c r="A463" s="814"/>
      <c r="B463" s="813"/>
      <c r="C463" s="833" t="s">
        <v>980</v>
      </c>
      <c r="D463" s="833"/>
      <c r="E463" s="834">
        <v>0</v>
      </c>
      <c r="F463" s="659">
        <v>0</v>
      </c>
      <c r="G463" s="833"/>
      <c r="H463" s="834">
        <v>0</v>
      </c>
      <c r="I463" s="659">
        <v>0</v>
      </c>
      <c r="J463" s="659"/>
      <c r="K463" s="834">
        <v>0</v>
      </c>
      <c r="L463" s="659">
        <v>0</v>
      </c>
      <c r="M463" s="659"/>
      <c r="N463" s="834">
        <v>0</v>
      </c>
      <c r="O463" s="659">
        <v>0</v>
      </c>
      <c r="P463" s="659"/>
      <c r="Q463" s="834">
        <v>0</v>
      </c>
      <c r="R463" s="659">
        <v>0</v>
      </c>
      <c r="S463" s="659"/>
      <c r="T463" s="537"/>
      <c r="U463" s="838"/>
      <c r="Y463" s="832"/>
    </row>
    <row r="464" spans="1:25" s="128" customFormat="1" ht="13.5" customHeight="1">
      <c r="A464" s="814"/>
      <c r="B464" s="813"/>
      <c r="C464" s="833" t="s">
        <v>981</v>
      </c>
      <c r="D464" s="833"/>
      <c r="E464" s="834">
        <v>0</v>
      </c>
      <c r="F464" s="659">
        <v>0</v>
      </c>
      <c r="G464" s="833"/>
      <c r="H464" s="834">
        <v>236.54572922599999</v>
      </c>
      <c r="I464" s="659">
        <v>1.1460132462241448E-3</v>
      </c>
      <c r="J464" s="659"/>
      <c r="K464" s="834">
        <v>608.57590369009995</v>
      </c>
      <c r="L464" s="659">
        <v>7.1786649737131053E-4</v>
      </c>
      <c r="M464" s="659"/>
      <c r="N464" s="834">
        <v>374.09598952179999</v>
      </c>
      <c r="O464" s="659">
        <v>2.4342142912531914E-3</v>
      </c>
      <c r="P464" s="659"/>
      <c r="Q464" s="834">
        <v>1219.2176224379</v>
      </c>
      <c r="R464" s="659">
        <v>9.6291947316871679E-4</v>
      </c>
      <c r="S464" s="659"/>
      <c r="T464" s="537"/>
      <c r="U464" s="838"/>
      <c r="Y464" s="832"/>
    </row>
    <row r="465" spans="1:25" s="128" customFormat="1" ht="13.5" customHeight="1">
      <c r="A465" s="814"/>
      <c r="B465" s="813"/>
      <c r="C465" s="833" t="s">
        <v>982</v>
      </c>
      <c r="D465" s="833"/>
      <c r="E465" s="834">
        <v>0</v>
      </c>
      <c r="F465" s="659">
        <v>0</v>
      </c>
      <c r="G465" s="833"/>
      <c r="H465" s="834">
        <v>482908.70696877793</v>
      </c>
      <c r="I465" s="659">
        <v>2.339588952690185</v>
      </c>
      <c r="J465" s="659"/>
      <c r="K465" s="834">
        <v>204498.71277536801</v>
      </c>
      <c r="L465" s="659">
        <v>0.24122344274043139</v>
      </c>
      <c r="M465" s="659"/>
      <c r="N465" s="834">
        <v>7840.0815791557998</v>
      </c>
      <c r="O465" s="659">
        <v>5.1014817477640494E-2</v>
      </c>
      <c r="P465" s="659"/>
      <c r="Q465" s="834">
        <v>695247.50132330181</v>
      </c>
      <c r="R465" s="659">
        <v>0.5490958671983921</v>
      </c>
      <c r="S465" s="659"/>
      <c r="T465" s="537"/>
      <c r="U465" s="838"/>
      <c r="Y465" s="832"/>
    </row>
    <row r="466" spans="1:25" s="128" customFormat="1" ht="13.5" customHeight="1">
      <c r="A466" s="814"/>
      <c r="B466" s="833"/>
      <c r="C466" s="833" t="s">
        <v>983</v>
      </c>
      <c r="D466" s="833"/>
      <c r="E466" s="834">
        <v>0</v>
      </c>
      <c r="F466" s="659">
        <v>0</v>
      </c>
      <c r="G466" s="833"/>
      <c r="H466" s="834">
        <v>0</v>
      </c>
      <c r="I466" s="659">
        <v>0</v>
      </c>
      <c r="J466" s="659"/>
      <c r="K466" s="834">
        <v>32142.802107647698</v>
      </c>
      <c r="L466" s="659">
        <v>3.7915140288673231E-2</v>
      </c>
      <c r="M466" s="659"/>
      <c r="N466" s="834">
        <v>0</v>
      </c>
      <c r="O466" s="659">
        <v>0</v>
      </c>
      <c r="P466" s="659"/>
      <c r="Q466" s="834">
        <v>32142.802107647698</v>
      </c>
      <c r="R466" s="659">
        <v>2.538589461147565E-2</v>
      </c>
      <c r="S466" s="659"/>
      <c r="T466" s="537"/>
      <c r="U466" s="838"/>
      <c r="Y466" s="832"/>
    </row>
    <row r="467" spans="1:25" s="128" customFormat="1" ht="13.5" customHeight="1">
      <c r="A467" s="814"/>
      <c r="B467" s="833"/>
      <c r="C467" s="833" t="s">
        <v>984</v>
      </c>
      <c r="D467" s="833"/>
      <c r="E467" s="834">
        <v>0</v>
      </c>
      <c r="F467" s="659">
        <v>0</v>
      </c>
      <c r="G467" s="833"/>
      <c r="H467" s="834">
        <v>30.944898495</v>
      </c>
      <c r="I467" s="659">
        <v>1.499213860016444E-4</v>
      </c>
      <c r="J467" s="659"/>
      <c r="K467" s="834">
        <v>137574.97024335302</v>
      </c>
      <c r="L467" s="659">
        <v>0.1622812559875014</v>
      </c>
      <c r="M467" s="659"/>
      <c r="N467" s="834">
        <v>25789.512445121298</v>
      </c>
      <c r="O467" s="659">
        <v>0.1678104056624965</v>
      </c>
      <c r="P467" s="659"/>
      <c r="Q467" s="834">
        <v>163395.42758696934</v>
      </c>
      <c r="R467" s="659">
        <v>0.12904721532454355</v>
      </c>
      <c r="S467" s="659"/>
      <c r="T467" s="537"/>
      <c r="U467" s="838"/>
      <c r="Y467" s="832"/>
    </row>
    <row r="468" spans="1:25" s="128" customFormat="1" ht="13.5" customHeight="1">
      <c r="A468" s="814"/>
      <c r="B468" s="833"/>
      <c r="C468" s="833" t="s">
        <v>985</v>
      </c>
      <c r="D468" s="833"/>
      <c r="E468" s="834">
        <v>0</v>
      </c>
      <c r="F468" s="659">
        <v>0</v>
      </c>
      <c r="G468" s="833"/>
      <c r="H468" s="834">
        <v>0</v>
      </c>
      <c r="I468" s="659">
        <v>0</v>
      </c>
      <c r="J468" s="659"/>
      <c r="K468" s="834">
        <v>0</v>
      </c>
      <c r="L468" s="659">
        <v>0</v>
      </c>
      <c r="M468" s="659"/>
      <c r="N468" s="834">
        <v>0</v>
      </c>
      <c r="O468" s="659">
        <v>0</v>
      </c>
      <c r="P468" s="659"/>
      <c r="Q468" s="834">
        <v>0</v>
      </c>
      <c r="R468" s="659">
        <v>0</v>
      </c>
      <c r="S468" s="659"/>
      <c r="T468" s="537"/>
      <c r="U468" s="838"/>
      <c r="Y468" s="832"/>
    </row>
    <row r="469" spans="1:25" s="128" customFormat="1" ht="13.5" customHeight="1">
      <c r="A469" s="814"/>
      <c r="B469" s="833"/>
      <c r="C469" s="833" t="s">
        <v>986</v>
      </c>
      <c r="D469" s="833"/>
      <c r="E469" s="834">
        <v>0</v>
      </c>
      <c r="F469" s="659">
        <v>0</v>
      </c>
      <c r="G469" s="833"/>
      <c r="H469" s="834">
        <v>0</v>
      </c>
      <c r="I469" s="659">
        <v>0</v>
      </c>
      <c r="J469" s="659"/>
      <c r="K469" s="834">
        <v>0</v>
      </c>
      <c r="L469" s="659">
        <v>0</v>
      </c>
      <c r="M469" s="659"/>
      <c r="N469" s="834">
        <v>8040.3867219563999</v>
      </c>
      <c r="O469" s="659">
        <v>5.2318187882225697E-2</v>
      </c>
      <c r="P469" s="659"/>
      <c r="Q469" s="834">
        <v>8040.3867219563999</v>
      </c>
      <c r="R469" s="659">
        <v>6.3501747382045792E-3</v>
      </c>
      <c r="S469" s="659"/>
      <c r="T469" s="537"/>
      <c r="U469" s="838"/>
      <c r="Y469" s="832"/>
    </row>
    <row r="470" spans="1:25" s="128" customFormat="1" ht="13.5" customHeight="1">
      <c r="A470" s="814"/>
      <c r="B470" s="833"/>
      <c r="C470" s="833" t="s">
        <v>987</v>
      </c>
      <c r="D470" s="833"/>
      <c r="E470" s="834">
        <v>0</v>
      </c>
      <c r="F470" s="659">
        <v>0</v>
      </c>
      <c r="G470" s="833"/>
      <c r="H470" s="834">
        <v>0</v>
      </c>
      <c r="I470" s="659">
        <v>0</v>
      </c>
      <c r="J470" s="659"/>
      <c r="K470" s="834">
        <v>114001.791337881</v>
      </c>
      <c r="L470" s="659">
        <v>0.13447470750247345</v>
      </c>
      <c r="M470" s="659"/>
      <c r="N470" s="834">
        <v>0</v>
      </c>
      <c r="O470" s="659">
        <v>0</v>
      </c>
      <c r="P470" s="659"/>
      <c r="Q470" s="834">
        <v>114001.791337881</v>
      </c>
      <c r="R470" s="659">
        <v>9.0036875152658513E-2</v>
      </c>
      <c r="S470" s="659"/>
      <c r="T470" s="537"/>
      <c r="U470" s="838"/>
      <c r="Y470" s="832"/>
    </row>
    <row r="471" spans="1:25" s="128" customFormat="1" ht="13.5" customHeight="1">
      <c r="A471" s="814"/>
      <c r="B471" s="833"/>
      <c r="C471" s="833" t="s">
        <v>988</v>
      </c>
      <c r="D471" s="833"/>
      <c r="E471" s="834">
        <v>0</v>
      </c>
      <c r="F471" s="659">
        <v>0</v>
      </c>
      <c r="G471" s="833"/>
      <c r="H471" s="834">
        <v>0</v>
      </c>
      <c r="I471" s="659">
        <v>0</v>
      </c>
      <c r="J471" s="659"/>
      <c r="K471" s="834">
        <v>0</v>
      </c>
      <c r="L471" s="659">
        <v>0</v>
      </c>
      <c r="M471" s="659"/>
      <c r="N471" s="834">
        <v>0</v>
      </c>
      <c r="O471" s="659">
        <v>0</v>
      </c>
      <c r="P471" s="659"/>
      <c r="Q471" s="834">
        <v>0</v>
      </c>
      <c r="R471" s="659">
        <v>0</v>
      </c>
      <c r="S471" s="659"/>
      <c r="T471" s="537"/>
      <c r="U471" s="838"/>
      <c r="Y471" s="832"/>
    </row>
    <row r="472" spans="1:25" s="128" customFormat="1" ht="13.5" customHeight="1">
      <c r="A472" s="814"/>
      <c r="B472" s="833"/>
      <c r="C472" s="833" t="s">
        <v>989</v>
      </c>
      <c r="D472" s="833"/>
      <c r="E472" s="834">
        <v>0</v>
      </c>
      <c r="F472" s="659">
        <v>0</v>
      </c>
      <c r="G472" s="833"/>
      <c r="H472" s="834">
        <v>45813.263052535105</v>
      </c>
      <c r="I472" s="659">
        <v>0.22195541844171068</v>
      </c>
      <c r="J472" s="659"/>
      <c r="K472" s="834">
        <v>33173.270594183901</v>
      </c>
      <c r="L472" s="659">
        <v>3.9130664594837598E-2</v>
      </c>
      <c r="M472" s="659"/>
      <c r="N472" s="834">
        <v>22136.0397404701</v>
      </c>
      <c r="O472" s="659">
        <v>0.14403753527772284</v>
      </c>
      <c r="P472" s="659"/>
      <c r="Q472" s="834">
        <v>101122.5733871891</v>
      </c>
      <c r="R472" s="659">
        <v>7.986506534965758E-2</v>
      </c>
      <c r="S472" s="659"/>
      <c r="T472" s="537"/>
      <c r="U472" s="838"/>
      <c r="Y472" s="832"/>
    </row>
    <row r="473" spans="1:25" s="128" customFormat="1" ht="13.5" customHeight="1">
      <c r="A473" s="814"/>
      <c r="B473" s="833"/>
      <c r="C473" s="886" t="s">
        <v>990</v>
      </c>
      <c r="D473" s="833"/>
      <c r="E473" s="834">
        <v>0</v>
      </c>
      <c r="F473" s="659">
        <v>0</v>
      </c>
      <c r="G473" s="833"/>
      <c r="H473" s="834">
        <v>0</v>
      </c>
      <c r="I473" s="659">
        <v>0</v>
      </c>
      <c r="J473" s="659"/>
      <c r="K473" s="834">
        <v>41282.458986225596</v>
      </c>
      <c r="L473" s="659">
        <v>4.8696134788812614E-2</v>
      </c>
      <c r="M473" s="659"/>
      <c r="N473" s="834">
        <v>19743.796923127302</v>
      </c>
      <c r="O473" s="659">
        <v>0.12847139231648083</v>
      </c>
      <c r="P473" s="659"/>
      <c r="Q473" s="834">
        <v>61026.255909352898</v>
      </c>
      <c r="R473" s="659">
        <v>4.8197605667963064E-2</v>
      </c>
      <c r="S473" s="659"/>
      <c r="T473" s="537"/>
      <c r="U473" s="838"/>
      <c r="Y473" s="832"/>
    </row>
    <row r="474" spans="1:25" s="128" customFormat="1" ht="13.5" customHeight="1">
      <c r="A474" s="814"/>
      <c r="B474" s="833"/>
      <c r="C474" s="833" t="s">
        <v>991</v>
      </c>
      <c r="D474" s="833"/>
      <c r="E474" s="834">
        <v>0</v>
      </c>
      <c r="F474" s="659">
        <v>0</v>
      </c>
      <c r="G474" s="833"/>
      <c r="H474" s="834">
        <v>0</v>
      </c>
      <c r="I474" s="659">
        <v>0</v>
      </c>
      <c r="J474" s="659"/>
      <c r="K474" s="834">
        <v>0</v>
      </c>
      <c r="L474" s="659">
        <v>0</v>
      </c>
      <c r="M474" s="659"/>
      <c r="N474" s="834">
        <v>0</v>
      </c>
      <c r="O474" s="659">
        <v>0</v>
      </c>
      <c r="P474" s="659"/>
      <c r="Q474" s="834">
        <v>0</v>
      </c>
      <c r="R474" s="659">
        <v>0</v>
      </c>
      <c r="S474" s="659"/>
      <c r="T474" s="537"/>
      <c r="U474" s="838"/>
      <c r="Y474" s="832"/>
    </row>
    <row r="475" spans="1:25" s="128" customFormat="1" ht="13.5" customHeight="1">
      <c r="A475" s="814"/>
      <c r="B475" s="833"/>
      <c r="C475" s="833" t="s">
        <v>992</v>
      </c>
      <c r="D475" s="833"/>
      <c r="E475" s="834">
        <v>0</v>
      </c>
      <c r="F475" s="659">
        <v>0</v>
      </c>
      <c r="G475" s="833"/>
      <c r="H475" s="834">
        <v>106.76267807939999</v>
      </c>
      <c r="I475" s="659">
        <v>5.1724224183502282E-4</v>
      </c>
      <c r="J475" s="659"/>
      <c r="K475" s="834">
        <v>846.61069020570005</v>
      </c>
      <c r="L475" s="659">
        <v>9.9864856155158386E-4</v>
      </c>
      <c r="M475" s="659"/>
      <c r="N475" s="834">
        <v>0</v>
      </c>
      <c r="O475" s="659">
        <v>0</v>
      </c>
      <c r="P475" s="659"/>
      <c r="Q475" s="834">
        <v>953.37336828510001</v>
      </c>
      <c r="R475" s="659">
        <v>7.5295973797239975E-4</v>
      </c>
      <c r="S475" s="659"/>
      <c r="T475" s="537"/>
      <c r="U475" s="838"/>
      <c r="Y475" s="832"/>
    </row>
    <row r="476" spans="1:25" s="128" customFormat="1" ht="13.5" customHeight="1">
      <c r="A476" s="814"/>
      <c r="B476" s="833"/>
      <c r="C476" s="833" t="s">
        <v>993</v>
      </c>
      <c r="D476" s="833"/>
      <c r="E476" s="834">
        <v>0</v>
      </c>
      <c r="F476" s="659">
        <v>0</v>
      </c>
      <c r="G476" s="833"/>
      <c r="H476" s="834">
        <v>0.1445154025</v>
      </c>
      <c r="I476" s="659">
        <v>7.0014608207185545E-7</v>
      </c>
      <c r="J476" s="659"/>
      <c r="K476" s="834">
        <v>124536.46276286902</v>
      </c>
      <c r="L476" s="659">
        <v>0.14690123906732616</v>
      </c>
      <c r="M476" s="659"/>
      <c r="N476" s="834">
        <v>44482.796354648795</v>
      </c>
      <c r="O476" s="659">
        <v>0.28944618930506216</v>
      </c>
      <c r="P476" s="659"/>
      <c r="Q476" s="834">
        <v>169019.40363292032</v>
      </c>
      <c r="R476" s="659">
        <v>0.13348894578481371</v>
      </c>
      <c r="S476" s="659"/>
      <c r="T476" s="537"/>
      <c r="U476" s="838"/>
      <c r="Y476" s="832"/>
    </row>
    <row r="477" spans="1:25" s="128" customFormat="1" ht="13.5" customHeight="1">
      <c r="A477" s="814"/>
      <c r="B477" s="833"/>
      <c r="C477" s="833" t="s">
        <v>994</v>
      </c>
      <c r="D477" s="833"/>
      <c r="E477" s="834">
        <v>0</v>
      </c>
      <c r="F477" s="659">
        <v>0</v>
      </c>
      <c r="G477" s="833"/>
      <c r="H477" s="834">
        <v>0.45217570760000003</v>
      </c>
      <c r="I477" s="659">
        <v>2.1906941724374947E-6</v>
      </c>
      <c r="J477" s="659"/>
      <c r="K477" s="834">
        <v>61887.893529149304</v>
      </c>
      <c r="L477" s="659">
        <v>7.3001979026896077E-2</v>
      </c>
      <c r="M477" s="659"/>
      <c r="N477" s="834">
        <v>8931.0504516516994</v>
      </c>
      <c r="O477" s="659">
        <v>5.8113669363587118E-2</v>
      </c>
      <c r="P477" s="659"/>
      <c r="Q477" s="834">
        <v>70819.396156508607</v>
      </c>
      <c r="R477" s="659">
        <v>5.5932078393679294E-2</v>
      </c>
      <c r="S477" s="659"/>
      <c r="T477" s="537"/>
      <c r="U477" s="838"/>
      <c r="Y477" s="832"/>
    </row>
    <row r="478" spans="1:25" s="128" customFormat="1" ht="13.5" customHeight="1">
      <c r="A478" s="814"/>
      <c r="B478" s="833"/>
      <c r="C478" s="833" t="s">
        <v>995</v>
      </c>
      <c r="D478" s="833"/>
      <c r="E478" s="834">
        <v>0</v>
      </c>
      <c r="F478" s="659">
        <v>0</v>
      </c>
      <c r="G478" s="833"/>
      <c r="H478" s="834">
        <v>67.831384319999998</v>
      </c>
      <c r="I478" s="659">
        <v>3.286284863176317E-4</v>
      </c>
      <c r="J478" s="659"/>
      <c r="K478" s="834">
        <v>30824.122013999997</v>
      </c>
      <c r="L478" s="659">
        <v>3.6359646135453859E-2</v>
      </c>
      <c r="M478" s="659"/>
      <c r="N478" s="834">
        <v>14709.284099999999</v>
      </c>
      <c r="O478" s="659">
        <v>9.5712198401519649E-2</v>
      </c>
      <c r="P478" s="659"/>
      <c r="Q478" s="834">
        <v>45601.237498319999</v>
      </c>
      <c r="R478" s="659">
        <v>3.6015161509823375E-2</v>
      </c>
      <c r="S478" s="659"/>
      <c r="T478" s="537"/>
      <c r="U478" s="838"/>
      <c r="Y478" s="832"/>
    </row>
    <row r="479" spans="1:25" s="128" customFormat="1" ht="13.5" customHeight="1">
      <c r="A479" s="814"/>
      <c r="B479" s="833"/>
      <c r="C479" s="833" t="s">
        <v>996</v>
      </c>
      <c r="D479" s="833"/>
      <c r="E479" s="834">
        <v>0</v>
      </c>
      <c r="F479" s="659">
        <v>0</v>
      </c>
      <c r="G479" s="833"/>
      <c r="H479" s="834">
        <v>0</v>
      </c>
      <c r="I479" s="659">
        <v>0</v>
      </c>
      <c r="J479" s="659"/>
      <c r="K479" s="834">
        <v>96377.260390348107</v>
      </c>
      <c r="L479" s="659">
        <v>0.11368508993397962</v>
      </c>
      <c r="M479" s="659"/>
      <c r="N479" s="834">
        <v>32125.752229452497</v>
      </c>
      <c r="O479" s="659">
        <v>0.20903983839590262</v>
      </c>
      <c r="P479" s="659"/>
      <c r="Q479" s="834">
        <v>128503.0126198006</v>
      </c>
      <c r="R479" s="659">
        <v>0.10148971843519583</v>
      </c>
      <c r="S479" s="659"/>
      <c r="T479" s="537"/>
      <c r="U479" s="838"/>
      <c r="Y479" s="832"/>
    </row>
    <row r="480" spans="1:25" s="128" customFormat="1" ht="13.5" customHeight="1">
      <c r="A480" s="814"/>
      <c r="B480" s="833"/>
      <c r="C480" s="833" t="s">
        <v>997</v>
      </c>
      <c r="D480" s="833"/>
      <c r="E480" s="834">
        <v>0</v>
      </c>
      <c r="F480" s="659">
        <v>0</v>
      </c>
      <c r="G480" s="833"/>
      <c r="H480" s="834">
        <v>51900.875781299997</v>
      </c>
      <c r="I480" s="659">
        <v>0.25144859444566986</v>
      </c>
      <c r="J480" s="659"/>
      <c r="K480" s="834">
        <v>508589.01199511997</v>
      </c>
      <c r="L480" s="659">
        <v>0.59992354351970623</v>
      </c>
      <c r="M480" s="659"/>
      <c r="N480" s="834">
        <v>171706.63989212998</v>
      </c>
      <c r="O480" s="659">
        <v>1.1172821105694624</v>
      </c>
      <c r="P480" s="659"/>
      <c r="Q480" s="834">
        <v>732196.52766854991</v>
      </c>
      <c r="R480" s="659">
        <v>0.57827764437064211</v>
      </c>
      <c r="S480" s="659"/>
      <c r="T480" s="537"/>
      <c r="U480" s="838"/>
      <c r="Y480" s="832"/>
    </row>
    <row r="481" spans="1:25" s="128" customFormat="1" ht="13.5" customHeight="1">
      <c r="A481" s="814"/>
      <c r="B481" s="833"/>
      <c r="C481" s="833" t="s">
        <v>998</v>
      </c>
      <c r="D481" s="833"/>
      <c r="E481" s="834">
        <v>0</v>
      </c>
      <c r="F481" s="659">
        <v>0</v>
      </c>
      <c r="G481" s="833"/>
      <c r="H481" s="834">
        <v>0</v>
      </c>
      <c r="I481" s="659">
        <v>0</v>
      </c>
      <c r="J481" s="659"/>
      <c r="K481" s="834">
        <v>95318.684679967002</v>
      </c>
      <c r="L481" s="659">
        <v>0.11243641079172986</v>
      </c>
      <c r="M481" s="659"/>
      <c r="N481" s="834">
        <v>0</v>
      </c>
      <c r="O481" s="659">
        <v>0</v>
      </c>
      <c r="P481" s="659"/>
      <c r="Q481" s="834">
        <v>95318.684679967002</v>
      </c>
      <c r="R481" s="659">
        <v>7.5281242614949007E-2</v>
      </c>
      <c r="S481" s="659"/>
      <c r="T481" s="537"/>
      <c r="U481" s="838"/>
      <c r="Y481" s="832"/>
    </row>
    <row r="482" spans="1:25" s="128" customFormat="1" ht="13.5" customHeight="1">
      <c r="A482" s="814"/>
      <c r="B482" s="833"/>
      <c r="C482" s="833" t="s">
        <v>999</v>
      </c>
      <c r="D482" s="833"/>
      <c r="E482" s="834">
        <v>0</v>
      </c>
      <c r="F482" s="659">
        <v>0</v>
      </c>
      <c r="G482" s="833"/>
      <c r="H482" s="834">
        <v>0</v>
      </c>
      <c r="I482" s="659">
        <v>0</v>
      </c>
      <c r="J482" s="659"/>
      <c r="K482" s="834">
        <v>270339.99949059699</v>
      </c>
      <c r="L482" s="659">
        <v>0.31888878175580931</v>
      </c>
      <c r="M482" s="659"/>
      <c r="N482" s="834">
        <v>0</v>
      </c>
      <c r="O482" s="659">
        <v>0</v>
      </c>
      <c r="P482" s="659"/>
      <c r="Q482" s="834">
        <v>270339.99949059699</v>
      </c>
      <c r="R482" s="659">
        <v>0.21351040625987658</v>
      </c>
      <c r="S482" s="659"/>
      <c r="T482" s="537"/>
      <c r="U482" s="838"/>
      <c r="Y482" s="832"/>
    </row>
    <row r="483" spans="1:25" s="128" customFormat="1" ht="13.5" customHeight="1">
      <c r="A483" s="814"/>
      <c r="B483" s="833"/>
      <c r="C483" s="833" t="s">
        <v>1000</v>
      </c>
      <c r="D483" s="833"/>
      <c r="E483" s="834">
        <v>0</v>
      </c>
      <c r="F483" s="659">
        <v>0</v>
      </c>
      <c r="G483" s="833"/>
      <c r="H483" s="834">
        <v>0</v>
      </c>
      <c r="I483" s="659">
        <v>0</v>
      </c>
      <c r="J483" s="659"/>
      <c r="K483" s="834">
        <v>22306.646988769699</v>
      </c>
      <c r="L483" s="659">
        <v>2.6312567495410829E-2</v>
      </c>
      <c r="M483" s="659"/>
      <c r="N483" s="834">
        <v>22306.6492573916</v>
      </c>
      <c r="O483" s="659">
        <v>0.14514767849215557</v>
      </c>
      <c r="P483" s="659"/>
      <c r="Q483" s="834">
        <v>44613.296246161299</v>
      </c>
      <c r="R483" s="659">
        <v>3.5234900584667043E-2</v>
      </c>
      <c r="S483" s="659"/>
      <c r="T483" s="537"/>
      <c r="U483" s="838"/>
      <c r="Y483" s="832"/>
    </row>
    <row r="484" spans="1:25" s="128" customFormat="1" ht="13.5" customHeight="1">
      <c r="A484" s="814"/>
      <c r="B484" s="833"/>
      <c r="C484" s="833" t="s">
        <v>1001</v>
      </c>
      <c r="D484" s="833"/>
      <c r="E484" s="834">
        <v>0</v>
      </c>
      <c r="F484" s="659">
        <v>0</v>
      </c>
      <c r="G484" s="833"/>
      <c r="H484" s="834">
        <v>0</v>
      </c>
      <c r="I484" s="659">
        <v>0</v>
      </c>
      <c r="J484" s="659"/>
      <c r="K484" s="834">
        <v>143139.03078185301</v>
      </c>
      <c r="L484" s="659">
        <v>0.16884453367515836</v>
      </c>
      <c r="M484" s="659"/>
      <c r="N484" s="834">
        <v>0</v>
      </c>
      <c r="O484" s="659">
        <v>0</v>
      </c>
      <c r="P484" s="659"/>
      <c r="Q484" s="834">
        <v>143139.03078185301</v>
      </c>
      <c r="R484" s="659">
        <v>0.11304902223668685</v>
      </c>
      <c r="S484" s="659"/>
      <c r="T484" s="537"/>
      <c r="U484" s="838"/>
      <c r="Y484" s="832"/>
    </row>
    <row r="485" spans="1:25" s="128" customFormat="1" ht="13.5" customHeight="1">
      <c r="A485" s="814"/>
      <c r="B485" s="833"/>
      <c r="C485" s="833" t="s">
        <v>1002</v>
      </c>
      <c r="D485" s="833"/>
      <c r="E485" s="834">
        <v>0</v>
      </c>
      <c r="F485" s="659">
        <v>0</v>
      </c>
      <c r="G485" s="833"/>
      <c r="H485" s="834">
        <v>0</v>
      </c>
      <c r="I485" s="659">
        <v>0</v>
      </c>
      <c r="J485" s="659"/>
      <c r="K485" s="834">
        <v>214821.63241726704</v>
      </c>
      <c r="L485" s="659">
        <v>0.25340019525567581</v>
      </c>
      <c r="M485" s="659"/>
      <c r="N485" s="834">
        <v>45633.4528867068</v>
      </c>
      <c r="O485" s="659">
        <v>0.29693342427446084</v>
      </c>
      <c r="P485" s="659"/>
      <c r="Q485" s="834">
        <v>260455.08530397384</v>
      </c>
      <c r="R485" s="659">
        <v>0.20570345187722205</v>
      </c>
      <c r="S485" s="659"/>
      <c r="T485" s="537"/>
      <c r="U485" s="838"/>
      <c r="Y485" s="832"/>
    </row>
    <row r="486" spans="1:25" s="128" customFormat="1" ht="13.5" customHeight="1">
      <c r="A486" s="814"/>
      <c r="B486" s="833"/>
      <c r="C486" s="833" t="s">
        <v>1003</v>
      </c>
      <c r="D486" s="833"/>
      <c r="E486" s="834">
        <v>0</v>
      </c>
      <c r="F486" s="659">
        <v>0</v>
      </c>
      <c r="G486" s="833"/>
      <c r="H486" s="834">
        <v>11.4453319237</v>
      </c>
      <c r="I486" s="659">
        <v>5.5450174623362285E-5</v>
      </c>
      <c r="J486" s="659"/>
      <c r="K486" s="834">
        <v>483.94581159569998</v>
      </c>
      <c r="L486" s="659">
        <v>5.7085481462741119E-4</v>
      </c>
      <c r="M486" s="659"/>
      <c r="N486" s="834">
        <v>80.86665634260001</v>
      </c>
      <c r="O486" s="659">
        <v>5.2619321262075834E-4</v>
      </c>
      <c r="P486" s="659"/>
      <c r="Q486" s="834">
        <v>576.25779986199996</v>
      </c>
      <c r="R486" s="659">
        <v>4.5511961674483075E-4</v>
      </c>
      <c r="S486" s="659"/>
      <c r="T486" s="537"/>
      <c r="U486" s="838"/>
      <c r="Y486" s="832"/>
    </row>
    <row r="487" spans="1:25" s="128" customFormat="1" ht="13.5" customHeight="1">
      <c r="A487" s="814"/>
      <c r="B487" s="833"/>
      <c r="C487" s="833" t="s">
        <v>1004</v>
      </c>
      <c r="D487" s="833"/>
      <c r="E487" s="834">
        <v>0</v>
      </c>
      <c r="F487" s="659">
        <v>0</v>
      </c>
      <c r="G487" s="833"/>
      <c r="H487" s="834">
        <v>184410.358209522</v>
      </c>
      <c r="I487" s="659">
        <v>0.89342857273545118</v>
      </c>
      <c r="J487" s="659"/>
      <c r="K487" s="834">
        <v>422097.67917756503</v>
      </c>
      <c r="L487" s="659">
        <v>0.49789973717733149</v>
      </c>
      <c r="M487" s="659"/>
      <c r="N487" s="834">
        <v>37003.378805341497</v>
      </c>
      <c r="O487" s="659">
        <v>0.24077818537364659</v>
      </c>
      <c r="P487" s="659"/>
      <c r="Q487" s="834">
        <v>643511.41619242856</v>
      </c>
      <c r="R487" s="659">
        <v>0.50823549664500478</v>
      </c>
      <c r="S487" s="659"/>
      <c r="T487" s="537"/>
      <c r="U487" s="838"/>
      <c r="Y487" s="832"/>
    </row>
    <row r="488" spans="1:25" s="128" customFormat="1" ht="13.5" customHeight="1">
      <c r="A488" s="814"/>
      <c r="B488" s="833"/>
      <c r="C488" s="833" t="s">
        <v>1005</v>
      </c>
      <c r="D488" s="833"/>
      <c r="E488" s="834">
        <v>0</v>
      </c>
      <c r="F488" s="659">
        <v>0</v>
      </c>
      <c r="G488" s="833"/>
      <c r="H488" s="834">
        <v>0</v>
      </c>
      <c r="I488" s="659">
        <v>0</v>
      </c>
      <c r="J488" s="659"/>
      <c r="K488" s="834">
        <v>0</v>
      </c>
      <c r="L488" s="659">
        <v>0</v>
      </c>
      <c r="M488" s="659"/>
      <c r="N488" s="834">
        <v>0</v>
      </c>
      <c r="O488" s="659">
        <v>0</v>
      </c>
      <c r="P488" s="659"/>
      <c r="Q488" s="834">
        <v>0</v>
      </c>
      <c r="R488" s="659">
        <v>0</v>
      </c>
      <c r="S488" s="659"/>
      <c r="T488" s="537"/>
      <c r="U488" s="838"/>
      <c r="Y488" s="832"/>
    </row>
    <row r="489" spans="1:25" s="128" customFormat="1" ht="13.5" customHeight="1">
      <c r="A489" s="814"/>
      <c r="B489" s="833"/>
      <c r="C489" s="833" t="s">
        <v>1006</v>
      </c>
      <c r="D489" s="833"/>
      <c r="E489" s="834">
        <v>0</v>
      </c>
      <c r="F489" s="659">
        <v>0</v>
      </c>
      <c r="G489" s="833"/>
      <c r="H489" s="834">
        <v>0</v>
      </c>
      <c r="I489" s="659">
        <v>0</v>
      </c>
      <c r="J489" s="659"/>
      <c r="K489" s="834">
        <v>253069.80216083201</v>
      </c>
      <c r="L489" s="659">
        <v>0.29851713051090084</v>
      </c>
      <c r="M489" s="659"/>
      <c r="N489" s="834">
        <v>0</v>
      </c>
      <c r="O489" s="659">
        <v>0</v>
      </c>
      <c r="P489" s="659"/>
      <c r="Q489" s="834">
        <v>253069.80216083201</v>
      </c>
      <c r="R489" s="659">
        <v>0.19987066794880723</v>
      </c>
      <c r="S489" s="659"/>
      <c r="T489" s="537"/>
      <c r="U489" s="838"/>
      <c r="Y489" s="832"/>
    </row>
    <row r="490" spans="1:25" s="128" customFormat="1" ht="13.5" customHeight="1">
      <c r="A490" s="814"/>
      <c r="B490" s="833"/>
      <c r="C490" s="833" t="s">
        <v>1007</v>
      </c>
      <c r="D490" s="833"/>
      <c r="E490" s="834">
        <v>0</v>
      </c>
      <c r="F490" s="659">
        <v>0</v>
      </c>
      <c r="G490" s="833"/>
      <c r="H490" s="834">
        <v>99.57933925239999</v>
      </c>
      <c r="I490" s="659">
        <v>4.8244050825566482E-4</v>
      </c>
      <c r="J490" s="659"/>
      <c r="K490" s="834">
        <v>827.24755918950007</v>
      </c>
      <c r="L490" s="659">
        <v>9.7580811887802775E-4</v>
      </c>
      <c r="M490" s="659"/>
      <c r="N490" s="834">
        <v>2750.8204570416997</v>
      </c>
      <c r="O490" s="659">
        <v>1.7899380524667011E-2</v>
      </c>
      <c r="P490" s="659"/>
      <c r="Q490" s="834">
        <v>3677.6473554835998</v>
      </c>
      <c r="R490" s="659">
        <v>2.9045497611505894E-3</v>
      </c>
      <c r="S490" s="659"/>
      <c r="T490" s="537"/>
      <c r="U490" s="838"/>
      <c r="Y490" s="832"/>
    </row>
    <row r="491" spans="1:25" s="128" customFormat="1" ht="13.5" customHeight="1">
      <c r="A491" s="814"/>
      <c r="B491" s="833"/>
      <c r="C491" s="833" t="s">
        <v>1008</v>
      </c>
      <c r="D491" s="833"/>
      <c r="E491" s="834">
        <v>0</v>
      </c>
      <c r="F491" s="659">
        <v>0</v>
      </c>
      <c r="G491" s="833"/>
      <c r="H491" s="834">
        <v>4.4278056199999999E-2</v>
      </c>
      <c r="I491" s="659">
        <v>2.1451767101563743E-7</v>
      </c>
      <c r="J491" s="659"/>
      <c r="K491" s="834">
        <v>6246.2682549963001</v>
      </c>
      <c r="L491" s="659">
        <v>7.3679991052342832E-3</v>
      </c>
      <c r="M491" s="659"/>
      <c r="N491" s="834">
        <v>4163.9912638148999</v>
      </c>
      <c r="O491" s="659">
        <v>2.709477601186901E-2</v>
      </c>
      <c r="P491" s="659"/>
      <c r="Q491" s="834">
        <v>10410.3037968674</v>
      </c>
      <c r="R491" s="659">
        <v>8.2218990794782655E-3</v>
      </c>
      <c r="S491" s="659"/>
      <c r="T491" s="537"/>
      <c r="U491" s="838"/>
      <c r="Y491" s="832"/>
    </row>
    <row r="492" spans="1:25" s="128" customFormat="1" ht="13.2" customHeight="1">
      <c r="A492" s="814"/>
      <c r="B492" s="833"/>
      <c r="C492" s="833" t="s">
        <v>1009</v>
      </c>
      <c r="D492" s="833"/>
      <c r="E492" s="834">
        <v>0</v>
      </c>
      <c r="F492" s="659">
        <v>0</v>
      </c>
      <c r="G492" s="833"/>
      <c r="H492" s="834">
        <v>0</v>
      </c>
      <c r="I492" s="659">
        <v>0</v>
      </c>
      <c r="J492" s="659"/>
      <c r="K492" s="834">
        <v>2321.9341953777002</v>
      </c>
      <c r="L492" s="659">
        <v>2.7389168020876035E-3</v>
      </c>
      <c r="M492" s="659"/>
      <c r="N492" s="834">
        <v>2755.7312523249002</v>
      </c>
      <c r="O492" s="659">
        <v>1.7931334697912939E-2</v>
      </c>
      <c r="P492" s="659"/>
      <c r="Q492" s="834">
        <v>5077.6654477026004</v>
      </c>
      <c r="R492" s="659">
        <v>4.010262686371089E-3</v>
      </c>
      <c r="S492" s="659"/>
      <c r="T492" s="537"/>
      <c r="U492" s="838"/>
      <c r="Y492" s="832"/>
    </row>
    <row r="493" spans="1:25" s="128" customFormat="1" ht="13.5" customHeight="1">
      <c r="A493" s="814"/>
      <c r="B493" s="833"/>
      <c r="C493" s="833" t="s">
        <v>1010</v>
      </c>
      <c r="D493" s="833"/>
      <c r="E493" s="834">
        <v>0</v>
      </c>
      <c r="F493" s="659">
        <v>0</v>
      </c>
      <c r="G493" s="833"/>
      <c r="H493" s="834">
        <v>282189.68483012996</v>
      </c>
      <c r="I493" s="659">
        <v>1.3671484064468988</v>
      </c>
      <c r="J493" s="659"/>
      <c r="K493" s="834">
        <v>958943.35928223003</v>
      </c>
      <c r="L493" s="659">
        <v>1.131154398870116</v>
      </c>
      <c r="M493" s="659"/>
      <c r="N493" s="834">
        <v>347628.09636764997</v>
      </c>
      <c r="O493" s="659">
        <v>2.2619897136586755</v>
      </c>
      <c r="P493" s="659"/>
      <c r="Q493" s="834">
        <v>1588761.1404800098</v>
      </c>
      <c r="R493" s="659">
        <v>1.2547793045534514</v>
      </c>
      <c r="S493" s="659"/>
      <c r="T493" s="537"/>
      <c r="U493" s="838"/>
      <c r="Y493" s="832"/>
    </row>
    <row r="494" spans="1:25" s="128" customFormat="1" ht="13.5" customHeight="1">
      <c r="A494" s="814"/>
      <c r="B494" s="833"/>
      <c r="C494" s="833" t="s">
        <v>1011</v>
      </c>
      <c r="D494" s="833"/>
      <c r="E494" s="834">
        <v>0</v>
      </c>
      <c r="F494" s="659">
        <v>0</v>
      </c>
      <c r="G494" s="833"/>
      <c r="H494" s="834">
        <v>0</v>
      </c>
      <c r="I494" s="659">
        <v>0</v>
      </c>
      <c r="J494" s="659"/>
      <c r="K494" s="834">
        <v>0</v>
      </c>
      <c r="L494" s="659">
        <v>0</v>
      </c>
      <c r="M494" s="659"/>
      <c r="N494" s="834">
        <v>0</v>
      </c>
      <c r="O494" s="659">
        <v>0</v>
      </c>
      <c r="P494" s="659"/>
      <c r="Q494" s="834">
        <v>0</v>
      </c>
      <c r="R494" s="659">
        <v>0</v>
      </c>
      <c r="S494" s="659"/>
      <c r="T494" s="537"/>
      <c r="U494" s="838"/>
      <c r="Y494" s="832"/>
    </row>
    <row r="495" spans="1:25" s="128" customFormat="1" ht="13.5" customHeight="1">
      <c r="A495" s="814"/>
      <c r="B495" s="833"/>
      <c r="C495" s="833" t="s">
        <v>1012</v>
      </c>
      <c r="D495" s="833"/>
      <c r="E495" s="834">
        <v>0</v>
      </c>
      <c r="F495" s="659">
        <v>0</v>
      </c>
      <c r="G495" s="833"/>
      <c r="H495" s="834">
        <v>0</v>
      </c>
      <c r="I495" s="659">
        <v>0</v>
      </c>
      <c r="J495" s="659"/>
      <c r="K495" s="834">
        <v>0</v>
      </c>
      <c r="L495" s="659">
        <v>0</v>
      </c>
      <c r="M495" s="659"/>
      <c r="N495" s="834">
        <v>0</v>
      </c>
      <c r="O495" s="659">
        <v>0</v>
      </c>
      <c r="P495" s="659"/>
      <c r="Q495" s="834">
        <v>0</v>
      </c>
      <c r="R495" s="659">
        <v>0</v>
      </c>
      <c r="S495" s="659"/>
      <c r="T495" s="537"/>
      <c r="U495" s="838"/>
      <c r="Y495" s="832"/>
    </row>
    <row r="496" spans="1:25" s="128" customFormat="1" ht="13.5" customHeight="1">
      <c r="A496" s="814"/>
      <c r="B496" s="833"/>
      <c r="C496" s="833" t="s">
        <v>1013</v>
      </c>
      <c r="D496" s="833"/>
      <c r="E496" s="834">
        <v>0</v>
      </c>
      <c r="F496" s="659">
        <v>0</v>
      </c>
      <c r="G496" s="833"/>
      <c r="H496" s="834">
        <v>834.87426035859994</v>
      </c>
      <c r="I496" s="659">
        <v>4.0447864539055753E-3</v>
      </c>
      <c r="J496" s="659"/>
      <c r="K496" s="834">
        <v>972.25521437559996</v>
      </c>
      <c r="L496" s="659">
        <v>1.1468568523051736E-3</v>
      </c>
      <c r="M496" s="659"/>
      <c r="N496" s="834">
        <v>12826.970794970899</v>
      </c>
      <c r="O496" s="659">
        <v>8.3464128184100608E-2</v>
      </c>
      <c r="P496" s="659"/>
      <c r="Q496" s="834">
        <v>14634.100269705099</v>
      </c>
      <c r="R496" s="659">
        <v>1.1557789079381804E-2</v>
      </c>
      <c r="S496" s="659"/>
      <c r="T496" s="537"/>
      <c r="U496" s="838"/>
      <c r="Y496" s="832"/>
    </row>
    <row r="497" spans="1:25" s="128" customFormat="1" ht="13.5" customHeight="1">
      <c r="A497" s="814"/>
      <c r="B497" s="833"/>
      <c r="C497" s="833" t="s">
        <v>1014</v>
      </c>
      <c r="D497" s="833"/>
      <c r="E497" s="834">
        <v>0</v>
      </c>
      <c r="F497" s="659">
        <v>0</v>
      </c>
      <c r="G497" s="833"/>
      <c r="H497" s="834">
        <v>0</v>
      </c>
      <c r="I497" s="659">
        <v>0</v>
      </c>
      <c r="J497" s="659"/>
      <c r="K497" s="834">
        <v>0</v>
      </c>
      <c r="L497" s="659">
        <v>0</v>
      </c>
      <c r="M497" s="659"/>
      <c r="N497" s="834">
        <v>1376.6756840677999</v>
      </c>
      <c r="O497" s="659">
        <v>8.9579244858045172E-3</v>
      </c>
      <c r="P497" s="659"/>
      <c r="Q497" s="834">
        <v>1376.6756840677999</v>
      </c>
      <c r="R497" s="659">
        <v>1.0872774474634602E-3</v>
      </c>
      <c r="S497" s="659"/>
      <c r="T497" s="537"/>
      <c r="U497" s="838"/>
      <c r="Y497" s="832"/>
    </row>
    <row r="498" spans="1:25" s="128" customFormat="1">
      <c r="A498" s="814"/>
      <c r="B498" s="833"/>
      <c r="C498" s="833" t="s">
        <v>1015</v>
      </c>
      <c r="D498" s="833"/>
      <c r="E498" s="834">
        <v>0</v>
      </c>
      <c r="F498" s="659">
        <v>0</v>
      </c>
      <c r="G498" s="833"/>
      <c r="H498" s="834">
        <v>0</v>
      </c>
      <c r="I498" s="659">
        <v>0</v>
      </c>
      <c r="J498" s="659"/>
      <c r="K498" s="834">
        <v>0</v>
      </c>
      <c r="L498" s="659">
        <v>0</v>
      </c>
      <c r="M498" s="659"/>
      <c r="N498" s="834">
        <v>0</v>
      </c>
      <c r="O498" s="659">
        <v>0</v>
      </c>
      <c r="P498" s="659"/>
      <c r="Q498" s="834">
        <v>0</v>
      </c>
      <c r="R498" s="659">
        <v>0</v>
      </c>
      <c r="S498" s="659"/>
      <c r="T498" s="537"/>
      <c r="U498" s="838"/>
      <c r="Y498" s="832"/>
    </row>
    <row r="499" spans="1:25" s="128" customFormat="1">
      <c r="A499" s="814"/>
      <c r="B499" s="833"/>
      <c r="C499" s="833" t="s">
        <v>1016</v>
      </c>
      <c r="D499" s="833"/>
      <c r="E499" s="834">
        <v>0</v>
      </c>
      <c r="F499" s="659">
        <v>0</v>
      </c>
      <c r="G499" s="833"/>
      <c r="H499" s="834">
        <v>106562.709287398</v>
      </c>
      <c r="I499" s="659">
        <v>0.51627343599263631</v>
      </c>
      <c r="J499" s="659"/>
      <c r="K499" s="834">
        <v>127855.406498777</v>
      </c>
      <c r="L499" s="659">
        <v>0.15081621253279209</v>
      </c>
      <c r="M499" s="659"/>
      <c r="N499" s="834">
        <v>0</v>
      </c>
      <c r="O499" s="659">
        <v>0</v>
      </c>
      <c r="P499" s="659"/>
      <c r="Q499" s="834">
        <v>234418.11578617501</v>
      </c>
      <c r="R499" s="659">
        <v>0.18513985067134645</v>
      </c>
      <c r="S499" s="659"/>
      <c r="T499" s="537"/>
      <c r="U499" s="838"/>
      <c r="Y499" s="832"/>
    </row>
    <row r="500" spans="1:25" s="128" customFormat="1">
      <c r="A500" s="814"/>
      <c r="B500" s="833"/>
      <c r="C500" s="833" t="s">
        <v>1017</v>
      </c>
      <c r="D500" s="833"/>
      <c r="E500" s="834">
        <v>0</v>
      </c>
      <c r="F500" s="659">
        <v>0</v>
      </c>
      <c r="G500" s="833"/>
      <c r="H500" s="834">
        <v>0</v>
      </c>
      <c r="I500" s="659">
        <v>0</v>
      </c>
      <c r="J500" s="659"/>
      <c r="K500" s="834">
        <v>86524.216620246094</v>
      </c>
      <c r="L500" s="659">
        <v>0.10206259555521574</v>
      </c>
      <c r="M500" s="659"/>
      <c r="N500" s="834">
        <v>27323.4317248302</v>
      </c>
      <c r="O500" s="659">
        <v>0.17779150232453017</v>
      </c>
      <c r="P500" s="659"/>
      <c r="Q500" s="834">
        <v>113847.64834507629</v>
      </c>
      <c r="R500" s="659">
        <v>8.9915135369134563E-2</v>
      </c>
      <c r="S500" s="659"/>
      <c r="T500" s="537"/>
      <c r="U500" s="838"/>
      <c r="Y500" s="832"/>
    </row>
    <row r="501" spans="1:25" s="128" customFormat="1">
      <c r="A501" s="814"/>
      <c r="B501" s="833"/>
      <c r="C501" s="833" t="s">
        <v>1018</v>
      </c>
      <c r="D501" s="833"/>
      <c r="E501" s="834">
        <v>0</v>
      </c>
      <c r="F501" s="659">
        <v>0</v>
      </c>
      <c r="G501" s="833"/>
      <c r="H501" s="834">
        <v>33491.370550692802</v>
      </c>
      <c r="I501" s="659">
        <v>0.16225849610932844</v>
      </c>
      <c r="J501" s="659"/>
      <c r="K501" s="834">
        <v>76440.3005943756</v>
      </c>
      <c r="L501" s="659">
        <v>9.0167767920100755E-2</v>
      </c>
      <c r="M501" s="659"/>
      <c r="N501" s="834">
        <v>19121.1568856349</v>
      </c>
      <c r="O501" s="659">
        <v>0.12441992071554804</v>
      </c>
      <c r="P501" s="659"/>
      <c r="Q501" s="834">
        <v>129052.8280307033</v>
      </c>
      <c r="R501" s="659">
        <v>0.10192395425664649</v>
      </c>
      <c r="S501" s="659"/>
      <c r="T501" s="537"/>
      <c r="U501" s="838"/>
      <c r="Y501" s="832"/>
    </row>
    <row r="502" spans="1:25" s="128" customFormat="1" ht="13.5" customHeight="1">
      <c r="A502" s="814"/>
      <c r="B502" s="833"/>
      <c r="C502" s="833" t="s">
        <v>1019</v>
      </c>
      <c r="D502" s="833"/>
      <c r="E502" s="834">
        <v>0</v>
      </c>
      <c r="F502" s="659">
        <v>0</v>
      </c>
      <c r="G502" s="833"/>
      <c r="H502" s="834">
        <v>34.533320686300002</v>
      </c>
      <c r="I502" s="659">
        <v>1.6730652069729319E-4</v>
      </c>
      <c r="J502" s="659"/>
      <c r="K502" s="834">
        <v>1.3281781459999999</v>
      </c>
      <c r="L502" s="659">
        <v>1.5666979053440488E-6</v>
      </c>
      <c r="M502" s="659"/>
      <c r="N502" s="834">
        <v>238.2350660564</v>
      </c>
      <c r="O502" s="659">
        <v>1.5501775445746744E-3</v>
      </c>
      <c r="P502" s="659"/>
      <c r="Q502" s="834">
        <v>274.09656488870002</v>
      </c>
      <c r="R502" s="659">
        <v>2.1647728428681338E-4</v>
      </c>
      <c r="S502" s="659"/>
      <c r="T502" s="537"/>
      <c r="U502" s="838"/>
      <c r="Y502" s="832"/>
    </row>
    <row r="503" spans="1:25" s="128" customFormat="1" ht="13.5" customHeight="1">
      <c r="A503" s="814"/>
      <c r="B503" s="833"/>
      <c r="C503" s="833" t="s">
        <v>1020</v>
      </c>
      <c r="D503" s="833"/>
      <c r="E503" s="834">
        <v>0</v>
      </c>
      <c r="F503" s="659">
        <v>0</v>
      </c>
      <c r="G503" s="833"/>
      <c r="H503" s="834">
        <v>0</v>
      </c>
      <c r="I503" s="659">
        <v>0</v>
      </c>
      <c r="J503" s="659"/>
      <c r="K503" s="834">
        <v>0</v>
      </c>
      <c r="L503" s="659">
        <v>0</v>
      </c>
      <c r="M503" s="659"/>
      <c r="N503" s="834">
        <v>0</v>
      </c>
      <c r="O503" s="659">
        <v>0</v>
      </c>
      <c r="P503" s="659"/>
      <c r="Q503" s="834">
        <v>0</v>
      </c>
      <c r="R503" s="659">
        <v>0</v>
      </c>
      <c r="S503" s="659"/>
      <c r="T503" s="537"/>
      <c r="U503" s="838"/>
      <c r="Y503" s="832"/>
    </row>
    <row r="504" spans="1:25" s="128" customFormat="1" ht="13.5" customHeight="1">
      <c r="A504" s="814"/>
      <c r="B504" s="833"/>
      <c r="C504" s="833" t="s">
        <v>1021</v>
      </c>
      <c r="D504" s="833"/>
      <c r="E504" s="834">
        <v>0</v>
      </c>
      <c r="F504" s="659">
        <v>0</v>
      </c>
      <c r="G504" s="833"/>
      <c r="H504" s="834">
        <v>13671.836318700001</v>
      </c>
      <c r="I504" s="659">
        <v>6.6237110146549982E-2</v>
      </c>
      <c r="J504" s="659"/>
      <c r="K504" s="834">
        <v>149686.87471290003</v>
      </c>
      <c r="L504" s="659">
        <v>0.17656826667150832</v>
      </c>
      <c r="M504" s="659"/>
      <c r="N504" s="834">
        <v>115197.5230749</v>
      </c>
      <c r="O504" s="659">
        <v>0.74958156419784339</v>
      </c>
      <c r="P504" s="659"/>
      <c r="Q504" s="834">
        <v>278556.23410650005</v>
      </c>
      <c r="R504" s="659">
        <v>0.21999946298131423</v>
      </c>
      <c r="S504" s="659"/>
      <c r="T504" s="537"/>
      <c r="U504" s="838"/>
      <c r="Y504" s="832"/>
    </row>
    <row r="505" spans="1:25" s="128" customFormat="1" ht="6" customHeight="1">
      <c r="A505" s="839"/>
      <c r="B505" s="840"/>
      <c r="C505" s="840"/>
      <c r="D505" s="840"/>
      <c r="E505" s="826"/>
      <c r="F505" s="827"/>
      <c r="G505" s="840"/>
      <c r="H505" s="826"/>
      <c r="I505" s="827"/>
      <c r="J505" s="827"/>
      <c r="K505" s="826"/>
      <c r="L505" s="827"/>
      <c r="M505" s="827"/>
      <c r="N505" s="826"/>
      <c r="O505" s="827"/>
      <c r="P505" s="827"/>
      <c r="Q505" s="826"/>
      <c r="R505" s="827"/>
      <c r="S505" s="655"/>
      <c r="T505" s="537"/>
      <c r="U505" s="841"/>
      <c r="Y505" s="832"/>
    </row>
    <row r="506" spans="1:25" s="128" customFormat="1">
      <c r="A506" s="814"/>
      <c r="B506" s="813" t="s">
        <v>665</v>
      </c>
      <c r="C506" s="833"/>
      <c r="D506" s="833"/>
      <c r="E506" s="828">
        <v>0</v>
      </c>
      <c r="F506" s="655">
        <v>0</v>
      </c>
      <c r="G506" s="833"/>
      <c r="H506" s="828">
        <v>314287.70926085458</v>
      </c>
      <c r="I506" s="655">
        <v>1.522656439906644</v>
      </c>
      <c r="J506" s="655"/>
      <c r="K506" s="828">
        <v>275327.87206408399</v>
      </c>
      <c r="L506" s="655">
        <v>0.32477239724559859</v>
      </c>
      <c r="M506" s="655"/>
      <c r="N506" s="828">
        <v>19419.280794067199</v>
      </c>
      <c r="O506" s="655">
        <v>0.1263597904249181</v>
      </c>
      <c r="P506" s="655"/>
      <c r="Q506" s="828">
        <v>609034.86211900576</v>
      </c>
      <c r="R506" s="655">
        <v>0.48100644034357826</v>
      </c>
      <c r="S506" s="655"/>
      <c r="T506" s="537"/>
      <c r="U506" s="841"/>
      <c r="Y506" s="832"/>
    </row>
    <row r="507" spans="1:25" s="128" customFormat="1" ht="15" customHeight="1">
      <c r="A507" s="814"/>
      <c r="B507" s="813"/>
      <c r="C507" s="833" t="s">
        <v>1022</v>
      </c>
      <c r="D507" s="833"/>
      <c r="E507" s="834">
        <v>0</v>
      </c>
      <c r="F507" s="659">
        <v>0</v>
      </c>
      <c r="G507" s="833"/>
      <c r="H507" s="834">
        <v>313555.17632368498</v>
      </c>
      <c r="I507" s="659">
        <v>1.5191074751798712</v>
      </c>
      <c r="J507" s="655"/>
      <c r="K507" s="834">
        <v>275327.87206408399</v>
      </c>
      <c r="L507" s="659">
        <v>0.32477239724559859</v>
      </c>
      <c r="M507" s="655"/>
      <c r="N507" s="834">
        <v>19419.280794067199</v>
      </c>
      <c r="O507" s="659">
        <v>0.1263597904249181</v>
      </c>
      <c r="P507" s="659"/>
      <c r="Q507" s="834">
        <v>608302.32918183622</v>
      </c>
      <c r="R507" s="659">
        <v>0.48042789700811728</v>
      </c>
      <c r="S507" s="659"/>
      <c r="T507" s="537"/>
      <c r="U507" s="838"/>
      <c r="Y507" s="832"/>
    </row>
    <row r="508" spans="1:25" s="128" customFormat="1" ht="15" customHeight="1">
      <c r="A508" s="814"/>
      <c r="B508" s="813"/>
      <c r="C508" s="833" t="s">
        <v>1023</v>
      </c>
      <c r="D508" s="833"/>
      <c r="E508" s="834">
        <v>0</v>
      </c>
      <c r="F508" s="659">
        <v>0</v>
      </c>
      <c r="G508" s="833"/>
      <c r="H508" s="834">
        <v>0</v>
      </c>
      <c r="I508" s="659">
        <v>0</v>
      </c>
      <c r="J508" s="655"/>
      <c r="K508" s="834">
        <v>0</v>
      </c>
      <c r="L508" s="659">
        <v>0</v>
      </c>
      <c r="M508" s="655"/>
      <c r="N508" s="834">
        <v>0</v>
      </c>
      <c r="O508" s="659">
        <v>0</v>
      </c>
      <c r="P508" s="659"/>
      <c r="Q508" s="834">
        <v>0</v>
      </c>
      <c r="R508" s="659">
        <v>0</v>
      </c>
      <c r="S508" s="659"/>
      <c r="T508" s="537"/>
      <c r="U508" s="838"/>
      <c r="Y508" s="832"/>
    </row>
    <row r="509" spans="1:25" s="128" customFormat="1" ht="15" customHeight="1">
      <c r="A509" s="814"/>
      <c r="B509" s="813"/>
      <c r="C509" s="833" t="s">
        <v>1024</v>
      </c>
      <c r="D509" s="833"/>
      <c r="E509" s="834">
        <v>0</v>
      </c>
      <c r="F509" s="659">
        <v>0</v>
      </c>
      <c r="G509" s="833"/>
      <c r="H509" s="834">
        <v>0</v>
      </c>
      <c r="I509" s="659">
        <v>0</v>
      </c>
      <c r="J509" s="655"/>
      <c r="K509" s="834">
        <v>0</v>
      </c>
      <c r="L509" s="659">
        <v>0</v>
      </c>
      <c r="M509" s="655"/>
      <c r="N509" s="834">
        <v>0</v>
      </c>
      <c r="O509" s="659">
        <v>0</v>
      </c>
      <c r="P509" s="659"/>
      <c r="Q509" s="834">
        <v>0</v>
      </c>
      <c r="R509" s="659">
        <v>0</v>
      </c>
      <c r="S509" s="659"/>
      <c r="T509" s="537"/>
      <c r="U509" s="838"/>
      <c r="Y509" s="832"/>
    </row>
    <row r="510" spans="1:25" s="128" customFormat="1" ht="13.5" customHeight="1">
      <c r="A510" s="814"/>
      <c r="B510" s="813"/>
      <c r="C510" s="833" t="s">
        <v>1025</v>
      </c>
      <c r="D510" s="833"/>
      <c r="E510" s="834">
        <v>0</v>
      </c>
      <c r="F510" s="659">
        <v>0</v>
      </c>
      <c r="G510" s="833"/>
      <c r="H510" s="834">
        <v>732.53293716960002</v>
      </c>
      <c r="I510" s="659">
        <v>3.5489647267728719E-3</v>
      </c>
      <c r="J510" s="659"/>
      <c r="K510" s="887">
        <v>0</v>
      </c>
      <c r="L510" s="659">
        <v>0</v>
      </c>
      <c r="M510" s="659"/>
      <c r="N510" s="885">
        <v>0</v>
      </c>
      <c r="O510" s="659">
        <v>0</v>
      </c>
      <c r="P510" s="659"/>
      <c r="Q510" s="885">
        <v>732.53293716960002</v>
      </c>
      <c r="R510" s="659">
        <v>5.7854333546102554E-4</v>
      </c>
      <c r="S510" s="659"/>
      <c r="T510" s="537"/>
      <c r="U510" s="838"/>
      <c r="Y510" s="832"/>
    </row>
    <row r="511" spans="1:25" s="128" customFormat="1">
      <c r="A511" s="814"/>
      <c r="B511" s="813"/>
      <c r="C511" s="833" t="s">
        <v>1026</v>
      </c>
      <c r="D511" s="833"/>
      <c r="E511" s="834">
        <v>0</v>
      </c>
      <c r="F511" s="659">
        <v>0</v>
      </c>
      <c r="G511" s="833"/>
      <c r="H511" s="834">
        <v>0</v>
      </c>
      <c r="I511" s="659">
        <v>0</v>
      </c>
      <c r="J511" s="659"/>
      <c r="K511" s="834">
        <v>0</v>
      </c>
      <c r="L511" s="659">
        <v>0</v>
      </c>
      <c r="M511" s="659"/>
      <c r="N511" s="834">
        <v>0</v>
      </c>
      <c r="O511" s="659">
        <v>0</v>
      </c>
      <c r="P511" s="659"/>
      <c r="Q511" s="834">
        <v>0</v>
      </c>
      <c r="R511" s="659">
        <v>0</v>
      </c>
      <c r="S511" s="659"/>
      <c r="T511" s="537"/>
      <c r="U511" s="841"/>
      <c r="Y511" s="832"/>
    </row>
    <row r="512" spans="1:25" s="128" customFormat="1">
      <c r="A512" s="814"/>
      <c r="B512" s="813"/>
      <c r="C512" s="833" t="s">
        <v>1027</v>
      </c>
      <c r="D512" s="833"/>
      <c r="E512" s="834">
        <v>0</v>
      </c>
      <c r="F512" s="659">
        <v>0</v>
      </c>
      <c r="G512" s="833"/>
      <c r="H512" s="834">
        <v>0</v>
      </c>
      <c r="I512" s="659">
        <v>0</v>
      </c>
      <c r="J512" s="659"/>
      <c r="K512" s="834">
        <v>0</v>
      </c>
      <c r="L512" s="659">
        <v>0</v>
      </c>
      <c r="M512" s="659"/>
      <c r="N512" s="834">
        <v>0</v>
      </c>
      <c r="O512" s="659">
        <v>0</v>
      </c>
      <c r="P512" s="659"/>
      <c r="Q512" s="834">
        <v>0</v>
      </c>
      <c r="R512" s="659">
        <v>0</v>
      </c>
      <c r="S512" s="659"/>
      <c r="T512" s="537"/>
      <c r="U512" s="841"/>
      <c r="Y512" s="832"/>
    </row>
    <row r="513" spans="1:18">
      <c r="A513" s="814"/>
      <c r="B513" s="813"/>
      <c r="C513" s="833" t="s">
        <v>1028</v>
      </c>
      <c r="D513" s="833"/>
      <c r="E513" s="834">
        <v>0</v>
      </c>
      <c r="F513" s="659">
        <v>0</v>
      </c>
      <c r="G513" s="833"/>
      <c r="H513" s="834">
        <v>0</v>
      </c>
      <c r="I513" s="659">
        <v>0</v>
      </c>
      <c r="J513" s="659"/>
      <c r="K513" s="834">
        <v>0</v>
      </c>
      <c r="L513" s="659">
        <v>0</v>
      </c>
      <c r="M513" s="659"/>
      <c r="N513" s="834">
        <v>0</v>
      </c>
      <c r="O513" s="659">
        <v>0</v>
      </c>
      <c r="P513" s="659"/>
      <c r="Q513" s="834">
        <v>0</v>
      </c>
      <c r="R513" s="659">
        <v>0</v>
      </c>
    </row>
    <row r="514" spans="1:18">
      <c r="A514" s="839"/>
      <c r="B514" s="840"/>
      <c r="C514" s="840"/>
      <c r="D514" s="840"/>
      <c r="E514" s="826"/>
      <c r="F514" s="827"/>
      <c r="G514" s="840"/>
      <c r="H514" s="826"/>
      <c r="I514" s="827"/>
      <c r="J514" s="827"/>
      <c r="K514" s="826"/>
      <c r="L514" s="827"/>
      <c r="M514" s="827"/>
      <c r="N514" s="826"/>
      <c r="O514" s="827"/>
      <c r="P514" s="827"/>
      <c r="Q514" s="826"/>
      <c r="R514" s="827"/>
    </row>
    <row r="515" spans="1:18">
      <c r="A515" s="814"/>
      <c r="B515" s="813" t="s">
        <v>673</v>
      </c>
      <c r="C515" s="833"/>
      <c r="D515" s="833"/>
      <c r="E515" s="828">
        <v>0</v>
      </c>
      <c r="F515" s="655">
        <v>0</v>
      </c>
      <c r="G515" s="833"/>
      <c r="H515" s="828">
        <v>89269.553251353704</v>
      </c>
      <c r="I515" s="655">
        <v>0.43249180970339934</v>
      </c>
      <c r="J515" s="655"/>
      <c r="K515" s="828">
        <v>135625.51624267761</v>
      </c>
      <c r="L515" s="655">
        <v>0.15998171092374552</v>
      </c>
      <c r="M515" s="655"/>
      <c r="N515" s="828">
        <v>0</v>
      </c>
      <c r="O515" s="655">
        <v>0</v>
      </c>
      <c r="P515" s="655"/>
      <c r="Q515" s="828">
        <v>224895.06949403131</v>
      </c>
      <c r="R515" s="655">
        <v>0.17761869402971553</v>
      </c>
    </row>
    <row r="516" spans="1:18">
      <c r="A516" s="814"/>
      <c r="B516" s="813"/>
      <c r="C516" s="833" t="s">
        <v>1029</v>
      </c>
      <c r="D516" s="833"/>
      <c r="E516" s="834">
        <v>0</v>
      </c>
      <c r="F516" s="659">
        <v>0</v>
      </c>
      <c r="G516" s="833"/>
      <c r="H516" s="834">
        <v>0</v>
      </c>
      <c r="I516" s="659">
        <v>0</v>
      </c>
      <c r="J516" s="659"/>
      <c r="K516" s="834">
        <v>0</v>
      </c>
      <c r="L516" s="659">
        <v>0</v>
      </c>
      <c r="M516" s="659"/>
      <c r="N516" s="834">
        <v>0</v>
      </c>
      <c r="O516" s="659">
        <v>0</v>
      </c>
      <c r="P516" s="659"/>
      <c r="Q516" s="834">
        <v>0</v>
      </c>
      <c r="R516" s="659">
        <v>0</v>
      </c>
    </row>
    <row r="517" spans="1:18">
      <c r="A517" s="814"/>
      <c r="B517" s="813"/>
      <c r="C517" s="833" t="s">
        <v>1030</v>
      </c>
      <c r="D517" s="833"/>
      <c r="E517" s="834">
        <v>0</v>
      </c>
      <c r="F517" s="659">
        <v>0</v>
      </c>
      <c r="G517" s="833"/>
      <c r="H517" s="834">
        <v>39617.103545234102</v>
      </c>
      <c r="I517" s="659">
        <v>0.19193635661244254</v>
      </c>
      <c r="J517" s="659"/>
      <c r="K517" s="834">
        <v>59898.545139005611</v>
      </c>
      <c r="L517" s="659">
        <v>7.0655375173170512E-2</v>
      </c>
      <c r="M517" s="659"/>
      <c r="N517" s="834">
        <v>0</v>
      </c>
      <c r="O517" s="659">
        <v>0</v>
      </c>
      <c r="P517" s="659"/>
      <c r="Q517" s="834">
        <v>99515.648684239713</v>
      </c>
      <c r="R517" s="659">
        <v>7.8595940740638373E-2</v>
      </c>
    </row>
    <row r="518" spans="1:18">
      <c r="A518" s="814"/>
      <c r="B518" s="813"/>
      <c r="C518" s="833" t="s">
        <v>1031</v>
      </c>
      <c r="D518" s="833"/>
      <c r="E518" s="834">
        <v>0</v>
      </c>
      <c r="F518" s="659">
        <v>0</v>
      </c>
      <c r="G518" s="833"/>
      <c r="H518" s="834">
        <v>0</v>
      </c>
      <c r="I518" s="659">
        <v>0</v>
      </c>
      <c r="J518" s="659"/>
      <c r="K518" s="834">
        <v>0</v>
      </c>
      <c r="L518" s="659">
        <v>0</v>
      </c>
      <c r="M518" s="659"/>
      <c r="N518" s="834">
        <v>0</v>
      </c>
      <c r="O518" s="659">
        <v>0</v>
      </c>
      <c r="P518" s="659"/>
      <c r="Q518" s="834">
        <v>0</v>
      </c>
      <c r="R518" s="659">
        <v>0</v>
      </c>
    </row>
    <row r="519" spans="1:18">
      <c r="A519" s="814"/>
      <c r="B519" s="813"/>
      <c r="C519" s="833" t="s">
        <v>1032</v>
      </c>
      <c r="D519" s="833"/>
      <c r="E519" s="834">
        <v>0</v>
      </c>
      <c r="F519" s="659">
        <v>0</v>
      </c>
      <c r="G519" s="833"/>
      <c r="H519" s="834">
        <v>0</v>
      </c>
      <c r="I519" s="659">
        <v>0</v>
      </c>
      <c r="J519" s="659"/>
      <c r="K519" s="834">
        <v>0</v>
      </c>
      <c r="L519" s="659">
        <v>0</v>
      </c>
      <c r="M519" s="659"/>
      <c r="N519" s="834">
        <v>0</v>
      </c>
      <c r="O519" s="659">
        <v>0</v>
      </c>
      <c r="P519" s="659"/>
      <c r="Q519" s="834">
        <v>0</v>
      </c>
      <c r="R519" s="659">
        <v>0</v>
      </c>
    </row>
    <row r="520" spans="1:18">
      <c r="A520" s="814"/>
      <c r="B520" s="813"/>
      <c r="C520" s="833" t="s">
        <v>1033</v>
      </c>
      <c r="D520" s="833"/>
      <c r="E520" s="834">
        <v>0</v>
      </c>
      <c r="F520" s="659">
        <v>0</v>
      </c>
      <c r="G520" s="833"/>
      <c r="H520" s="834">
        <v>23201.678507134602</v>
      </c>
      <c r="I520" s="659">
        <v>0.11240714846475321</v>
      </c>
      <c r="J520" s="659"/>
      <c r="K520" s="834">
        <v>7679.7329366519998</v>
      </c>
      <c r="L520" s="659">
        <v>9.0588913405102722E-3</v>
      </c>
      <c r="M520" s="659"/>
      <c r="N520" s="834">
        <v>0</v>
      </c>
      <c r="O520" s="659">
        <v>0</v>
      </c>
      <c r="P520" s="659"/>
      <c r="Q520" s="834">
        <v>30881.411443786601</v>
      </c>
      <c r="R520" s="659">
        <v>2.438966751374361E-2</v>
      </c>
    </row>
    <row r="521" spans="1:18">
      <c r="A521" s="814"/>
      <c r="B521" s="813"/>
      <c r="C521" s="833" t="s">
        <v>1034</v>
      </c>
      <c r="D521" s="833"/>
      <c r="E521" s="834">
        <v>0</v>
      </c>
      <c r="F521" s="659">
        <v>0</v>
      </c>
      <c r="G521" s="833"/>
      <c r="H521" s="834">
        <v>26450.771198985</v>
      </c>
      <c r="I521" s="659">
        <v>0.12814830462620358</v>
      </c>
      <c r="J521" s="659"/>
      <c r="K521" s="834">
        <v>68047.238167019997</v>
      </c>
      <c r="L521" s="659">
        <v>8.0267444410064726E-2</v>
      </c>
      <c r="M521" s="659"/>
      <c r="N521" s="834">
        <v>0</v>
      </c>
      <c r="O521" s="659">
        <v>0</v>
      </c>
      <c r="P521" s="659"/>
      <c r="Q521" s="834">
        <v>94498.00936600499</v>
      </c>
      <c r="R521" s="659">
        <v>7.4633085775333521E-2</v>
      </c>
    </row>
    <row r="522" spans="1:18">
      <c r="A522" s="814"/>
      <c r="B522" s="833"/>
      <c r="C522" s="833" t="s">
        <v>1035</v>
      </c>
      <c r="D522" s="833"/>
      <c r="E522" s="834">
        <v>0</v>
      </c>
      <c r="F522" s="659">
        <v>0</v>
      </c>
      <c r="G522" s="833"/>
      <c r="H522" s="834">
        <v>0</v>
      </c>
      <c r="I522" s="659">
        <v>0</v>
      </c>
      <c r="J522" s="659"/>
      <c r="K522" s="834">
        <v>0</v>
      </c>
      <c r="L522" s="659">
        <v>0</v>
      </c>
      <c r="M522" s="659"/>
      <c r="N522" s="834">
        <v>0</v>
      </c>
      <c r="O522" s="659">
        <v>0</v>
      </c>
      <c r="P522" s="659"/>
      <c r="Q522" s="834">
        <v>0</v>
      </c>
      <c r="R522" s="659">
        <v>0</v>
      </c>
    </row>
    <row r="523" spans="1:18">
      <c r="A523" s="839"/>
      <c r="B523" s="840"/>
      <c r="C523" s="840"/>
      <c r="D523" s="840"/>
      <c r="E523" s="826"/>
      <c r="F523" s="827"/>
      <c r="G523" s="840"/>
      <c r="H523" s="826"/>
      <c r="I523" s="827"/>
      <c r="J523" s="827"/>
      <c r="K523" s="826"/>
      <c r="L523" s="827"/>
      <c r="M523" s="827"/>
      <c r="N523" s="826"/>
      <c r="O523" s="827"/>
      <c r="P523" s="827"/>
      <c r="Q523" s="826"/>
      <c r="R523" s="827"/>
    </row>
    <row r="524" spans="1:18">
      <c r="A524" s="814"/>
      <c r="B524" s="813" t="s">
        <v>714</v>
      </c>
      <c r="C524" s="833"/>
      <c r="D524" s="833"/>
      <c r="E524" s="828">
        <v>0</v>
      </c>
      <c r="F524" s="828">
        <v>0</v>
      </c>
      <c r="G524" s="833"/>
      <c r="H524" s="828">
        <v>899948.60577752837</v>
      </c>
      <c r="I524" s="857">
        <v>4.3600223999229026</v>
      </c>
      <c r="J524" s="655"/>
      <c r="K524" s="828">
        <v>1890370.4234571957</v>
      </c>
      <c r="L524" s="857">
        <v>2.2265362000023323</v>
      </c>
      <c r="M524" s="655"/>
      <c r="N524" s="828">
        <v>174463.92308941999</v>
      </c>
      <c r="O524" s="857">
        <v>1.1305187571346969</v>
      </c>
      <c r="P524" s="659"/>
      <c r="Q524" s="828">
        <v>2964782.9523241441</v>
      </c>
      <c r="R524" s="857">
        <v>2.3387441183637385</v>
      </c>
    </row>
    <row r="525" spans="1:18">
      <c r="A525" s="814"/>
      <c r="B525" s="813"/>
      <c r="C525" s="833" t="s">
        <v>1036</v>
      </c>
      <c r="D525" s="833"/>
      <c r="E525" s="834">
        <v>0</v>
      </c>
      <c r="F525" s="659">
        <v>0</v>
      </c>
      <c r="G525" s="833"/>
      <c r="H525" s="834">
        <v>7.2818622021000001</v>
      </c>
      <c r="I525" s="659">
        <v>3.5279058168124667E-5</v>
      </c>
      <c r="J525" s="655"/>
      <c r="K525" s="834">
        <v>2810.1528818864999</v>
      </c>
      <c r="L525" s="659">
        <v>3.3148118322887401E-3</v>
      </c>
      <c r="M525" s="655"/>
      <c r="N525" s="834">
        <v>723.04306791240003</v>
      </c>
      <c r="O525" s="659">
        <v>4.7047865211111862E-3</v>
      </c>
      <c r="P525" s="659"/>
      <c r="Q525" s="834">
        <v>3540.4778120010001</v>
      </c>
      <c r="R525" s="659">
        <v>2.7962153488895942E-3</v>
      </c>
    </row>
    <row r="526" spans="1:18">
      <c r="A526" s="814"/>
      <c r="B526" s="813"/>
      <c r="C526" s="833" t="s">
        <v>1037</v>
      </c>
      <c r="D526" s="833"/>
      <c r="E526" s="834">
        <v>0</v>
      </c>
      <c r="F526" s="659">
        <v>0</v>
      </c>
      <c r="G526" s="833"/>
      <c r="H526" s="834">
        <v>0</v>
      </c>
      <c r="I526" s="659">
        <v>0</v>
      </c>
      <c r="J526" s="655"/>
      <c r="K526" s="834">
        <v>0</v>
      </c>
      <c r="L526" s="659">
        <v>0</v>
      </c>
      <c r="M526" s="655"/>
      <c r="N526" s="834">
        <v>0</v>
      </c>
      <c r="O526" s="659">
        <v>0</v>
      </c>
      <c r="P526" s="659"/>
      <c r="Q526" s="834">
        <v>0</v>
      </c>
      <c r="R526" s="659">
        <v>0</v>
      </c>
    </row>
    <row r="527" spans="1:18">
      <c r="A527" s="814"/>
      <c r="B527" s="813"/>
      <c r="C527" s="833" t="s">
        <v>1038</v>
      </c>
      <c r="D527" s="833"/>
      <c r="E527" s="834">
        <v>0</v>
      </c>
      <c r="F527" s="659">
        <v>0</v>
      </c>
      <c r="G527" s="833"/>
      <c r="H527" s="834">
        <v>105302.893707738</v>
      </c>
      <c r="I527" s="659">
        <v>0.51016990012744001</v>
      </c>
      <c r="J527" s="655"/>
      <c r="K527" s="834">
        <v>153911.59051584301</v>
      </c>
      <c r="L527" s="659">
        <v>0.18155167452163617</v>
      </c>
      <c r="M527" s="655"/>
      <c r="N527" s="834">
        <v>0</v>
      </c>
      <c r="O527" s="659">
        <v>0</v>
      </c>
      <c r="P527" s="659"/>
      <c r="Q527" s="834">
        <v>259214.48422358101</v>
      </c>
      <c r="R527" s="659">
        <v>0.20472364407526808</v>
      </c>
    </row>
    <row r="528" spans="1:18">
      <c r="A528" s="814"/>
      <c r="B528" s="813"/>
      <c r="C528" s="833" t="s">
        <v>1039</v>
      </c>
      <c r="D528" s="833"/>
      <c r="E528" s="834">
        <v>0</v>
      </c>
      <c r="F528" s="659">
        <v>0</v>
      </c>
      <c r="G528" s="833"/>
      <c r="H528" s="834">
        <v>38061.202791404699</v>
      </c>
      <c r="I528" s="659">
        <v>0.18439835167981053</v>
      </c>
      <c r="J528" s="655"/>
      <c r="K528" s="834">
        <v>61381.305459429801</v>
      </c>
      <c r="L528" s="659">
        <v>7.2404415763193772E-2</v>
      </c>
      <c r="M528" s="655"/>
      <c r="N528" s="834">
        <v>0</v>
      </c>
      <c r="O528" s="659">
        <v>0</v>
      </c>
      <c r="P528" s="659"/>
      <c r="Q528" s="834">
        <v>99442.508250834508</v>
      </c>
      <c r="R528" s="659">
        <v>7.8538175542444272E-2</v>
      </c>
    </row>
    <row r="529" spans="1:18">
      <c r="A529" s="814"/>
      <c r="B529" s="813"/>
      <c r="C529" s="833" t="s">
        <v>1040</v>
      </c>
      <c r="D529" s="833"/>
      <c r="E529" s="834">
        <v>0</v>
      </c>
      <c r="F529" s="659">
        <v>0</v>
      </c>
      <c r="G529" s="833"/>
      <c r="H529" s="834">
        <v>0</v>
      </c>
      <c r="I529" s="659">
        <v>0</v>
      </c>
      <c r="J529" s="655"/>
      <c r="K529" s="834">
        <v>0</v>
      </c>
      <c r="L529" s="659">
        <v>0</v>
      </c>
      <c r="M529" s="655"/>
      <c r="N529" s="834">
        <v>0</v>
      </c>
      <c r="O529" s="659">
        <v>0</v>
      </c>
      <c r="P529" s="659"/>
      <c r="Q529" s="834">
        <v>0</v>
      </c>
      <c r="R529" s="659">
        <v>0</v>
      </c>
    </row>
    <row r="530" spans="1:18">
      <c r="A530" s="814"/>
      <c r="B530" s="813"/>
      <c r="C530" s="833" t="s">
        <v>1041</v>
      </c>
      <c r="D530" s="833"/>
      <c r="E530" s="834">
        <v>0</v>
      </c>
      <c r="F530" s="659">
        <v>0</v>
      </c>
      <c r="G530" s="833"/>
      <c r="H530" s="834">
        <v>0</v>
      </c>
      <c r="I530" s="659">
        <v>0</v>
      </c>
      <c r="J530" s="655"/>
      <c r="K530" s="834">
        <v>0</v>
      </c>
      <c r="L530" s="659">
        <v>0</v>
      </c>
      <c r="M530" s="655"/>
      <c r="N530" s="834">
        <v>0</v>
      </c>
      <c r="O530" s="659">
        <v>0</v>
      </c>
      <c r="P530" s="659"/>
      <c r="Q530" s="834">
        <v>0</v>
      </c>
      <c r="R530" s="659">
        <v>0</v>
      </c>
    </row>
    <row r="531" spans="1:18">
      <c r="A531" s="814"/>
      <c r="B531" s="813"/>
      <c r="C531" s="833" t="s">
        <v>1042</v>
      </c>
      <c r="D531" s="833"/>
      <c r="E531" s="834">
        <v>0</v>
      </c>
      <c r="F531" s="659">
        <v>0</v>
      </c>
      <c r="G531" s="833"/>
      <c r="H531" s="834">
        <v>0</v>
      </c>
      <c r="I531" s="659">
        <v>0</v>
      </c>
      <c r="J531" s="655"/>
      <c r="K531" s="834">
        <v>59482.434176549999</v>
      </c>
      <c r="L531" s="659">
        <v>7.0164537272220814E-2</v>
      </c>
      <c r="M531" s="655"/>
      <c r="N531" s="834">
        <v>0</v>
      </c>
      <c r="O531" s="659">
        <v>0</v>
      </c>
      <c r="P531" s="659"/>
      <c r="Q531" s="834">
        <v>59482.434176549999</v>
      </c>
      <c r="R531" s="659">
        <v>4.6978318821826043E-2</v>
      </c>
    </row>
    <row r="532" spans="1:18">
      <c r="A532" s="814"/>
      <c r="B532" s="813"/>
      <c r="C532" s="888" t="s">
        <v>1043</v>
      </c>
      <c r="D532" s="833"/>
      <c r="E532" s="834">
        <v>0</v>
      </c>
      <c r="F532" s="659">
        <v>0</v>
      </c>
      <c r="G532" s="833"/>
      <c r="H532" s="834">
        <v>15265.6347363236</v>
      </c>
      <c r="I532" s="659">
        <v>7.3958721119549806E-2</v>
      </c>
      <c r="J532" s="655"/>
      <c r="K532" s="834">
        <v>26281.400603113598</v>
      </c>
      <c r="L532" s="659">
        <v>3.1001123906766861E-2</v>
      </c>
      <c r="M532" s="655"/>
      <c r="N532" s="834">
        <v>0</v>
      </c>
      <c r="O532" s="659">
        <v>0</v>
      </c>
      <c r="P532" s="659"/>
      <c r="Q532" s="834">
        <v>41547.0353394372</v>
      </c>
      <c r="R532" s="659">
        <v>3.2813214511103923E-2</v>
      </c>
    </row>
    <row r="533" spans="1:18">
      <c r="A533" s="814"/>
      <c r="B533" s="813"/>
      <c r="C533" s="833" t="s">
        <v>1044</v>
      </c>
      <c r="D533" s="833"/>
      <c r="E533" s="834">
        <v>0</v>
      </c>
      <c r="F533" s="659">
        <v>0</v>
      </c>
      <c r="G533" s="833"/>
      <c r="H533" s="834">
        <v>0</v>
      </c>
      <c r="I533" s="659">
        <v>0</v>
      </c>
      <c r="J533" s="655"/>
      <c r="K533" s="834">
        <v>0</v>
      </c>
      <c r="L533" s="659">
        <v>0</v>
      </c>
      <c r="M533" s="655"/>
      <c r="N533" s="834">
        <v>0</v>
      </c>
      <c r="O533" s="659">
        <v>0</v>
      </c>
      <c r="P533" s="659"/>
      <c r="Q533" s="834">
        <v>0</v>
      </c>
      <c r="R533" s="659">
        <v>0</v>
      </c>
    </row>
    <row r="534" spans="1:18">
      <c r="A534" s="814"/>
      <c r="B534" s="813"/>
      <c r="C534" s="833" t="s">
        <v>1045</v>
      </c>
      <c r="D534" s="833"/>
      <c r="E534" s="834">
        <v>0</v>
      </c>
      <c r="F534" s="659">
        <v>0</v>
      </c>
      <c r="G534" s="833"/>
      <c r="H534" s="834">
        <v>0</v>
      </c>
      <c r="I534" s="659">
        <v>0</v>
      </c>
      <c r="J534" s="655"/>
      <c r="K534" s="834">
        <v>35339.377503716998</v>
      </c>
      <c r="L534" s="659">
        <v>4.168576999853453E-2</v>
      </c>
      <c r="M534" s="655"/>
      <c r="N534" s="834">
        <v>0</v>
      </c>
      <c r="O534" s="659">
        <v>0</v>
      </c>
      <c r="P534" s="659"/>
      <c r="Q534" s="834">
        <v>35339.377503716998</v>
      </c>
      <c r="R534" s="659">
        <v>2.7910501080148892E-2</v>
      </c>
    </row>
    <row r="535" spans="1:18">
      <c r="A535" s="814"/>
      <c r="B535" s="813"/>
      <c r="C535" s="833" t="s">
        <v>1046</v>
      </c>
      <c r="D535" s="833"/>
      <c r="E535" s="834">
        <v>0</v>
      </c>
      <c r="F535" s="659">
        <v>0</v>
      </c>
      <c r="G535" s="833"/>
      <c r="H535" s="834">
        <v>0</v>
      </c>
      <c r="I535" s="659">
        <v>0</v>
      </c>
      <c r="J535" s="655"/>
      <c r="K535" s="834">
        <v>0</v>
      </c>
      <c r="L535" s="659">
        <v>0</v>
      </c>
      <c r="M535" s="655"/>
      <c r="N535" s="834">
        <v>0</v>
      </c>
      <c r="O535" s="659">
        <v>0</v>
      </c>
      <c r="P535" s="659"/>
      <c r="Q535" s="834">
        <v>0</v>
      </c>
      <c r="R535" s="659">
        <v>0</v>
      </c>
    </row>
    <row r="536" spans="1:18">
      <c r="A536" s="814"/>
      <c r="B536" s="813"/>
      <c r="C536" s="833" t="s">
        <v>1047</v>
      </c>
      <c r="D536" s="833"/>
      <c r="E536" s="834">
        <v>0</v>
      </c>
      <c r="F536" s="659">
        <v>0</v>
      </c>
      <c r="G536" s="833"/>
      <c r="H536" s="834">
        <v>0</v>
      </c>
      <c r="I536" s="659">
        <v>0</v>
      </c>
      <c r="J536" s="655"/>
      <c r="K536" s="834">
        <v>0</v>
      </c>
      <c r="L536" s="659">
        <v>0</v>
      </c>
      <c r="M536" s="655"/>
      <c r="N536" s="834">
        <v>0</v>
      </c>
      <c r="O536" s="659">
        <v>0</v>
      </c>
      <c r="P536" s="659"/>
      <c r="Q536" s="834">
        <v>0</v>
      </c>
      <c r="R536" s="659">
        <v>0</v>
      </c>
    </row>
    <row r="537" spans="1:18">
      <c r="A537" s="814"/>
      <c r="B537" s="813"/>
      <c r="C537" s="833" t="s">
        <v>1048</v>
      </c>
      <c r="D537" s="833"/>
      <c r="E537" s="834">
        <v>0</v>
      </c>
      <c r="F537" s="659">
        <v>0</v>
      </c>
      <c r="G537" s="833"/>
      <c r="H537" s="834">
        <v>0</v>
      </c>
      <c r="I537" s="659">
        <v>0</v>
      </c>
      <c r="J537" s="655"/>
      <c r="K537" s="834">
        <v>0</v>
      </c>
      <c r="L537" s="659">
        <v>0</v>
      </c>
      <c r="M537" s="655"/>
      <c r="N537" s="834">
        <v>0</v>
      </c>
      <c r="O537" s="659">
        <v>0</v>
      </c>
      <c r="P537" s="659"/>
      <c r="Q537" s="834">
        <v>0</v>
      </c>
      <c r="R537" s="659">
        <v>0</v>
      </c>
    </row>
    <row r="538" spans="1:18">
      <c r="A538" s="814"/>
      <c r="B538" s="813"/>
      <c r="C538" s="833" t="s">
        <v>1049</v>
      </c>
      <c r="D538" s="833"/>
      <c r="E538" s="834">
        <v>0</v>
      </c>
      <c r="F538" s="659">
        <v>0</v>
      </c>
      <c r="G538" s="833"/>
      <c r="H538" s="834">
        <v>0</v>
      </c>
      <c r="I538" s="659">
        <v>0</v>
      </c>
      <c r="J538" s="655"/>
      <c r="K538" s="834">
        <v>0</v>
      </c>
      <c r="L538" s="659">
        <v>0</v>
      </c>
      <c r="M538" s="655"/>
      <c r="N538" s="834">
        <v>0</v>
      </c>
      <c r="O538" s="659">
        <v>0</v>
      </c>
      <c r="P538" s="659"/>
      <c r="Q538" s="834">
        <v>0</v>
      </c>
      <c r="R538" s="659">
        <v>0</v>
      </c>
    </row>
    <row r="539" spans="1:18">
      <c r="A539" s="814"/>
      <c r="B539" s="813"/>
      <c r="C539" s="833" t="s">
        <v>1050</v>
      </c>
      <c r="D539" s="833"/>
      <c r="E539" s="834">
        <v>0</v>
      </c>
      <c r="F539" s="659">
        <v>0</v>
      </c>
      <c r="G539" s="833"/>
      <c r="H539" s="834">
        <v>0</v>
      </c>
      <c r="I539" s="659">
        <v>0</v>
      </c>
      <c r="J539" s="655"/>
      <c r="K539" s="834">
        <v>0</v>
      </c>
      <c r="L539" s="659">
        <v>0</v>
      </c>
      <c r="M539" s="655"/>
      <c r="N539" s="834">
        <v>0</v>
      </c>
      <c r="O539" s="659">
        <v>0</v>
      </c>
      <c r="P539" s="659"/>
      <c r="Q539" s="834">
        <v>0</v>
      </c>
      <c r="R539" s="659">
        <v>0</v>
      </c>
    </row>
    <row r="540" spans="1:18">
      <c r="A540" s="814"/>
      <c r="B540" s="813"/>
      <c r="C540" s="833" t="s">
        <v>1051</v>
      </c>
      <c r="D540" s="833"/>
      <c r="E540" s="834">
        <v>0</v>
      </c>
      <c r="F540" s="659">
        <v>0</v>
      </c>
      <c r="G540" s="833"/>
      <c r="H540" s="834">
        <v>0</v>
      </c>
      <c r="I540" s="659">
        <v>0</v>
      </c>
      <c r="J540" s="655"/>
      <c r="K540" s="834">
        <v>0</v>
      </c>
      <c r="L540" s="659">
        <v>0</v>
      </c>
      <c r="M540" s="655"/>
      <c r="N540" s="834">
        <v>0</v>
      </c>
      <c r="O540" s="659">
        <v>0</v>
      </c>
      <c r="P540" s="659"/>
      <c r="Q540" s="834">
        <v>0</v>
      </c>
      <c r="R540" s="659">
        <v>0</v>
      </c>
    </row>
    <row r="541" spans="1:18">
      <c r="A541" s="814"/>
      <c r="B541" s="813"/>
      <c r="C541" s="833" t="s">
        <v>1052</v>
      </c>
      <c r="D541" s="833"/>
      <c r="E541" s="834">
        <v>0</v>
      </c>
      <c r="F541" s="659">
        <v>0</v>
      </c>
      <c r="G541" s="833"/>
      <c r="H541" s="834">
        <v>1634.4169380000001</v>
      </c>
      <c r="I541" s="659">
        <v>7.9183989790470866E-3</v>
      </c>
      <c r="J541" s="655"/>
      <c r="K541" s="834">
        <v>0</v>
      </c>
      <c r="L541" s="659">
        <v>0</v>
      </c>
      <c r="M541" s="655"/>
      <c r="N541" s="834">
        <v>0</v>
      </c>
      <c r="O541" s="659">
        <v>0</v>
      </c>
      <c r="P541" s="659"/>
      <c r="Q541" s="834">
        <v>1634.4169380000001</v>
      </c>
      <c r="R541" s="659">
        <v>1.2908375567358141E-3</v>
      </c>
    </row>
    <row r="542" spans="1:18">
      <c r="A542" s="814"/>
      <c r="B542" s="813"/>
      <c r="C542" s="833" t="s">
        <v>1053</v>
      </c>
      <c r="D542" s="833"/>
      <c r="E542" s="834">
        <v>0</v>
      </c>
      <c r="F542" s="659">
        <v>0</v>
      </c>
      <c r="G542" s="833"/>
      <c r="H542" s="834">
        <v>0</v>
      </c>
      <c r="I542" s="659">
        <v>0</v>
      </c>
      <c r="J542" s="655"/>
      <c r="K542" s="834">
        <v>0</v>
      </c>
      <c r="L542" s="659">
        <v>0</v>
      </c>
      <c r="M542" s="655"/>
      <c r="N542" s="834">
        <v>0</v>
      </c>
      <c r="O542" s="659">
        <v>0</v>
      </c>
      <c r="P542" s="659"/>
      <c r="Q542" s="834">
        <v>0</v>
      </c>
      <c r="R542" s="659">
        <v>0</v>
      </c>
    </row>
    <row r="543" spans="1:18">
      <c r="A543" s="814"/>
      <c r="B543" s="833"/>
      <c r="C543" s="833" t="s">
        <v>1054</v>
      </c>
      <c r="D543" s="833"/>
      <c r="E543" s="834">
        <v>0</v>
      </c>
      <c r="F543" s="659">
        <v>0</v>
      </c>
      <c r="G543" s="833"/>
      <c r="H543" s="834">
        <v>0</v>
      </c>
      <c r="I543" s="659">
        <v>0</v>
      </c>
      <c r="J543" s="655"/>
      <c r="K543" s="834">
        <v>0</v>
      </c>
      <c r="L543" s="659">
        <v>0</v>
      </c>
      <c r="M543" s="655"/>
      <c r="N543" s="834">
        <v>0</v>
      </c>
      <c r="O543" s="659">
        <v>0</v>
      </c>
      <c r="P543" s="659"/>
      <c r="Q543" s="834">
        <v>0</v>
      </c>
      <c r="R543" s="659">
        <v>0</v>
      </c>
    </row>
    <row r="544" spans="1:18">
      <c r="A544" s="814"/>
      <c r="B544" s="813"/>
      <c r="C544" s="833" t="s">
        <v>1055</v>
      </c>
      <c r="D544" s="833"/>
      <c r="E544" s="834">
        <v>0</v>
      </c>
      <c r="F544" s="659">
        <v>0</v>
      </c>
      <c r="G544" s="833"/>
      <c r="H544" s="834">
        <v>0</v>
      </c>
      <c r="I544" s="659">
        <v>0</v>
      </c>
      <c r="J544" s="655"/>
      <c r="K544" s="834">
        <v>0</v>
      </c>
      <c r="L544" s="659">
        <v>0</v>
      </c>
      <c r="M544" s="655"/>
      <c r="N544" s="834">
        <v>0</v>
      </c>
      <c r="O544" s="659">
        <v>0</v>
      </c>
      <c r="P544" s="659"/>
      <c r="Q544" s="834">
        <v>0</v>
      </c>
      <c r="R544" s="659">
        <v>0</v>
      </c>
    </row>
    <row r="545" spans="1:18">
      <c r="A545" s="814"/>
      <c r="B545" s="833"/>
      <c r="C545" s="833" t="s">
        <v>1056</v>
      </c>
      <c r="D545" s="833"/>
      <c r="E545" s="834">
        <v>0</v>
      </c>
      <c r="F545" s="659">
        <v>0</v>
      </c>
      <c r="G545" s="833"/>
      <c r="H545" s="834">
        <v>0</v>
      </c>
      <c r="I545" s="659">
        <v>0</v>
      </c>
      <c r="J545" s="659"/>
      <c r="K545" s="834">
        <v>0</v>
      </c>
      <c r="L545" s="659">
        <v>0</v>
      </c>
      <c r="M545" s="659"/>
      <c r="N545" s="834">
        <v>0</v>
      </c>
      <c r="O545" s="659">
        <v>0</v>
      </c>
      <c r="P545" s="659"/>
      <c r="Q545" s="834">
        <v>0</v>
      </c>
      <c r="R545" s="659">
        <v>0</v>
      </c>
    </row>
    <row r="546" spans="1:18">
      <c r="A546" s="814"/>
      <c r="B546" s="833"/>
      <c r="C546" s="833" t="s">
        <v>1057</v>
      </c>
      <c r="D546" s="833"/>
      <c r="E546" s="834">
        <v>0</v>
      </c>
      <c r="F546" s="659">
        <v>0</v>
      </c>
      <c r="G546" s="833"/>
      <c r="H546" s="834">
        <v>0</v>
      </c>
      <c r="I546" s="659">
        <v>0</v>
      </c>
      <c r="J546" s="659"/>
      <c r="K546" s="834">
        <v>0</v>
      </c>
      <c r="L546" s="659">
        <v>0</v>
      </c>
      <c r="M546" s="659"/>
      <c r="N546" s="834">
        <v>0</v>
      </c>
      <c r="O546" s="659">
        <v>0</v>
      </c>
      <c r="P546" s="659"/>
      <c r="Q546" s="834">
        <v>0</v>
      </c>
      <c r="R546" s="659">
        <v>0</v>
      </c>
    </row>
    <row r="547" spans="1:18">
      <c r="A547" s="814"/>
      <c r="B547" s="813"/>
      <c r="C547" s="833" t="s">
        <v>1058</v>
      </c>
      <c r="D547" s="833"/>
      <c r="E547" s="834">
        <v>0</v>
      </c>
      <c r="F547" s="659">
        <v>0</v>
      </c>
      <c r="G547" s="833"/>
      <c r="H547" s="834">
        <v>0</v>
      </c>
      <c r="I547" s="659">
        <v>0</v>
      </c>
      <c r="J547" s="659"/>
      <c r="K547" s="834">
        <v>0</v>
      </c>
      <c r="L547" s="659">
        <v>0</v>
      </c>
      <c r="M547" s="659"/>
      <c r="N547" s="834">
        <v>0</v>
      </c>
      <c r="O547" s="659">
        <v>0</v>
      </c>
      <c r="P547" s="659"/>
      <c r="Q547" s="834">
        <v>0</v>
      </c>
      <c r="R547" s="659">
        <v>0</v>
      </c>
    </row>
    <row r="548" spans="1:18">
      <c r="A548" s="814"/>
      <c r="B548" s="833"/>
      <c r="C548" s="833" t="s">
        <v>1059</v>
      </c>
      <c r="D548" s="833"/>
      <c r="E548" s="834">
        <v>0</v>
      </c>
      <c r="F548" s="659">
        <v>0</v>
      </c>
      <c r="G548" s="833"/>
      <c r="H548" s="834">
        <v>572095.45068618888</v>
      </c>
      <c r="I548" s="659">
        <v>2.7716795679897688</v>
      </c>
      <c r="J548" s="659"/>
      <c r="K548" s="834">
        <v>894984.16890448797</v>
      </c>
      <c r="L548" s="659">
        <v>1.0557091508858072</v>
      </c>
      <c r="M548" s="659"/>
      <c r="N548" s="834">
        <v>0</v>
      </c>
      <c r="O548" s="659">
        <v>0</v>
      </c>
      <c r="P548" s="659"/>
      <c r="Q548" s="834">
        <v>1467079.6195906769</v>
      </c>
      <c r="R548" s="659">
        <v>1.1586770961922919</v>
      </c>
    </row>
    <row r="549" spans="1:18">
      <c r="A549" s="814"/>
      <c r="B549" s="833"/>
      <c r="C549" s="833" t="s">
        <v>1060</v>
      </c>
      <c r="D549" s="128"/>
      <c r="E549" s="834">
        <v>0</v>
      </c>
      <c r="F549" s="659">
        <v>0</v>
      </c>
      <c r="G549" s="833"/>
      <c r="H549" s="834">
        <v>0</v>
      </c>
      <c r="I549" s="659">
        <v>0</v>
      </c>
      <c r="J549" s="659"/>
      <c r="K549" s="834">
        <v>0</v>
      </c>
      <c r="L549" s="659">
        <v>0</v>
      </c>
      <c r="M549" s="659"/>
      <c r="N549" s="834">
        <v>0</v>
      </c>
      <c r="O549" s="659">
        <v>0</v>
      </c>
      <c r="P549" s="659"/>
      <c r="Q549" s="834">
        <v>0</v>
      </c>
      <c r="R549" s="659">
        <v>0</v>
      </c>
    </row>
    <row r="550" spans="1:18">
      <c r="A550" s="814"/>
      <c r="B550" s="833"/>
      <c r="C550" s="833" t="s">
        <v>1061</v>
      </c>
      <c r="D550" s="833"/>
      <c r="E550" s="834">
        <v>0</v>
      </c>
      <c r="F550" s="659">
        <v>0</v>
      </c>
      <c r="G550" s="833"/>
      <c r="H550" s="834">
        <v>0</v>
      </c>
      <c r="I550" s="659">
        <v>0</v>
      </c>
      <c r="J550" s="659"/>
      <c r="K550" s="834">
        <v>0</v>
      </c>
      <c r="L550" s="659">
        <v>0</v>
      </c>
      <c r="M550" s="659"/>
      <c r="N550" s="834">
        <v>0</v>
      </c>
      <c r="O550" s="659">
        <v>0</v>
      </c>
      <c r="P550" s="659"/>
      <c r="Q550" s="834">
        <v>0</v>
      </c>
      <c r="R550" s="659">
        <v>0</v>
      </c>
    </row>
    <row r="551" spans="1:18">
      <c r="A551" s="814"/>
      <c r="B551" s="833"/>
      <c r="C551" s="833" t="s">
        <v>1062</v>
      </c>
      <c r="D551" s="833"/>
      <c r="E551" s="834">
        <v>0</v>
      </c>
      <c r="F551" s="659">
        <v>0</v>
      </c>
      <c r="G551" s="833"/>
      <c r="H551" s="834">
        <v>0</v>
      </c>
      <c r="I551" s="659">
        <v>0</v>
      </c>
      <c r="J551" s="659"/>
      <c r="K551" s="834">
        <v>0</v>
      </c>
      <c r="L551" s="659">
        <v>0</v>
      </c>
      <c r="M551" s="659"/>
      <c r="N551" s="834">
        <v>0</v>
      </c>
      <c r="O551" s="659">
        <v>0</v>
      </c>
      <c r="P551" s="659"/>
      <c r="Q551" s="834">
        <v>0</v>
      </c>
      <c r="R551" s="659">
        <v>0</v>
      </c>
    </row>
    <row r="552" spans="1:18">
      <c r="A552" s="814"/>
      <c r="B552" s="833"/>
      <c r="C552" s="833" t="s">
        <v>1063</v>
      </c>
      <c r="D552" s="833"/>
      <c r="E552" s="834">
        <v>0</v>
      </c>
      <c r="F552" s="659">
        <v>0</v>
      </c>
      <c r="G552" s="833"/>
      <c r="H552" s="834">
        <v>0</v>
      </c>
      <c r="I552" s="659">
        <v>0</v>
      </c>
      <c r="J552" s="659"/>
      <c r="K552" s="834">
        <v>0</v>
      </c>
      <c r="L552" s="659">
        <v>0</v>
      </c>
      <c r="M552" s="659"/>
      <c r="N552" s="834">
        <v>0</v>
      </c>
      <c r="O552" s="659">
        <v>0</v>
      </c>
      <c r="P552" s="659"/>
      <c r="Q552" s="834">
        <v>0</v>
      </c>
      <c r="R552" s="659">
        <v>0</v>
      </c>
    </row>
    <row r="553" spans="1:18">
      <c r="A553" s="814"/>
      <c r="B553" s="833"/>
      <c r="C553" s="833" t="s">
        <v>1064</v>
      </c>
      <c r="D553" s="833"/>
      <c r="E553" s="834">
        <v>0</v>
      </c>
      <c r="F553" s="659">
        <v>0</v>
      </c>
      <c r="G553" s="833"/>
      <c r="H553" s="834">
        <v>0</v>
      </c>
      <c r="I553" s="659">
        <v>0</v>
      </c>
      <c r="J553" s="659"/>
      <c r="K553" s="834">
        <v>0</v>
      </c>
      <c r="L553" s="659">
        <v>0</v>
      </c>
      <c r="M553" s="659"/>
      <c r="N553" s="834">
        <v>0</v>
      </c>
      <c r="O553" s="659">
        <v>0</v>
      </c>
      <c r="P553" s="659"/>
      <c r="Q553" s="834">
        <v>0</v>
      </c>
      <c r="R553" s="659">
        <v>0</v>
      </c>
    </row>
    <row r="554" spans="1:18">
      <c r="A554" s="814"/>
      <c r="B554" s="833"/>
      <c r="C554" s="833" t="s">
        <v>1065</v>
      </c>
      <c r="D554" s="833"/>
      <c r="E554" s="834">
        <v>0</v>
      </c>
      <c r="F554" s="659">
        <v>0</v>
      </c>
      <c r="G554" s="833"/>
      <c r="H554" s="834">
        <v>0</v>
      </c>
      <c r="I554" s="659">
        <v>0</v>
      </c>
      <c r="J554" s="659"/>
      <c r="K554" s="834">
        <v>0</v>
      </c>
      <c r="L554" s="659">
        <v>0</v>
      </c>
      <c r="M554" s="659"/>
      <c r="N554" s="834">
        <v>0</v>
      </c>
      <c r="O554" s="659">
        <v>0</v>
      </c>
      <c r="P554" s="659"/>
      <c r="Q554" s="834">
        <v>0</v>
      </c>
      <c r="R554" s="659">
        <v>0</v>
      </c>
    </row>
    <row r="555" spans="1:18">
      <c r="A555" s="814"/>
      <c r="B555" s="833"/>
      <c r="C555" s="833" t="s">
        <v>1066</v>
      </c>
      <c r="D555" s="833"/>
      <c r="E555" s="834">
        <v>0</v>
      </c>
      <c r="F555" s="659">
        <v>0</v>
      </c>
      <c r="G555" s="833"/>
      <c r="H555" s="834">
        <v>0</v>
      </c>
      <c r="I555" s="659">
        <v>0</v>
      </c>
      <c r="J555" s="659"/>
      <c r="K555" s="834">
        <v>0</v>
      </c>
      <c r="L555" s="659">
        <v>0</v>
      </c>
      <c r="M555" s="659"/>
      <c r="N555" s="834">
        <v>0</v>
      </c>
      <c r="O555" s="659">
        <v>0</v>
      </c>
      <c r="P555" s="659"/>
      <c r="Q555" s="834">
        <v>0</v>
      </c>
      <c r="R555" s="659">
        <v>0</v>
      </c>
    </row>
    <row r="556" spans="1:18">
      <c r="A556" s="814"/>
      <c r="B556" s="833"/>
      <c r="C556" s="833" t="s">
        <v>1067</v>
      </c>
      <c r="D556" s="833"/>
      <c r="E556" s="834">
        <v>0</v>
      </c>
      <c r="F556" s="659">
        <v>0</v>
      </c>
      <c r="G556" s="833"/>
      <c r="H556" s="834">
        <v>0</v>
      </c>
      <c r="I556" s="659">
        <v>0</v>
      </c>
      <c r="J556" s="659"/>
      <c r="K556" s="834">
        <v>0</v>
      </c>
      <c r="L556" s="659">
        <v>0</v>
      </c>
      <c r="M556" s="659"/>
      <c r="N556" s="834">
        <v>0</v>
      </c>
      <c r="O556" s="659">
        <v>0</v>
      </c>
      <c r="P556" s="659"/>
      <c r="Q556" s="834">
        <v>0</v>
      </c>
      <c r="R556" s="659">
        <v>0</v>
      </c>
    </row>
    <row r="557" spans="1:18">
      <c r="A557" s="814"/>
      <c r="B557" s="833"/>
      <c r="C557" s="833" t="s">
        <v>1068</v>
      </c>
      <c r="D557" s="833"/>
      <c r="E557" s="834">
        <v>0</v>
      </c>
      <c r="F557" s="659">
        <v>0</v>
      </c>
      <c r="G557" s="833"/>
      <c r="H557" s="834">
        <v>0</v>
      </c>
      <c r="I557" s="659">
        <v>0</v>
      </c>
      <c r="J557" s="659"/>
      <c r="K557" s="834">
        <v>0</v>
      </c>
      <c r="L557" s="659">
        <v>0</v>
      </c>
      <c r="M557" s="659"/>
      <c r="N557" s="834">
        <v>0</v>
      </c>
      <c r="O557" s="659">
        <v>0</v>
      </c>
      <c r="P557" s="659"/>
      <c r="Q557" s="834">
        <v>0</v>
      </c>
      <c r="R557" s="659">
        <v>0</v>
      </c>
    </row>
    <row r="558" spans="1:18">
      <c r="A558" s="814"/>
      <c r="B558" s="833"/>
      <c r="C558" s="833" t="s">
        <v>1069</v>
      </c>
      <c r="D558" s="833"/>
      <c r="E558" s="834">
        <v>0</v>
      </c>
      <c r="F558" s="659">
        <v>0</v>
      </c>
      <c r="G558" s="833"/>
      <c r="H558" s="834">
        <v>0</v>
      </c>
      <c r="I558" s="659">
        <v>0</v>
      </c>
      <c r="J558" s="659"/>
      <c r="K558" s="834">
        <v>0</v>
      </c>
      <c r="L558" s="659">
        <v>0</v>
      </c>
      <c r="M558" s="659"/>
      <c r="N558" s="834">
        <v>0</v>
      </c>
      <c r="O558" s="659">
        <v>0</v>
      </c>
      <c r="P558" s="659"/>
      <c r="Q558" s="834">
        <v>0</v>
      </c>
      <c r="R558" s="659">
        <v>0</v>
      </c>
    </row>
    <row r="559" spans="1:18">
      <c r="A559" s="814"/>
      <c r="B559" s="833"/>
      <c r="C559" s="833" t="s">
        <v>1070</v>
      </c>
      <c r="D559" s="833"/>
      <c r="E559" s="834">
        <v>0</v>
      </c>
      <c r="F559" s="659">
        <v>0</v>
      </c>
      <c r="G559" s="833"/>
      <c r="H559" s="834">
        <v>67749.972116543999</v>
      </c>
      <c r="I559" s="659">
        <v>0.32823406167986652</v>
      </c>
      <c r="J559" s="659"/>
      <c r="K559" s="834">
        <v>172487.23448336299</v>
      </c>
      <c r="L559" s="659">
        <v>0.20346320994478442</v>
      </c>
      <c r="M559" s="659"/>
      <c r="N559" s="834">
        <v>0</v>
      </c>
      <c r="O559" s="659">
        <v>0</v>
      </c>
      <c r="P559" s="659"/>
      <c r="Q559" s="834">
        <v>240237.20659990699</v>
      </c>
      <c r="R559" s="659">
        <v>0.18973567979779524</v>
      </c>
    </row>
    <row r="560" spans="1:18">
      <c r="A560" s="853"/>
      <c r="B560" s="833"/>
      <c r="C560" s="833" t="s">
        <v>1071</v>
      </c>
      <c r="D560" s="833"/>
      <c r="E560" s="834">
        <v>0</v>
      </c>
      <c r="F560" s="659">
        <v>0</v>
      </c>
      <c r="G560" s="833"/>
      <c r="H560" s="834">
        <v>38455.205979588398</v>
      </c>
      <c r="I560" s="659">
        <v>0.18630721249158894</v>
      </c>
      <c r="J560" s="659"/>
      <c r="K560" s="834">
        <v>82153.797663042307</v>
      </c>
      <c r="L560" s="659">
        <v>9.6907318571967521E-2</v>
      </c>
      <c r="M560" s="659"/>
      <c r="N560" s="834">
        <v>0</v>
      </c>
      <c r="O560" s="659">
        <v>0</v>
      </c>
      <c r="P560" s="659"/>
      <c r="Q560" s="834">
        <v>120609.00364263071</v>
      </c>
      <c r="R560" s="659">
        <v>9.5255150606126632E-2</v>
      </c>
    </row>
    <row r="561" spans="1:18">
      <c r="A561" s="853"/>
      <c r="B561" s="833"/>
      <c r="C561" s="833" t="s">
        <v>1072</v>
      </c>
      <c r="D561" s="833"/>
      <c r="E561" s="834">
        <v>0</v>
      </c>
      <c r="F561" s="659">
        <v>0</v>
      </c>
      <c r="G561" s="833"/>
      <c r="H561" s="834">
        <v>0</v>
      </c>
      <c r="I561" s="659">
        <v>0</v>
      </c>
      <c r="J561" s="659"/>
      <c r="K561" s="834">
        <v>0</v>
      </c>
      <c r="L561" s="659">
        <v>0</v>
      </c>
      <c r="M561" s="659"/>
      <c r="N561" s="834">
        <v>0</v>
      </c>
      <c r="O561" s="659">
        <v>0</v>
      </c>
      <c r="P561" s="659"/>
      <c r="Q561" s="834">
        <v>0</v>
      </c>
      <c r="R561" s="659">
        <v>0</v>
      </c>
    </row>
    <row r="562" spans="1:18">
      <c r="A562" s="853"/>
      <c r="B562" s="833"/>
      <c r="C562" s="833" t="s">
        <v>1073</v>
      </c>
      <c r="D562" s="833"/>
      <c r="E562" s="834">
        <v>0</v>
      </c>
      <c r="F562" s="659">
        <v>0</v>
      </c>
      <c r="G562" s="833"/>
      <c r="H562" s="834">
        <v>27731.505532499999</v>
      </c>
      <c r="I562" s="659">
        <v>0.13435318736031515</v>
      </c>
      <c r="J562" s="659"/>
      <c r="K562" s="834">
        <v>316812.19003875001</v>
      </c>
      <c r="L562" s="659">
        <v>0.37370664170013401</v>
      </c>
      <c r="M562" s="659"/>
      <c r="N562" s="834">
        <v>162467.44951499999</v>
      </c>
      <c r="O562" s="659">
        <v>1.0571633980316253</v>
      </c>
      <c r="P562" s="659"/>
      <c r="Q562" s="834">
        <v>507011.14508624998</v>
      </c>
      <c r="R562" s="659">
        <v>0.40042966549393544</v>
      </c>
    </row>
    <row r="563" spans="1:18">
      <c r="A563" s="853"/>
      <c r="B563" s="833"/>
      <c r="C563" s="833" t="s">
        <v>1074</v>
      </c>
      <c r="D563" s="833"/>
      <c r="E563" s="834">
        <v>0</v>
      </c>
      <c r="F563" s="659">
        <v>0</v>
      </c>
      <c r="G563" s="833"/>
      <c r="H563" s="834">
        <v>0</v>
      </c>
      <c r="I563" s="659">
        <v>0</v>
      </c>
      <c r="J563" s="659"/>
      <c r="K563" s="834">
        <v>0</v>
      </c>
      <c r="L563" s="659">
        <v>0</v>
      </c>
      <c r="M563" s="659"/>
      <c r="N563" s="834">
        <v>0</v>
      </c>
      <c r="O563" s="659">
        <v>0</v>
      </c>
      <c r="P563" s="659"/>
      <c r="Q563" s="834">
        <v>0</v>
      </c>
      <c r="R563" s="659">
        <v>0</v>
      </c>
    </row>
    <row r="564" spans="1:18">
      <c r="A564" s="853"/>
      <c r="B564" s="833"/>
      <c r="C564" s="833" t="s">
        <v>1075</v>
      </c>
      <c r="D564" s="833"/>
      <c r="E564" s="834">
        <v>0</v>
      </c>
      <c r="F564" s="659">
        <v>0</v>
      </c>
      <c r="G564" s="833"/>
      <c r="H564" s="834">
        <v>12354.37875</v>
      </c>
      <c r="I564" s="659">
        <v>5.9854311226405686E-2</v>
      </c>
      <c r="J564" s="659"/>
      <c r="K564" s="834">
        <v>61771.893750000003</v>
      </c>
      <c r="L564" s="659">
        <v>7.286514752461537E-2</v>
      </c>
      <c r="M564" s="659"/>
      <c r="N564" s="834">
        <v>0</v>
      </c>
      <c r="O564" s="659">
        <v>0</v>
      </c>
      <c r="P564" s="659"/>
      <c r="Q564" s="834">
        <v>74126.272500000006</v>
      </c>
      <c r="R564" s="659">
        <v>5.8543798867454699E-2</v>
      </c>
    </row>
    <row r="565" spans="1:18">
      <c r="A565" s="814"/>
      <c r="B565" s="833"/>
      <c r="C565" s="833" t="s">
        <v>1076</v>
      </c>
      <c r="D565" s="833"/>
      <c r="E565" s="834">
        <v>0</v>
      </c>
      <c r="F565" s="659">
        <v>0</v>
      </c>
      <c r="G565" s="833"/>
      <c r="H565" s="834">
        <v>0</v>
      </c>
      <c r="I565" s="659">
        <v>0</v>
      </c>
      <c r="J565" s="659"/>
      <c r="K565" s="834">
        <v>0</v>
      </c>
      <c r="L565" s="659">
        <v>0</v>
      </c>
      <c r="M565" s="659"/>
      <c r="N565" s="834">
        <v>0</v>
      </c>
      <c r="O565" s="659">
        <v>0</v>
      </c>
      <c r="P565" s="659"/>
      <c r="Q565" s="834">
        <v>0</v>
      </c>
      <c r="R565" s="659">
        <v>0</v>
      </c>
    </row>
    <row r="566" spans="1:18">
      <c r="A566" s="814"/>
      <c r="B566" s="833"/>
      <c r="C566" s="833" t="s">
        <v>1077</v>
      </c>
      <c r="D566" s="833"/>
      <c r="E566" s="834">
        <v>0</v>
      </c>
      <c r="F566" s="659">
        <v>0</v>
      </c>
      <c r="G566" s="833"/>
      <c r="H566" s="834">
        <v>0</v>
      </c>
      <c r="I566" s="659">
        <v>0</v>
      </c>
      <c r="J566" s="659"/>
      <c r="K566" s="834">
        <v>0</v>
      </c>
      <c r="L566" s="659">
        <v>0</v>
      </c>
      <c r="M566" s="659"/>
      <c r="N566" s="834">
        <v>0</v>
      </c>
      <c r="O566" s="659">
        <v>0</v>
      </c>
      <c r="P566" s="659"/>
      <c r="Q566" s="834">
        <v>0</v>
      </c>
      <c r="R566" s="659">
        <v>0</v>
      </c>
    </row>
    <row r="567" spans="1:18">
      <c r="A567" s="814"/>
      <c r="B567" s="833"/>
      <c r="C567" s="833" t="s">
        <v>1078</v>
      </c>
      <c r="D567" s="833"/>
      <c r="E567" s="834"/>
      <c r="F567" s="659">
        <v>0</v>
      </c>
      <c r="G567" s="833"/>
      <c r="H567" s="834">
        <v>0</v>
      </c>
      <c r="I567" s="659">
        <v>0</v>
      </c>
      <c r="J567" s="659"/>
      <c r="K567" s="834">
        <v>0</v>
      </c>
      <c r="L567" s="659">
        <v>0</v>
      </c>
      <c r="M567" s="659"/>
      <c r="N567" s="834">
        <v>0</v>
      </c>
      <c r="O567" s="659">
        <v>0</v>
      </c>
      <c r="P567" s="659"/>
      <c r="Q567" s="834">
        <v>0</v>
      </c>
      <c r="R567" s="659">
        <v>0</v>
      </c>
    </row>
    <row r="568" spans="1:18">
      <c r="A568" s="814"/>
      <c r="B568" s="813"/>
      <c r="C568" s="833" t="s">
        <v>1079</v>
      </c>
      <c r="D568" s="833"/>
      <c r="E568" s="834">
        <v>0</v>
      </c>
      <c r="F568" s="659">
        <v>0</v>
      </c>
      <c r="G568" s="833"/>
      <c r="H568" s="834">
        <v>0</v>
      </c>
      <c r="I568" s="659">
        <v>0</v>
      </c>
      <c r="J568" s="659"/>
      <c r="K568" s="834">
        <v>0</v>
      </c>
      <c r="L568" s="659">
        <v>0</v>
      </c>
      <c r="M568" s="659"/>
      <c r="N568" s="834">
        <v>0</v>
      </c>
      <c r="O568" s="659">
        <v>0</v>
      </c>
      <c r="P568" s="659"/>
      <c r="Q568" s="834">
        <v>0</v>
      </c>
      <c r="R568" s="659">
        <v>0</v>
      </c>
    </row>
    <row r="569" spans="1:18">
      <c r="A569" s="814"/>
      <c r="B569" s="833"/>
      <c r="C569" s="833" t="s">
        <v>1080</v>
      </c>
      <c r="D569" s="128"/>
      <c r="E569" s="834">
        <v>0</v>
      </c>
      <c r="F569" s="659">
        <v>0</v>
      </c>
      <c r="G569" s="833"/>
      <c r="H569" s="834">
        <v>0</v>
      </c>
      <c r="I569" s="659">
        <v>0</v>
      </c>
      <c r="J569" s="659"/>
      <c r="K569" s="834">
        <v>0</v>
      </c>
      <c r="L569" s="659">
        <v>0</v>
      </c>
      <c r="M569" s="659"/>
      <c r="N569" s="834">
        <v>0</v>
      </c>
      <c r="O569" s="659">
        <v>0</v>
      </c>
      <c r="P569" s="659"/>
      <c r="Q569" s="834">
        <v>0</v>
      </c>
      <c r="R569" s="659">
        <v>0</v>
      </c>
    </row>
    <row r="570" spans="1:18">
      <c r="A570" s="814"/>
      <c r="B570" s="833"/>
      <c r="C570" s="833" t="s">
        <v>1081</v>
      </c>
      <c r="D570" s="128"/>
      <c r="E570" s="834">
        <v>0</v>
      </c>
      <c r="F570" s="659">
        <v>0</v>
      </c>
      <c r="G570" s="833"/>
      <c r="H570" s="834">
        <v>11307.730789687499</v>
      </c>
      <c r="I570" s="659">
        <v>5.4783526686873328E-2</v>
      </c>
      <c r="J570" s="659"/>
      <c r="K570" s="834">
        <v>0</v>
      </c>
      <c r="L570" s="659">
        <v>0</v>
      </c>
      <c r="M570" s="659"/>
      <c r="N570" s="834">
        <v>0</v>
      </c>
      <c r="O570" s="659">
        <v>0</v>
      </c>
      <c r="P570" s="659"/>
      <c r="Q570" s="834">
        <v>11307.730789687499</v>
      </c>
      <c r="R570" s="659">
        <v>8.930673223839624E-3</v>
      </c>
    </row>
    <row r="571" spans="1:18">
      <c r="A571" s="814"/>
      <c r="B571" s="833"/>
      <c r="C571" s="833" t="s">
        <v>1082</v>
      </c>
      <c r="D571" s="128"/>
      <c r="E571" s="834">
        <v>0</v>
      </c>
      <c r="F571" s="889">
        <v>0</v>
      </c>
      <c r="G571" s="833"/>
      <c r="H571" s="834">
        <v>0</v>
      </c>
      <c r="I571" s="889">
        <v>0</v>
      </c>
      <c r="J571" s="659"/>
      <c r="K571" s="834">
        <v>22546.864774560898</v>
      </c>
      <c r="L571" s="659">
        <v>2.6595924590962272E-2</v>
      </c>
      <c r="M571" s="659"/>
      <c r="N571" s="834">
        <v>11273.430506507601</v>
      </c>
      <c r="O571" s="659">
        <v>7.3355359103071491E-2</v>
      </c>
      <c r="P571" s="659"/>
      <c r="Q571" s="834">
        <v>33820.295281068495</v>
      </c>
      <c r="R571" s="889">
        <v>2.671075312161152E-2</v>
      </c>
    </row>
    <row r="572" spans="1:18">
      <c r="A572" s="814"/>
      <c r="B572" s="833"/>
      <c r="C572" s="833" t="s">
        <v>1083</v>
      </c>
      <c r="D572" s="128"/>
      <c r="E572" s="834">
        <v>0</v>
      </c>
      <c r="F572" s="889">
        <v>0</v>
      </c>
      <c r="G572" s="833"/>
      <c r="H572" s="834">
        <v>9982.9318873511002</v>
      </c>
      <c r="I572" s="889">
        <v>4.8365160582236666E-2</v>
      </c>
      <c r="J572" s="659"/>
      <c r="K572" s="834">
        <v>408.0127024519</v>
      </c>
      <c r="L572" s="659">
        <v>4.812853217095143E-4</v>
      </c>
      <c r="M572" s="659"/>
      <c r="N572" s="834">
        <v>0</v>
      </c>
      <c r="O572" s="659">
        <v>0</v>
      </c>
      <c r="P572" s="659"/>
      <c r="Q572" s="834">
        <v>10390.944589803001</v>
      </c>
      <c r="R572" s="889">
        <v>8.2066094731566789E-3</v>
      </c>
    </row>
    <row r="573" spans="1:18">
      <c r="A573" s="814"/>
      <c r="B573" s="833"/>
      <c r="C573" s="833" t="s">
        <v>1084</v>
      </c>
      <c r="D573" s="833"/>
      <c r="E573" s="834">
        <v>0</v>
      </c>
      <c r="F573" s="889">
        <v>0</v>
      </c>
      <c r="G573" s="833"/>
      <c r="H573" s="834">
        <v>0</v>
      </c>
      <c r="I573" s="889">
        <v>0</v>
      </c>
      <c r="J573" s="659"/>
      <c r="K573" s="834">
        <v>0</v>
      </c>
      <c r="L573" s="659">
        <v>0</v>
      </c>
      <c r="M573" s="659"/>
      <c r="N573" s="834">
        <v>0</v>
      </c>
      <c r="O573" s="659">
        <v>0</v>
      </c>
      <c r="P573" s="659"/>
      <c r="Q573" s="834">
        <v>0</v>
      </c>
      <c r="R573" s="889">
        <v>0</v>
      </c>
    </row>
    <row r="574" spans="1:18">
      <c r="A574" s="814"/>
      <c r="B574" s="833"/>
      <c r="C574" s="883" t="s">
        <v>1085</v>
      </c>
      <c r="D574" s="833"/>
      <c r="E574" s="834">
        <v>0</v>
      </c>
      <c r="F574" s="889">
        <v>0</v>
      </c>
      <c r="G574" s="833"/>
      <c r="H574" s="834">
        <v>0</v>
      </c>
      <c r="I574" s="889">
        <v>0</v>
      </c>
      <c r="J574" s="659"/>
      <c r="K574" s="834">
        <v>0</v>
      </c>
      <c r="L574" s="659">
        <v>0</v>
      </c>
      <c r="M574" s="659"/>
      <c r="N574" s="834">
        <v>0</v>
      </c>
      <c r="O574" s="659">
        <v>0</v>
      </c>
      <c r="P574" s="659"/>
      <c r="Q574" s="834">
        <v>0</v>
      </c>
      <c r="R574" s="889">
        <v>0</v>
      </c>
    </row>
    <row r="575" spans="1:18">
      <c r="A575" s="814"/>
      <c r="B575" s="833"/>
      <c r="C575" s="833" t="s">
        <v>1086</v>
      </c>
      <c r="D575" s="833"/>
      <c r="E575" s="834">
        <v>0</v>
      </c>
      <c r="F575" s="659">
        <v>0</v>
      </c>
      <c r="G575" s="833"/>
      <c r="H575" s="834">
        <v>0</v>
      </c>
      <c r="I575" s="659">
        <v>0</v>
      </c>
      <c r="J575" s="659"/>
      <c r="K575" s="834">
        <v>0</v>
      </c>
      <c r="L575" s="659">
        <v>0</v>
      </c>
      <c r="M575" s="659"/>
      <c r="N575" s="834">
        <v>0</v>
      </c>
      <c r="O575" s="659">
        <v>0</v>
      </c>
      <c r="P575" s="659"/>
      <c r="Q575" s="834">
        <v>0</v>
      </c>
      <c r="R575" s="659">
        <v>0</v>
      </c>
    </row>
    <row r="576" spans="1:18">
      <c r="A576" s="839"/>
      <c r="B576" s="840"/>
      <c r="C576" s="840"/>
      <c r="D576" s="840"/>
      <c r="E576" s="826"/>
      <c r="F576" s="827"/>
      <c r="G576" s="840"/>
      <c r="H576" s="826"/>
      <c r="I576" s="827"/>
      <c r="J576" s="827"/>
      <c r="K576" s="826"/>
      <c r="L576" s="827"/>
      <c r="M576" s="827"/>
      <c r="N576" s="826"/>
      <c r="O576" s="827"/>
      <c r="P576" s="827"/>
      <c r="Q576" s="826"/>
      <c r="R576" s="827"/>
    </row>
    <row r="577" spans="1:18">
      <c r="A577" s="814" t="s">
        <v>388</v>
      </c>
      <c r="B577" s="813"/>
      <c r="C577" s="813"/>
      <c r="D577" s="813"/>
      <c r="E577" s="828">
        <v>-1097.2075</v>
      </c>
      <c r="F577" s="247">
        <v>-1.8813097072951038E-2</v>
      </c>
      <c r="G577" s="813"/>
      <c r="H577" s="890">
        <v>-95152.548679601299</v>
      </c>
      <c r="I577" s="247">
        <v>-0.4609936588397513</v>
      </c>
      <c r="J577" s="655"/>
      <c r="K577" s="890">
        <v>327357.02843870502</v>
      </c>
      <c r="L577" s="247">
        <v>0.38614516606763333</v>
      </c>
      <c r="M577" s="655"/>
      <c r="N577" s="890">
        <v>84946.714044084598</v>
      </c>
      <c r="O577" s="247">
        <v>0.55274183929485599</v>
      </c>
      <c r="P577" s="891"/>
      <c r="Q577" s="890">
        <v>316053.98630318831</v>
      </c>
      <c r="R577" s="247">
        <v>0.24961461545757796</v>
      </c>
    </row>
    <row r="578" spans="1:18">
      <c r="A578" s="839"/>
      <c r="B578" s="840"/>
      <c r="C578" s="840"/>
      <c r="D578" s="840"/>
      <c r="E578" s="826"/>
      <c r="F578" s="827"/>
      <c r="G578" s="840"/>
      <c r="H578" s="826"/>
      <c r="I578" s="827"/>
      <c r="J578" s="827"/>
      <c r="K578" s="826"/>
      <c r="L578" s="827"/>
      <c r="M578" s="827"/>
      <c r="N578" s="826"/>
      <c r="O578" s="827"/>
      <c r="P578" s="827"/>
      <c r="Q578" s="826"/>
      <c r="R578" s="827"/>
    </row>
    <row r="579" spans="1:18">
      <c r="A579" s="814" t="s">
        <v>389</v>
      </c>
      <c r="B579" s="813"/>
      <c r="C579" s="813"/>
      <c r="D579" s="813"/>
      <c r="E579" s="278">
        <v>5832147.1246620798</v>
      </c>
      <c r="F579" s="247">
        <v>100</v>
      </c>
      <c r="G579" s="813"/>
      <c r="H579" s="278">
        <v>20640750.00924857</v>
      </c>
      <c r="I579" s="247">
        <v>100</v>
      </c>
      <c r="J579" s="247"/>
      <c r="K579" s="278">
        <v>84775638.077356756</v>
      </c>
      <c r="L579" s="247">
        <v>100</v>
      </c>
      <c r="M579" s="247"/>
      <c r="N579" s="278">
        <v>15368243.907943144</v>
      </c>
      <c r="O579" s="247">
        <v>100</v>
      </c>
      <c r="P579" s="247"/>
      <c r="Q579" s="278">
        <v>126616779.11921056</v>
      </c>
      <c r="R579" s="247">
        <v>100</v>
      </c>
    </row>
    <row r="580" spans="1:18" ht="14.4" thickBot="1">
      <c r="A580" s="892"/>
      <c r="B580" s="893"/>
      <c r="C580" s="893"/>
      <c r="D580" s="894"/>
      <c r="E580" s="895"/>
      <c r="F580" s="896"/>
      <c r="G580" s="894"/>
      <c r="H580" s="895"/>
      <c r="I580" s="896"/>
      <c r="J580" s="896"/>
      <c r="K580" s="895"/>
      <c r="L580" s="896"/>
      <c r="M580" s="895"/>
      <c r="N580" s="895"/>
      <c r="O580" s="896"/>
      <c r="P580" s="895"/>
      <c r="Q580" s="895"/>
      <c r="R580" s="896"/>
    </row>
    <row r="581" spans="1:18">
      <c r="A581" s="143"/>
      <c r="B581" s="128"/>
      <c r="C581" s="128"/>
      <c r="D581" s="128"/>
      <c r="E581" s="897"/>
      <c r="F581" s="897"/>
      <c r="G581" s="128"/>
      <c r="H581" s="897"/>
      <c r="I581" s="897"/>
      <c r="J581" s="897"/>
      <c r="K581" s="897"/>
      <c r="L581" s="897"/>
      <c r="M581" s="897"/>
      <c r="N581" s="897"/>
      <c r="O581" s="897"/>
      <c r="P581" s="897"/>
      <c r="Q581" s="897"/>
      <c r="R581" s="897"/>
    </row>
  </sheetData>
  <mergeCells count="7">
    <mergeCell ref="C363:D363"/>
    <mergeCell ref="O1:P1"/>
    <mergeCell ref="A3:R3"/>
    <mergeCell ref="A4:R4"/>
    <mergeCell ref="Q6:R6"/>
    <mergeCell ref="C41:D41"/>
    <mergeCell ref="C362:D362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BC591-EBB5-4EEE-A545-E4F6663159D3}">
  <sheetPr codeName="Hoja41">
    <pageSetUpPr fitToPage="1"/>
  </sheetPr>
  <dimension ref="A1:AI492"/>
  <sheetViews>
    <sheetView zoomScale="90" zoomScaleNormal="90" workbookViewId="0">
      <selection activeCell="A3" sqref="A3"/>
    </sheetView>
  </sheetViews>
  <sheetFormatPr baseColWidth="10" defaultColWidth="11.44140625" defaultRowHeight="13.2"/>
  <cols>
    <col min="1" max="1" width="1.5546875" style="805" customWidth="1"/>
    <col min="2" max="2" width="1.6640625" style="805" customWidth="1"/>
    <col min="3" max="3" width="24.44140625" style="805" customWidth="1"/>
    <col min="4" max="4" width="14.33203125" style="805" customWidth="1"/>
    <col min="5" max="5" width="9" style="805" customWidth="1"/>
    <col min="6" max="6" width="1.33203125" style="805" customWidth="1"/>
    <col min="7" max="7" width="14.33203125" style="805" customWidth="1"/>
    <col min="8" max="8" width="9" style="805" customWidth="1"/>
    <col min="9" max="9" width="1.33203125" style="805" customWidth="1"/>
    <col min="10" max="10" width="14.33203125" style="805" customWidth="1"/>
    <col min="11" max="11" width="9" style="805" customWidth="1"/>
    <col min="12" max="12" width="1.33203125" style="805" customWidth="1"/>
    <col min="13" max="13" width="14.33203125" style="805" customWidth="1"/>
    <col min="14" max="14" width="9" style="805" customWidth="1"/>
    <col min="15" max="15" width="1.33203125" style="805" customWidth="1"/>
    <col min="16" max="16" width="13" style="805" customWidth="1"/>
    <col min="17" max="17" width="9" style="805" customWidth="1"/>
    <col min="18" max="18" width="11.44140625" style="805"/>
    <col min="19" max="19" width="11.44140625" style="899"/>
    <col min="20" max="20" width="7" style="805" customWidth="1"/>
    <col min="21" max="21" width="5.6640625" style="805" customWidth="1"/>
    <col min="22" max="22" width="9" style="805" customWidth="1"/>
    <col min="23" max="23" width="2" style="805" customWidth="1"/>
    <col min="24" max="25" width="12.33203125" style="805" customWidth="1"/>
    <col min="26" max="26" width="2" style="805" customWidth="1"/>
    <col min="27" max="27" width="5.6640625" style="805" customWidth="1"/>
    <col min="28" max="28" width="7.44140625" style="805" customWidth="1"/>
    <col min="29" max="29" width="2" style="805" customWidth="1"/>
    <col min="30" max="30" width="5.6640625" style="805" customWidth="1"/>
    <col min="31" max="31" width="8.5546875" style="805" customWidth="1"/>
    <col min="32" max="32" width="2.33203125" style="805" customWidth="1"/>
    <col min="33" max="33" width="5.6640625" style="805" customWidth="1"/>
    <col min="34" max="34" width="10.33203125" style="805" customWidth="1"/>
    <col min="35" max="41" width="5.6640625" style="805" customWidth="1"/>
    <col min="42" max="256" width="11.44140625" style="805"/>
    <col min="257" max="257" width="1.5546875" style="805" customWidth="1"/>
    <col min="258" max="258" width="1.6640625" style="805" customWidth="1"/>
    <col min="259" max="259" width="24.44140625" style="805" customWidth="1"/>
    <col min="260" max="260" width="14.33203125" style="805" customWidth="1"/>
    <col min="261" max="261" width="9" style="805" customWidth="1"/>
    <col min="262" max="262" width="1.33203125" style="805" customWidth="1"/>
    <col min="263" max="263" width="14.33203125" style="805" customWidth="1"/>
    <col min="264" max="264" width="9" style="805" customWidth="1"/>
    <col min="265" max="265" width="1.33203125" style="805" customWidth="1"/>
    <col min="266" max="266" width="14.33203125" style="805" customWidth="1"/>
    <col min="267" max="267" width="9" style="805" customWidth="1"/>
    <col min="268" max="268" width="1.33203125" style="805" customWidth="1"/>
    <col min="269" max="269" width="14.33203125" style="805" customWidth="1"/>
    <col min="270" max="270" width="9" style="805" customWidth="1"/>
    <col min="271" max="271" width="1.33203125" style="805" customWidth="1"/>
    <col min="272" max="272" width="13" style="805" customWidth="1"/>
    <col min="273" max="273" width="9" style="805" customWidth="1"/>
    <col min="274" max="275" width="11.44140625" style="805"/>
    <col min="276" max="276" width="7" style="805" customWidth="1"/>
    <col min="277" max="277" width="5.6640625" style="805" customWidth="1"/>
    <col min="278" max="278" width="9" style="805" customWidth="1"/>
    <col min="279" max="279" width="2" style="805" customWidth="1"/>
    <col min="280" max="281" width="12.33203125" style="805" customWidth="1"/>
    <col min="282" max="282" width="2" style="805" customWidth="1"/>
    <col min="283" max="283" width="5.6640625" style="805" customWidth="1"/>
    <col min="284" max="284" width="7.44140625" style="805" customWidth="1"/>
    <col min="285" max="285" width="2" style="805" customWidth="1"/>
    <col min="286" max="286" width="5.6640625" style="805" customWidth="1"/>
    <col min="287" max="287" width="8.5546875" style="805" customWidth="1"/>
    <col min="288" max="288" width="2.33203125" style="805" customWidth="1"/>
    <col min="289" max="289" width="5.6640625" style="805" customWidth="1"/>
    <col min="290" max="290" width="10.33203125" style="805" customWidth="1"/>
    <col min="291" max="297" width="5.6640625" style="805" customWidth="1"/>
    <col min="298" max="512" width="11.44140625" style="805"/>
    <col min="513" max="513" width="1.5546875" style="805" customWidth="1"/>
    <col min="514" max="514" width="1.6640625" style="805" customWidth="1"/>
    <col min="515" max="515" width="24.44140625" style="805" customWidth="1"/>
    <col min="516" max="516" width="14.33203125" style="805" customWidth="1"/>
    <col min="517" max="517" width="9" style="805" customWidth="1"/>
    <col min="518" max="518" width="1.33203125" style="805" customWidth="1"/>
    <col min="519" max="519" width="14.33203125" style="805" customWidth="1"/>
    <col min="520" max="520" width="9" style="805" customWidth="1"/>
    <col min="521" max="521" width="1.33203125" style="805" customWidth="1"/>
    <col min="522" max="522" width="14.33203125" style="805" customWidth="1"/>
    <col min="523" max="523" width="9" style="805" customWidth="1"/>
    <col min="524" max="524" width="1.33203125" style="805" customWidth="1"/>
    <col min="525" max="525" width="14.33203125" style="805" customWidth="1"/>
    <col min="526" max="526" width="9" style="805" customWidth="1"/>
    <col min="527" max="527" width="1.33203125" style="805" customWidth="1"/>
    <col min="528" max="528" width="13" style="805" customWidth="1"/>
    <col min="529" max="529" width="9" style="805" customWidth="1"/>
    <col min="530" max="531" width="11.44140625" style="805"/>
    <col min="532" max="532" width="7" style="805" customWidth="1"/>
    <col min="533" max="533" width="5.6640625" style="805" customWidth="1"/>
    <col min="534" max="534" width="9" style="805" customWidth="1"/>
    <col min="535" max="535" width="2" style="805" customWidth="1"/>
    <col min="536" max="537" width="12.33203125" style="805" customWidth="1"/>
    <col min="538" max="538" width="2" style="805" customWidth="1"/>
    <col min="539" max="539" width="5.6640625" style="805" customWidth="1"/>
    <col min="540" max="540" width="7.44140625" style="805" customWidth="1"/>
    <col min="541" max="541" width="2" style="805" customWidth="1"/>
    <col min="542" max="542" width="5.6640625" style="805" customWidth="1"/>
    <col min="543" max="543" width="8.5546875" style="805" customWidth="1"/>
    <col min="544" max="544" width="2.33203125" style="805" customWidth="1"/>
    <col min="545" max="545" width="5.6640625" style="805" customWidth="1"/>
    <col min="546" max="546" width="10.33203125" style="805" customWidth="1"/>
    <col min="547" max="553" width="5.6640625" style="805" customWidth="1"/>
    <col min="554" max="768" width="11.44140625" style="805"/>
    <col min="769" max="769" width="1.5546875" style="805" customWidth="1"/>
    <col min="770" max="770" width="1.6640625" style="805" customWidth="1"/>
    <col min="771" max="771" width="24.44140625" style="805" customWidth="1"/>
    <col min="772" max="772" width="14.33203125" style="805" customWidth="1"/>
    <col min="773" max="773" width="9" style="805" customWidth="1"/>
    <col min="774" max="774" width="1.33203125" style="805" customWidth="1"/>
    <col min="775" max="775" width="14.33203125" style="805" customWidth="1"/>
    <col min="776" max="776" width="9" style="805" customWidth="1"/>
    <col min="777" max="777" width="1.33203125" style="805" customWidth="1"/>
    <col min="778" max="778" width="14.33203125" style="805" customWidth="1"/>
    <col min="779" max="779" width="9" style="805" customWidth="1"/>
    <col min="780" max="780" width="1.33203125" style="805" customWidth="1"/>
    <col min="781" max="781" width="14.33203125" style="805" customWidth="1"/>
    <col min="782" max="782" width="9" style="805" customWidth="1"/>
    <col min="783" max="783" width="1.33203125" style="805" customWidth="1"/>
    <col min="784" max="784" width="13" style="805" customWidth="1"/>
    <col min="785" max="785" width="9" style="805" customWidth="1"/>
    <col min="786" max="787" width="11.44140625" style="805"/>
    <col min="788" max="788" width="7" style="805" customWidth="1"/>
    <col min="789" max="789" width="5.6640625" style="805" customWidth="1"/>
    <col min="790" max="790" width="9" style="805" customWidth="1"/>
    <col min="791" max="791" width="2" style="805" customWidth="1"/>
    <col min="792" max="793" width="12.33203125" style="805" customWidth="1"/>
    <col min="794" max="794" width="2" style="805" customWidth="1"/>
    <col min="795" max="795" width="5.6640625" style="805" customWidth="1"/>
    <col min="796" max="796" width="7.44140625" style="805" customWidth="1"/>
    <col min="797" max="797" width="2" style="805" customWidth="1"/>
    <col min="798" max="798" width="5.6640625" style="805" customWidth="1"/>
    <col min="799" max="799" width="8.5546875" style="805" customWidth="1"/>
    <col min="800" max="800" width="2.33203125" style="805" customWidth="1"/>
    <col min="801" max="801" width="5.6640625" style="805" customWidth="1"/>
    <col min="802" max="802" width="10.33203125" style="805" customWidth="1"/>
    <col min="803" max="809" width="5.6640625" style="805" customWidth="1"/>
    <col min="810" max="1024" width="11.44140625" style="805"/>
    <col min="1025" max="1025" width="1.5546875" style="805" customWidth="1"/>
    <col min="1026" max="1026" width="1.6640625" style="805" customWidth="1"/>
    <col min="1027" max="1027" width="24.44140625" style="805" customWidth="1"/>
    <col min="1028" max="1028" width="14.33203125" style="805" customWidth="1"/>
    <col min="1029" max="1029" width="9" style="805" customWidth="1"/>
    <col min="1030" max="1030" width="1.33203125" style="805" customWidth="1"/>
    <col min="1031" max="1031" width="14.33203125" style="805" customWidth="1"/>
    <col min="1032" max="1032" width="9" style="805" customWidth="1"/>
    <col min="1033" max="1033" width="1.33203125" style="805" customWidth="1"/>
    <col min="1034" max="1034" width="14.33203125" style="805" customWidth="1"/>
    <col min="1035" max="1035" width="9" style="805" customWidth="1"/>
    <col min="1036" max="1036" width="1.33203125" style="805" customWidth="1"/>
    <col min="1037" max="1037" width="14.33203125" style="805" customWidth="1"/>
    <col min="1038" max="1038" width="9" style="805" customWidth="1"/>
    <col min="1039" max="1039" width="1.33203125" style="805" customWidth="1"/>
    <col min="1040" max="1040" width="13" style="805" customWidth="1"/>
    <col min="1041" max="1041" width="9" style="805" customWidth="1"/>
    <col min="1042" max="1043" width="11.44140625" style="805"/>
    <col min="1044" max="1044" width="7" style="805" customWidth="1"/>
    <col min="1045" max="1045" width="5.6640625" style="805" customWidth="1"/>
    <col min="1046" max="1046" width="9" style="805" customWidth="1"/>
    <col min="1047" max="1047" width="2" style="805" customWidth="1"/>
    <col min="1048" max="1049" width="12.33203125" style="805" customWidth="1"/>
    <col min="1050" max="1050" width="2" style="805" customWidth="1"/>
    <col min="1051" max="1051" width="5.6640625" style="805" customWidth="1"/>
    <col min="1052" max="1052" width="7.44140625" style="805" customWidth="1"/>
    <col min="1053" max="1053" width="2" style="805" customWidth="1"/>
    <col min="1054" max="1054" width="5.6640625" style="805" customWidth="1"/>
    <col min="1055" max="1055" width="8.5546875" style="805" customWidth="1"/>
    <col min="1056" max="1056" width="2.33203125" style="805" customWidth="1"/>
    <col min="1057" max="1057" width="5.6640625" style="805" customWidth="1"/>
    <col min="1058" max="1058" width="10.33203125" style="805" customWidth="1"/>
    <col min="1059" max="1065" width="5.6640625" style="805" customWidth="1"/>
    <col min="1066" max="1280" width="11.44140625" style="805"/>
    <col min="1281" max="1281" width="1.5546875" style="805" customWidth="1"/>
    <col min="1282" max="1282" width="1.6640625" style="805" customWidth="1"/>
    <col min="1283" max="1283" width="24.44140625" style="805" customWidth="1"/>
    <col min="1284" max="1284" width="14.33203125" style="805" customWidth="1"/>
    <col min="1285" max="1285" width="9" style="805" customWidth="1"/>
    <col min="1286" max="1286" width="1.33203125" style="805" customWidth="1"/>
    <col min="1287" max="1287" width="14.33203125" style="805" customWidth="1"/>
    <col min="1288" max="1288" width="9" style="805" customWidth="1"/>
    <col min="1289" max="1289" width="1.33203125" style="805" customWidth="1"/>
    <col min="1290" max="1290" width="14.33203125" style="805" customWidth="1"/>
    <col min="1291" max="1291" width="9" style="805" customWidth="1"/>
    <col min="1292" max="1292" width="1.33203125" style="805" customWidth="1"/>
    <col min="1293" max="1293" width="14.33203125" style="805" customWidth="1"/>
    <col min="1294" max="1294" width="9" style="805" customWidth="1"/>
    <col min="1295" max="1295" width="1.33203125" style="805" customWidth="1"/>
    <col min="1296" max="1296" width="13" style="805" customWidth="1"/>
    <col min="1297" max="1297" width="9" style="805" customWidth="1"/>
    <col min="1298" max="1299" width="11.44140625" style="805"/>
    <col min="1300" max="1300" width="7" style="805" customWidth="1"/>
    <col min="1301" max="1301" width="5.6640625" style="805" customWidth="1"/>
    <col min="1302" max="1302" width="9" style="805" customWidth="1"/>
    <col min="1303" max="1303" width="2" style="805" customWidth="1"/>
    <col min="1304" max="1305" width="12.33203125" style="805" customWidth="1"/>
    <col min="1306" max="1306" width="2" style="805" customWidth="1"/>
    <col min="1307" max="1307" width="5.6640625" style="805" customWidth="1"/>
    <col min="1308" max="1308" width="7.44140625" style="805" customWidth="1"/>
    <col min="1309" max="1309" width="2" style="805" customWidth="1"/>
    <col min="1310" max="1310" width="5.6640625" style="805" customWidth="1"/>
    <col min="1311" max="1311" width="8.5546875" style="805" customWidth="1"/>
    <col min="1312" max="1312" width="2.33203125" style="805" customWidth="1"/>
    <col min="1313" max="1313" width="5.6640625" style="805" customWidth="1"/>
    <col min="1314" max="1314" width="10.33203125" style="805" customWidth="1"/>
    <col min="1315" max="1321" width="5.6640625" style="805" customWidth="1"/>
    <col min="1322" max="1536" width="11.44140625" style="805"/>
    <col min="1537" max="1537" width="1.5546875" style="805" customWidth="1"/>
    <col min="1538" max="1538" width="1.6640625" style="805" customWidth="1"/>
    <col min="1539" max="1539" width="24.44140625" style="805" customWidth="1"/>
    <col min="1540" max="1540" width="14.33203125" style="805" customWidth="1"/>
    <col min="1541" max="1541" width="9" style="805" customWidth="1"/>
    <col min="1542" max="1542" width="1.33203125" style="805" customWidth="1"/>
    <col min="1543" max="1543" width="14.33203125" style="805" customWidth="1"/>
    <col min="1544" max="1544" width="9" style="805" customWidth="1"/>
    <col min="1545" max="1545" width="1.33203125" style="805" customWidth="1"/>
    <col min="1546" max="1546" width="14.33203125" style="805" customWidth="1"/>
    <col min="1547" max="1547" width="9" style="805" customWidth="1"/>
    <col min="1548" max="1548" width="1.33203125" style="805" customWidth="1"/>
    <col min="1549" max="1549" width="14.33203125" style="805" customWidth="1"/>
    <col min="1550" max="1550" width="9" style="805" customWidth="1"/>
    <col min="1551" max="1551" width="1.33203125" style="805" customWidth="1"/>
    <col min="1552" max="1552" width="13" style="805" customWidth="1"/>
    <col min="1553" max="1553" width="9" style="805" customWidth="1"/>
    <col min="1554" max="1555" width="11.44140625" style="805"/>
    <col min="1556" max="1556" width="7" style="805" customWidth="1"/>
    <col min="1557" max="1557" width="5.6640625" style="805" customWidth="1"/>
    <col min="1558" max="1558" width="9" style="805" customWidth="1"/>
    <col min="1559" max="1559" width="2" style="805" customWidth="1"/>
    <col min="1560" max="1561" width="12.33203125" style="805" customWidth="1"/>
    <col min="1562" max="1562" width="2" style="805" customWidth="1"/>
    <col min="1563" max="1563" width="5.6640625" style="805" customWidth="1"/>
    <col min="1564" max="1564" width="7.44140625" style="805" customWidth="1"/>
    <col min="1565" max="1565" width="2" style="805" customWidth="1"/>
    <col min="1566" max="1566" width="5.6640625" style="805" customWidth="1"/>
    <col min="1567" max="1567" width="8.5546875" style="805" customWidth="1"/>
    <col min="1568" max="1568" width="2.33203125" style="805" customWidth="1"/>
    <col min="1569" max="1569" width="5.6640625" style="805" customWidth="1"/>
    <col min="1570" max="1570" width="10.33203125" style="805" customWidth="1"/>
    <col min="1571" max="1577" width="5.6640625" style="805" customWidth="1"/>
    <col min="1578" max="1792" width="11.44140625" style="805"/>
    <col min="1793" max="1793" width="1.5546875" style="805" customWidth="1"/>
    <col min="1794" max="1794" width="1.6640625" style="805" customWidth="1"/>
    <col min="1795" max="1795" width="24.44140625" style="805" customWidth="1"/>
    <col min="1796" max="1796" width="14.33203125" style="805" customWidth="1"/>
    <col min="1797" max="1797" width="9" style="805" customWidth="1"/>
    <col min="1798" max="1798" width="1.33203125" style="805" customWidth="1"/>
    <col min="1799" max="1799" width="14.33203125" style="805" customWidth="1"/>
    <col min="1800" max="1800" width="9" style="805" customWidth="1"/>
    <col min="1801" max="1801" width="1.33203125" style="805" customWidth="1"/>
    <col min="1802" max="1802" width="14.33203125" style="805" customWidth="1"/>
    <col min="1803" max="1803" width="9" style="805" customWidth="1"/>
    <col min="1804" max="1804" width="1.33203125" style="805" customWidth="1"/>
    <col min="1805" max="1805" width="14.33203125" style="805" customWidth="1"/>
    <col min="1806" max="1806" width="9" style="805" customWidth="1"/>
    <col min="1807" max="1807" width="1.33203125" style="805" customWidth="1"/>
    <col min="1808" max="1808" width="13" style="805" customWidth="1"/>
    <col min="1809" max="1809" width="9" style="805" customWidth="1"/>
    <col min="1810" max="1811" width="11.44140625" style="805"/>
    <col min="1812" max="1812" width="7" style="805" customWidth="1"/>
    <col min="1813" max="1813" width="5.6640625" style="805" customWidth="1"/>
    <col min="1814" max="1814" width="9" style="805" customWidth="1"/>
    <col min="1815" max="1815" width="2" style="805" customWidth="1"/>
    <col min="1816" max="1817" width="12.33203125" style="805" customWidth="1"/>
    <col min="1818" max="1818" width="2" style="805" customWidth="1"/>
    <col min="1819" max="1819" width="5.6640625" style="805" customWidth="1"/>
    <col min="1820" max="1820" width="7.44140625" style="805" customWidth="1"/>
    <col min="1821" max="1821" width="2" style="805" customWidth="1"/>
    <col min="1822" max="1822" width="5.6640625" style="805" customWidth="1"/>
    <col min="1823" max="1823" width="8.5546875" style="805" customWidth="1"/>
    <col min="1824" max="1824" width="2.33203125" style="805" customWidth="1"/>
    <col min="1825" max="1825" width="5.6640625" style="805" customWidth="1"/>
    <col min="1826" max="1826" width="10.33203125" style="805" customWidth="1"/>
    <col min="1827" max="1833" width="5.6640625" style="805" customWidth="1"/>
    <col min="1834" max="2048" width="11.44140625" style="805"/>
    <col min="2049" max="2049" width="1.5546875" style="805" customWidth="1"/>
    <col min="2050" max="2050" width="1.6640625" style="805" customWidth="1"/>
    <col min="2051" max="2051" width="24.44140625" style="805" customWidth="1"/>
    <col min="2052" max="2052" width="14.33203125" style="805" customWidth="1"/>
    <col min="2053" max="2053" width="9" style="805" customWidth="1"/>
    <col min="2054" max="2054" width="1.33203125" style="805" customWidth="1"/>
    <col min="2055" max="2055" width="14.33203125" style="805" customWidth="1"/>
    <col min="2056" max="2056" width="9" style="805" customWidth="1"/>
    <col min="2057" max="2057" width="1.33203125" style="805" customWidth="1"/>
    <col min="2058" max="2058" width="14.33203125" style="805" customWidth="1"/>
    <col min="2059" max="2059" width="9" style="805" customWidth="1"/>
    <col min="2060" max="2060" width="1.33203125" style="805" customWidth="1"/>
    <col min="2061" max="2061" width="14.33203125" style="805" customWidth="1"/>
    <col min="2062" max="2062" width="9" style="805" customWidth="1"/>
    <col min="2063" max="2063" width="1.33203125" style="805" customWidth="1"/>
    <col min="2064" max="2064" width="13" style="805" customWidth="1"/>
    <col min="2065" max="2065" width="9" style="805" customWidth="1"/>
    <col min="2066" max="2067" width="11.44140625" style="805"/>
    <col min="2068" max="2068" width="7" style="805" customWidth="1"/>
    <col min="2069" max="2069" width="5.6640625" style="805" customWidth="1"/>
    <col min="2070" max="2070" width="9" style="805" customWidth="1"/>
    <col min="2071" max="2071" width="2" style="805" customWidth="1"/>
    <col min="2072" max="2073" width="12.33203125" style="805" customWidth="1"/>
    <col min="2074" max="2074" width="2" style="805" customWidth="1"/>
    <col min="2075" max="2075" width="5.6640625" style="805" customWidth="1"/>
    <col min="2076" max="2076" width="7.44140625" style="805" customWidth="1"/>
    <col min="2077" max="2077" width="2" style="805" customWidth="1"/>
    <col min="2078" max="2078" width="5.6640625" style="805" customWidth="1"/>
    <col min="2079" max="2079" width="8.5546875" style="805" customWidth="1"/>
    <col min="2080" max="2080" width="2.33203125" style="805" customWidth="1"/>
    <col min="2081" max="2081" width="5.6640625" style="805" customWidth="1"/>
    <col min="2082" max="2082" width="10.33203125" style="805" customWidth="1"/>
    <col min="2083" max="2089" width="5.6640625" style="805" customWidth="1"/>
    <col min="2090" max="2304" width="11.44140625" style="805"/>
    <col min="2305" max="2305" width="1.5546875" style="805" customWidth="1"/>
    <col min="2306" max="2306" width="1.6640625" style="805" customWidth="1"/>
    <col min="2307" max="2307" width="24.44140625" style="805" customWidth="1"/>
    <col min="2308" max="2308" width="14.33203125" style="805" customWidth="1"/>
    <col min="2309" max="2309" width="9" style="805" customWidth="1"/>
    <col min="2310" max="2310" width="1.33203125" style="805" customWidth="1"/>
    <col min="2311" max="2311" width="14.33203125" style="805" customWidth="1"/>
    <col min="2312" max="2312" width="9" style="805" customWidth="1"/>
    <col min="2313" max="2313" width="1.33203125" style="805" customWidth="1"/>
    <col min="2314" max="2314" width="14.33203125" style="805" customWidth="1"/>
    <col min="2315" max="2315" width="9" style="805" customWidth="1"/>
    <col min="2316" max="2316" width="1.33203125" style="805" customWidth="1"/>
    <col min="2317" max="2317" width="14.33203125" style="805" customWidth="1"/>
    <col min="2318" max="2318" width="9" style="805" customWidth="1"/>
    <col min="2319" max="2319" width="1.33203125" style="805" customWidth="1"/>
    <col min="2320" max="2320" width="13" style="805" customWidth="1"/>
    <col min="2321" max="2321" width="9" style="805" customWidth="1"/>
    <col min="2322" max="2323" width="11.44140625" style="805"/>
    <col min="2324" max="2324" width="7" style="805" customWidth="1"/>
    <col min="2325" max="2325" width="5.6640625" style="805" customWidth="1"/>
    <col min="2326" max="2326" width="9" style="805" customWidth="1"/>
    <col min="2327" max="2327" width="2" style="805" customWidth="1"/>
    <col min="2328" max="2329" width="12.33203125" style="805" customWidth="1"/>
    <col min="2330" max="2330" width="2" style="805" customWidth="1"/>
    <col min="2331" max="2331" width="5.6640625" style="805" customWidth="1"/>
    <col min="2332" max="2332" width="7.44140625" style="805" customWidth="1"/>
    <col min="2333" max="2333" width="2" style="805" customWidth="1"/>
    <col min="2334" max="2334" width="5.6640625" style="805" customWidth="1"/>
    <col min="2335" max="2335" width="8.5546875" style="805" customWidth="1"/>
    <col min="2336" max="2336" width="2.33203125" style="805" customWidth="1"/>
    <col min="2337" max="2337" width="5.6640625" style="805" customWidth="1"/>
    <col min="2338" max="2338" width="10.33203125" style="805" customWidth="1"/>
    <col min="2339" max="2345" width="5.6640625" style="805" customWidth="1"/>
    <col min="2346" max="2560" width="11.44140625" style="805"/>
    <col min="2561" max="2561" width="1.5546875" style="805" customWidth="1"/>
    <col min="2562" max="2562" width="1.6640625" style="805" customWidth="1"/>
    <col min="2563" max="2563" width="24.44140625" style="805" customWidth="1"/>
    <col min="2564" max="2564" width="14.33203125" style="805" customWidth="1"/>
    <col min="2565" max="2565" width="9" style="805" customWidth="1"/>
    <col min="2566" max="2566" width="1.33203125" style="805" customWidth="1"/>
    <col min="2567" max="2567" width="14.33203125" style="805" customWidth="1"/>
    <col min="2568" max="2568" width="9" style="805" customWidth="1"/>
    <col min="2569" max="2569" width="1.33203125" style="805" customWidth="1"/>
    <col min="2570" max="2570" width="14.33203125" style="805" customWidth="1"/>
    <col min="2571" max="2571" width="9" style="805" customWidth="1"/>
    <col min="2572" max="2572" width="1.33203125" style="805" customWidth="1"/>
    <col min="2573" max="2573" width="14.33203125" style="805" customWidth="1"/>
    <col min="2574" max="2574" width="9" style="805" customWidth="1"/>
    <col min="2575" max="2575" width="1.33203125" style="805" customWidth="1"/>
    <col min="2576" max="2576" width="13" style="805" customWidth="1"/>
    <col min="2577" max="2577" width="9" style="805" customWidth="1"/>
    <col min="2578" max="2579" width="11.44140625" style="805"/>
    <col min="2580" max="2580" width="7" style="805" customWidth="1"/>
    <col min="2581" max="2581" width="5.6640625" style="805" customWidth="1"/>
    <col min="2582" max="2582" width="9" style="805" customWidth="1"/>
    <col min="2583" max="2583" width="2" style="805" customWidth="1"/>
    <col min="2584" max="2585" width="12.33203125" style="805" customWidth="1"/>
    <col min="2586" max="2586" width="2" style="805" customWidth="1"/>
    <col min="2587" max="2587" width="5.6640625" style="805" customWidth="1"/>
    <col min="2588" max="2588" width="7.44140625" style="805" customWidth="1"/>
    <col min="2589" max="2589" width="2" style="805" customWidth="1"/>
    <col min="2590" max="2590" width="5.6640625" style="805" customWidth="1"/>
    <col min="2591" max="2591" width="8.5546875" style="805" customWidth="1"/>
    <col min="2592" max="2592" width="2.33203125" style="805" customWidth="1"/>
    <col min="2593" max="2593" width="5.6640625" style="805" customWidth="1"/>
    <col min="2594" max="2594" width="10.33203125" style="805" customWidth="1"/>
    <col min="2595" max="2601" width="5.6640625" style="805" customWidth="1"/>
    <col min="2602" max="2816" width="11.44140625" style="805"/>
    <col min="2817" max="2817" width="1.5546875" style="805" customWidth="1"/>
    <col min="2818" max="2818" width="1.6640625" style="805" customWidth="1"/>
    <col min="2819" max="2819" width="24.44140625" style="805" customWidth="1"/>
    <col min="2820" max="2820" width="14.33203125" style="805" customWidth="1"/>
    <col min="2821" max="2821" width="9" style="805" customWidth="1"/>
    <col min="2822" max="2822" width="1.33203125" style="805" customWidth="1"/>
    <col min="2823" max="2823" width="14.33203125" style="805" customWidth="1"/>
    <col min="2824" max="2824" width="9" style="805" customWidth="1"/>
    <col min="2825" max="2825" width="1.33203125" style="805" customWidth="1"/>
    <col min="2826" max="2826" width="14.33203125" style="805" customWidth="1"/>
    <col min="2827" max="2827" width="9" style="805" customWidth="1"/>
    <col min="2828" max="2828" width="1.33203125" style="805" customWidth="1"/>
    <col min="2829" max="2829" width="14.33203125" style="805" customWidth="1"/>
    <col min="2830" max="2830" width="9" style="805" customWidth="1"/>
    <col min="2831" max="2831" width="1.33203125" style="805" customWidth="1"/>
    <col min="2832" max="2832" width="13" style="805" customWidth="1"/>
    <col min="2833" max="2833" width="9" style="805" customWidth="1"/>
    <col min="2834" max="2835" width="11.44140625" style="805"/>
    <col min="2836" max="2836" width="7" style="805" customWidth="1"/>
    <col min="2837" max="2837" width="5.6640625" style="805" customWidth="1"/>
    <col min="2838" max="2838" width="9" style="805" customWidth="1"/>
    <col min="2839" max="2839" width="2" style="805" customWidth="1"/>
    <col min="2840" max="2841" width="12.33203125" style="805" customWidth="1"/>
    <col min="2842" max="2842" width="2" style="805" customWidth="1"/>
    <col min="2843" max="2843" width="5.6640625" style="805" customWidth="1"/>
    <col min="2844" max="2844" width="7.44140625" style="805" customWidth="1"/>
    <col min="2845" max="2845" width="2" style="805" customWidth="1"/>
    <col min="2846" max="2846" width="5.6640625" style="805" customWidth="1"/>
    <col min="2847" max="2847" width="8.5546875" style="805" customWidth="1"/>
    <col min="2848" max="2848" width="2.33203125" style="805" customWidth="1"/>
    <col min="2849" max="2849" width="5.6640625" style="805" customWidth="1"/>
    <col min="2850" max="2850" width="10.33203125" style="805" customWidth="1"/>
    <col min="2851" max="2857" width="5.6640625" style="805" customWidth="1"/>
    <col min="2858" max="3072" width="11.44140625" style="805"/>
    <col min="3073" max="3073" width="1.5546875" style="805" customWidth="1"/>
    <col min="3074" max="3074" width="1.6640625" style="805" customWidth="1"/>
    <col min="3075" max="3075" width="24.44140625" style="805" customWidth="1"/>
    <col min="3076" max="3076" width="14.33203125" style="805" customWidth="1"/>
    <col min="3077" max="3077" width="9" style="805" customWidth="1"/>
    <col min="3078" max="3078" width="1.33203125" style="805" customWidth="1"/>
    <col min="3079" max="3079" width="14.33203125" style="805" customWidth="1"/>
    <col min="3080" max="3080" width="9" style="805" customWidth="1"/>
    <col min="3081" max="3081" width="1.33203125" style="805" customWidth="1"/>
    <col min="3082" max="3082" width="14.33203125" style="805" customWidth="1"/>
    <col min="3083" max="3083" width="9" style="805" customWidth="1"/>
    <col min="3084" max="3084" width="1.33203125" style="805" customWidth="1"/>
    <col min="3085" max="3085" width="14.33203125" style="805" customWidth="1"/>
    <col min="3086" max="3086" width="9" style="805" customWidth="1"/>
    <col min="3087" max="3087" width="1.33203125" style="805" customWidth="1"/>
    <col min="3088" max="3088" width="13" style="805" customWidth="1"/>
    <col min="3089" max="3089" width="9" style="805" customWidth="1"/>
    <col min="3090" max="3091" width="11.44140625" style="805"/>
    <col min="3092" max="3092" width="7" style="805" customWidth="1"/>
    <col min="3093" max="3093" width="5.6640625" style="805" customWidth="1"/>
    <col min="3094" max="3094" width="9" style="805" customWidth="1"/>
    <col min="3095" max="3095" width="2" style="805" customWidth="1"/>
    <col min="3096" max="3097" width="12.33203125" style="805" customWidth="1"/>
    <col min="3098" max="3098" width="2" style="805" customWidth="1"/>
    <col min="3099" max="3099" width="5.6640625" style="805" customWidth="1"/>
    <col min="3100" max="3100" width="7.44140625" style="805" customWidth="1"/>
    <col min="3101" max="3101" width="2" style="805" customWidth="1"/>
    <col min="3102" max="3102" width="5.6640625" style="805" customWidth="1"/>
    <col min="3103" max="3103" width="8.5546875" style="805" customWidth="1"/>
    <col min="3104" max="3104" width="2.33203125" style="805" customWidth="1"/>
    <col min="3105" max="3105" width="5.6640625" style="805" customWidth="1"/>
    <col min="3106" max="3106" width="10.33203125" style="805" customWidth="1"/>
    <col min="3107" max="3113" width="5.6640625" style="805" customWidth="1"/>
    <col min="3114" max="3328" width="11.44140625" style="805"/>
    <col min="3329" max="3329" width="1.5546875" style="805" customWidth="1"/>
    <col min="3330" max="3330" width="1.6640625" style="805" customWidth="1"/>
    <col min="3331" max="3331" width="24.44140625" style="805" customWidth="1"/>
    <col min="3332" max="3332" width="14.33203125" style="805" customWidth="1"/>
    <col min="3333" max="3333" width="9" style="805" customWidth="1"/>
    <col min="3334" max="3334" width="1.33203125" style="805" customWidth="1"/>
    <col min="3335" max="3335" width="14.33203125" style="805" customWidth="1"/>
    <col min="3336" max="3336" width="9" style="805" customWidth="1"/>
    <col min="3337" max="3337" width="1.33203125" style="805" customWidth="1"/>
    <col min="3338" max="3338" width="14.33203125" style="805" customWidth="1"/>
    <col min="3339" max="3339" width="9" style="805" customWidth="1"/>
    <col min="3340" max="3340" width="1.33203125" style="805" customWidth="1"/>
    <col min="3341" max="3341" width="14.33203125" style="805" customWidth="1"/>
    <col min="3342" max="3342" width="9" style="805" customWidth="1"/>
    <col min="3343" max="3343" width="1.33203125" style="805" customWidth="1"/>
    <col min="3344" max="3344" width="13" style="805" customWidth="1"/>
    <col min="3345" max="3345" width="9" style="805" customWidth="1"/>
    <col min="3346" max="3347" width="11.44140625" style="805"/>
    <col min="3348" max="3348" width="7" style="805" customWidth="1"/>
    <col min="3349" max="3349" width="5.6640625" style="805" customWidth="1"/>
    <col min="3350" max="3350" width="9" style="805" customWidth="1"/>
    <col min="3351" max="3351" width="2" style="805" customWidth="1"/>
    <col min="3352" max="3353" width="12.33203125" style="805" customWidth="1"/>
    <col min="3354" max="3354" width="2" style="805" customWidth="1"/>
    <col min="3355" max="3355" width="5.6640625" style="805" customWidth="1"/>
    <col min="3356" max="3356" width="7.44140625" style="805" customWidth="1"/>
    <col min="3357" max="3357" width="2" style="805" customWidth="1"/>
    <col min="3358" max="3358" width="5.6640625" style="805" customWidth="1"/>
    <col min="3359" max="3359" width="8.5546875" style="805" customWidth="1"/>
    <col min="3360" max="3360" width="2.33203125" style="805" customWidth="1"/>
    <col min="3361" max="3361" width="5.6640625" style="805" customWidth="1"/>
    <col min="3362" max="3362" width="10.33203125" style="805" customWidth="1"/>
    <col min="3363" max="3369" width="5.6640625" style="805" customWidth="1"/>
    <col min="3370" max="3584" width="11.44140625" style="805"/>
    <col min="3585" max="3585" width="1.5546875" style="805" customWidth="1"/>
    <col min="3586" max="3586" width="1.6640625" style="805" customWidth="1"/>
    <col min="3587" max="3587" width="24.44140625" style="805" customWidth="1"/>
    <col min="3588" max="3588" width="14.33203125" style="805" customWidth="1"/>
    <col min="3589" max="3589" width="9" style="805" customWidth="1"/>
    <col min="3590" max="3590" width="1.33203125" style="805" customWidth="1"/>
    <col min="3591" max="3591" width="14.33203125" style="805" customWidth="1"/>
    <col min="3592" max="3592" width="9" style="805" customWidth="1"/>
    <col min="3593" max="3593" width="1.33203125" style="805" customWidth="1"/>
    <col min="3594" max="3594" width="14.33203125" style="805" customWidth="1"/>
    <col min="3595" max="3595" width="9" style="805" customWidth="1"/>
    <col min="3596" max="3596" width="1.33203125" style="805" customWidth="1"/>
    <col min="3597" max="3597" width="14.33203125" style="805" customWidth="1"/>
    <col min="3598" max="3598" width="9" style="805" customWidth="1"/>
    <col min="3599" max="3599" width="1.33203125" style="805" customWidth="1"/>
    <col min="3600" max="3600" width="13" style="805" customWidth="1"/>
    <col min="3601" max="3601" width="9" style="805" customWidth="1"/>
    <col min="3602" max="3603" width="11.44140625" style="805"/>
    <col min="3604" max="3604" width="7" style="805" customWidth="1"/>
    <col min="3605" max="3605" width="5.6640625" style="805" customWidth="1"/>
    <col min="3606" max="3606" width="9" style="805" customWidth="1"/>
    <col min="3607" max="3607" width="2" style="805" customWidth="1"/>
    <col min="3608" max="3609" width="12.33203125" style="805" customWidth="1"/>
    <col min="3610" max="3610" width="2" style="805" customWidth="1"/>
    <col min="3611" max="3611" width="5.6640625" style="805" customWidth="1"/>
    <col min="3612" max="3612" width="7.44140625" style="805" customWidth="1"/>
    <col min="3613" max="3613" width="2" style="805" customWidth="1"/>
    <col min="3614" max="3614" width="5.6640625" style="805" customWidth="1"/>
    <col min="3615" max="3615" width="8.5546875" style="805" customWidth="1"/>
    <col min="3616" max="3616" width="2.33203125" style="805" customWidth="1"/>
    <col min="3617" max="3617" width="5.6640625" style="805" customWidth="1"/>
    <col min="3618" max="3618" width="10.33203125" style="805" customWidth="1"/>
    <col min="3619" max="3625" width="5.6640625" style="805" customWidth="1"/>
    <col min="3626" max="3840" width="11.44140625" style="805"/>
    <col min="3841" max="3841" width="1.5546875" style="805" customWidth="1"/>
    <col min="3842" max="3842" width="1.6640625" style="805" customWidth="1"/>
    <col min="3843" max="3843" width="24.44140625" style="805" customWidth="1"/>
    <col min="3844" max="3844" width="14.33203125" style="805" customWidth="1"/>
    <col min="3845" max="3845" width="9" style="805" customWidth="1"/>
    <col min="3846" max="3846" width="1.33203125" style="805" customWidth="1"/>
    <col min="3847" max="3847" width="14.33203125" style="805" customWidth="1"/>
    <col min="3848" max="3848" width="9" style="805" customWidth="1"/>
    <col min="3849" max="3849" width="1.33203125" style="805" customWidth="1"/>
    <col min="3850" max="3850" width="14.33203125" style="805" customWidth="1"/>
    <col min="3851" max="3851" width="9" style="805" customWidth="1"/>
    <col min="3852" max="3852" width="1.33203125" style="805" customWidth="1"/>
    <col min="3853" max="3853" width="14.33203125" style="805" customWidth="1"/>
    <col min="3854" max="3854" width="9" style="805" customWidth="1"/>
    <col min="3855" max="3855" width="1.33203125" style="805" customWidth="1"/>
    <col min="3856" max="3856" width="13" style="805" customWidth="1"/>
    <col min="3857" max="3857" width="9" style="805" customWidth="1"/>
    <col min="3858" max="3859" width="11.44140625" style="805"/>
    <col min="3860" max="3860" width="7" style="805" customWidth="1"/>
    <col min="3861" max="3861" width="5.6640625" style="805" customWidth="1"/>
    <col min="3862" max="3862" width="9" style="805" customWidth="1"/>
    <col min="3863" max="3863" width="2" style="805" customWidth="1"/>
    <col min="3864" max="3865" width="12.33203125" style="805" customWidth="1"/>
    <col min="3866" max="3866" width="2" style="805" customWidth="1"/>
    <col min="3867" max="3867" width="5.6640625" style="805" customWidth="1"/>
    <col min="3868" max="3868" width="7.44140625" style="805" customWidth="1"/>
    <col min="3869" max="3869" width="2" style="805" customWidth="1"/>
    <col min="3870" max="3870" width="5.6640625" style="805" customWidth="1"/>
    <col min="3871" max="3871" width="8.5546875" style="805" customWidth="1"/>
    <col min="3872" max="3872" width="2.33203125" style="805" customWidth="1"/>
    <col min="3873" max="3873" width="5.6640625" style="805" customWidth="1"/>
    <col min="3874" max="3874" width="10.33203125" style="805" customWidth="1"/>
    <col min="3875" max="3881" width="5.6640625" style="805" customWidth="1"/>
    <col min="3882" max="4096" width="11.44140625" style="805"/>
    <col min="4097" max="4097" width="1.5546875" style="805" customWidth="1"/>
    <col min="4098" max="4098" width="1.6640625" style="805" customWidth="1"/>
    <col min="4099" max="4099" width="24.44140625" style="805" customWidth="1"/>
    <col min="4100" max="4100" width="14.33203125" style="805" customWidth="1"/>
    <col min="4101" max="4101" width="9" style="805" customWidth="1"/>
    <col min="4102" max="4102" width="1.33203125" style="805" customWidth="1"/>
    <col min="4103" max="4103" width="14.33203125" style="805" customWidth="1"/>
    <col min="4104" max="4104" width="9" style="805" customWidth="1"/>
    <col min="4105" max="4105" width="1.33203125" style="805" customWidth="1"/>
    <col min="4106" max="4106" width="14.33203125" style="805" customWidth="1"/>
    <col min="4107" max="4107" width="9" style="805" customWidth="1"/>
    <col min="4108" max="4108" width="1.33203125" style="805" customWidth="1"/>
    <col min="4109" max="4109" width="14.33203125" style="805" customWidth="1"/>
    <col min="4110" max="4110" width="9" style="805" customWidth="1"/>
    <col min="4111" max="4111" width="1.33203125" style="805" customWidth="1"/>
    <col min="4112" max="4112" width="13" style="805" customWidth="1"/>
    <col min="4113" max="4113" width="9" style="805" customWidth="1"/>
    <col min="4114" max="4115" width="11.44140625" style="805"/>
    <col min="4116" max="4116" width="7" style="805" customWidth="1"/>
    <col min="4117" max="4117" width="5.6640625" style="805" customWidth="1"/>
    <col min="4118" max="4118" width="9" style="805" customWidth="1"/>
    <col min="4119" max="4119" width="2" style="805" customWidth="1"/>
    <col min="4120" max="4121" width="12.33203125" style="805" customWidth="1"/>
    <col min="4122" max="4122" width="2" style="805" customWidth="1"/>
    <col min="4123" max="4123" width="5.6640625" style="805" customWidth="1"/>
    <col min="4124" max="4124" width="7.44140625" style="805" customWidth="1"/>
    <col min="4125" max="4125" width="2" style="805" customWidth="1"/>
    <col min="4126" max="4126" width="5.6640625" style="805" customWidth="1"/>
    <col min="4127" max="4127" width="8.5546875" style="805" customWidth="1"/>
    <col min="4128" max="4128" width="2.33203125" style="805" customWidth="1"/>
    <col min="4129" max="4129" width="5.6640625" style="805" customWidth="1"/>
    <col min="4130" max="4130" width="10.33203125" style="805" customWidth="1"/>
    <col min="4131" max="4137" width="5.6640625" style="805" customWidth="1"/>
    <col min="4138" max="4352" width="11.44140625" style="805"/>
    <col min="4353" max="4353" width="1.5546875" style="805" customWidth="1"/>
    <col min="4354" max="4354" width="1.6640625" style="805" customWidth="1"/>
    <col min="4355" max="4355" width="24.44140625" style="805" customWidth="1"/>
    <col min="4356" max="4356" width="14.33203125" style="805" customWidth="1"/>
    <col min="4357" max="4357" width="9" style="805" customWidth="1"/>
    <col min="4358" max="4358" width="1.33203125" style="805" customWidth="1"/>
    <col min="4359" max="4359" width="14.33203125" style="805" customWidth="1"/>
    <col min="4360" max="4360" width="9" style="805" customWidth="1"/>
    <col min="4361" max="4361" width="1.33203125" style="805" customWidth="1"/>
    <col min="4362" max="4362" width="14.33203125" style="805" customWidth="1"/>
    <col min="4363" max="4363" width="9" style="805" customWidth="1"/>
    <col min="4364" max="4364" width="1.33203125" style="805" customWidth="1"/>
    <col min="4365" max="4365" width="14.33203125" style="805" customWidth="1"/>
    <col min="4366" max="4366" width="9" style="805" customWidth="1"/>
    <col min="4367" max="4367" width="1.33203125" style="805" customWidth="1"/>
    <col min="4368" max="4368" width="13" style="805" customWidth="1"/>
    <col min="4369" max="4369" width="9" style="805" customWidth="1"/>
    <col min="4370" max="4371" width="11.44140625" style="805"/>
    <col min="4372" max="4372" width="7" style="805" customWidth="1"/>
    <col min="4373" max="4373" width="5.6640625" style="805" customWidth="1"/>
    <col min="4374" max="4374" width="9" style="805" customWidth="1"/>
    <col min="4375" max="4375" width="2" style="805" customWidth="1"/>
    <col min="4376" max="4377" width="12.33203125" style="805" customWidth="1"/>
    <col min="4378" max="4378" width="2" style="805" customWidth="1"/>
    <col min="4379" max="4379" width="5.6640625" style="805" customWidth="1"/>
    <col min="4380" max="4380" width="7.44140625" style="805" customWidth="1"/>
    <col min="4381" max="4381" width="2" style="805" customWidth="1"/>
    <col min="4382" max="4382" width="5.6640625" style="805" customWidth="1"/>
    <col min="4383" max="4383" width="8.5546875" style="805" customWidth="1"/>
    <col min="4384" max="4384" width="2.33203125" style="805" customWidth="1"/>
    <col min="4385" max="4385" width="5.6640625" style="805" customWidth="1"/>
    <col min="4386" max="4386" width="10.33203125" style="805" customWidth="1"/>
    <col min="4387" max="4393" width="5.6640625" style="805" customWidth="1"/>
    <col min="4394" max="4608" width="11.44140625" style="805"/>
    <col min="4609" max="4609" width="1.5546875" style="805" customWidth="1"/>
    <col min="4610" max="4610" width="1.6640625" style="805" customWidth="1"/>
    <col min="4611" max="4611" width="24.44140625" style="805" customWidth="1"/>
    <col min="4612" max="4612" width="14.33203125" style="805" customWidth="1"/>
    <col min="4613" max="4613" width="9" style="805" customWidth="1"/>
    <col min="4614" max="4614" width="1.33203125" style="805" customWidth="1"/>
    <col min="4615" max="4615" width="14.33203125" style="805" customWidth="1"/>
    <col min="4616" max="4616" width="9" style="805" customWidth="1"/>
    <col min="4617" max="4617" width="1.33203125" style="805" customWidth="1"/>
    <col min="4618" max="4618" width="14.33203125" style="805" customWidth="1"/>
    <col min="4619" max="4619" width="9" style="805" customWidth="1"/>
    <col min="4620" max="4620" width="1.33203125" style="805" customWidth="1"/>
    <col min="4621" max="4621" width="14.33203125" style="805" customWidth="1"/>
    <col min="4622" max="4622" width="9" style="805" customWidth="1"/>
    <col min="4623" max="4623" width="1.33203125" style="805" customWidth="1"/>
    <col min="4624" max="4624" width="13" style="805" customWidth="1"/>
    <col min="4625" max="4625" width="9" style="805" customWidth="1"/>
    <col min="4626" max="4627" width="11.44140625" style="805"/>
    <col min="4628" max="4628" width="7" style="805" customWidth="1"/>
    <col min="4629" max="4629" width="5.6640625" style="805" customWidth="1"/>
    <col min="4630" max="4630" width="9" style="805" customWidth="1"/>
    <col min="4631" max="4631" width="2" style="805" customWidth="1"/>
    <col min="4632" max="4633" width="12.33203125" style="805" customWidth="1"/>
    <col min="4634" max="4634" width="2" style="805" customWidth="1"/>
    <col min="4635" max="4635" width="5.6640625" style="805" customWidth="1"/>
    <col min="4636" max="4636" width="7.44140625" style="805" customWidth="1"/>
    <col min="4637" max="4637" width="2" style="805" customWidth="1"/>
    <col min="4638" max="4638" width="5.6640625" style="805" customWidth="1"/>
    <col min="4639" max="4639" width="8.5546875" style="805" customWidth="1"/>
    <col min="4640" max="4640" width="2.33203125" style="805" customWidth="1"/>
    <col min="4641" max="4641" width="5.6640625" style="805" customWidth="1"/>
    <col min="4642" max="4642" width="10.33203125" style="805" customWidth="1"/>
    <col min="4643" max="4649" width="5.6640625" style="805" customWidth="1"/>
    <col min="4650" max="4864" width="11.44140625" style="805"/>
    <col min="4865" max="4865" width="1.5546875" style="805" customWidth="1"/>
    <col min="4866" max="4866" width="1.6640625" style="805" customWidth="1"/>
    <col min="4867" max="4867" width="24.44140625" style="805" customWidth="1"/>
    <col min="4868" max="4868" width="14.33203125" style="805" customWidth="1"/>
    <col min="4869" max="4869" width="9" style="805" customWidth="1"/>
    <col min="4870" max="4870" width="1.33203125" style="805" customWidth="1"/>
    <col min="4871" max="4871" width="14.33203125" style="805" customWidth="1"/>
    <col min="4872" max="4872" width="9" style="805" customWidth="1"/>
    <col min="4873" max="4873" width="1.33203125" style="805" customWidth="1"/>
    <col min="4874" max="4874" width="14.33203125" style="805" customWidth="1"/>
    <col min="4875" max="4875" width="9" style="805" customWidth="1"/>
    <col min="4876" max="4876" width="1.33203125" style="805" customWidth="1"/>
    <col min="4877" max="4877" width="14.33203125" style="805" customWidth="1"/>
    <col min="4878" max="4878" width="9" style="805" customWidth="1"/>
    <col min="4879" max="4879" width="1.33203125" style="805" customWidth="1"/>
    <col min="4880" max="4880" width="13" style="805" customWidth="1"/>
    <col min="4881" max="4881" width="9" style="805" customWidth="1"/>
    <col min="4882" max="4883" width="11.44140625" style="805"/>
    <col min="4884" max="4884" width="7" style="805" customWidth="1"/>
    <col min="4885" max="4885" width="5.6640625" style="805" customWidth="1"/>
    <col min="4886" max="4886" width="9" style="805" customWidth="1"/>
    <col min="4887" max="4887" width="2" style="805" customWidth="1"/>
    <col min="4888" max="4889" width="12.33203125" style="805" customWidth="1"/>
    <col min="4890" max="4890" width="2" style="805" customWidth="1"/>
    <col min="4891" max="4891" width="5.6640625" style="805" customWidth="1"/>
    <col min="4892" max="4892" width="7.44140625" style="805" customWidth="1"/>
    <col min="4893" max="4893" width="2" style="805" customWidth="1"/>
    <col min="4894" max="4894" width="5.6640625" style="805" customWidth="1"/>
    <col min="4895" max="4895" width="8.5546875" style="805" customWidth="1"/>
    <col min="4896" max="4896" width="2.33203125" style="805" customWidth="1"/>
    <col min="4897" max="4897" width="5.6640625" style="805" customWidth="1"/>
    <col min="4898" max="4898" width="10.33203125" style="805" customWidth="1"/>
    <col min="4899" max="4905" width="5.6640625" style="805" customWidth="1"/>
    <col min="4906" max="5120" width="11.44140625" style="805"/>
    <col min="5121" max="5121" width="1.5546875" style="805" customWidth="1"/>
    <col min="5122" max="5122" width="1.6640625" style="805" customWidth="1"/>
    <col min="5123" max="5123" width="24.44140625" style="805" customWidth="1"/>
    <col min="5124" max="5124" width="14.33203125" style="805" customWidth="1"/>
    <col min="5125" max="5125" width="9" style="805" customWidth="1"/>
    <col min="5126" max="5126" width="1.33203125" style="805" customWidth="1"/>
    <col min="5127" max="5127" width="14.33203125" style="805" customWidth="1"/>
    <col min="5128" max="5128" width="9" style="805" customWidth="1"/>
    <col min="5129" max="5129" width="1.33203125" style="805" customWidth="1"/>
    <col min="5130" max="5130" width="14.33203125" style="805" customWidth="1"/>
    <col min="5131" max="5131" width="9" style="805" customWidth="1"/>
    <col min="5132" max="5132" width="1.33203125" style="805" customWidth="1"/>
    <col min="5133" max="5133" width="14.33203125" style="805" customWidth="1"/>
    <col min="5134" max="5134" width="9" style="805" customWidth="1"/>
    <col min="5135" max="5135" width="1.33203125" style="805" customWidth="1"/>
    <col min="5136" max="5136" width="13" style="805" customWidth="1"/>
    <col min="5137" max="5137" width="9" style="805" customWidth="1"/>
    <col min="5138" max="5139" width="11.44140625" style="805"/>
    <col min="5140" max="5140" width="7" style="805" customWidth="1"/>
    <col min="5141" max="5141" width="5.6640625" style="805" customWidth="1"/>
    <col min="5142" max="5142" width="9" style="805" customWidth="1"/>
    <col min="5143" max="5143" width="2" style="805" customWidth="1"/>
    <col min="5144" max="5145" width="12.33203125" style="805" customWidth="1"/>
    <col min="5146" max="5146" width="2" style="805" customWidth="1"/>
    <col min="5147" max="5147" width="5.6640625" style="805" customWidth="1"/>
    <col min="5148" max="5148" width="7.44140625" style="805" customWidth="1"/>
    <col min="5149" max="5149" width="2" style="805" customWidth="1"/>
    <col min="5150" max="5150" width="5.6640625" style="805" customWidth="1"/>
    <col min="5151" max="5151" width="8.5546875" style="805" customWidth="1"/>
    <col min="5152" max="5152" width="2.33203125" style="805" customWidth="1"/>
    <col min="5153" max="5153" width="5.6640625" style="805" customWidth="1"/>
    <col min="5154" max="5154" width="10.33203125" style="805" customWidth="1"/>
    <col min="5155" max="5161" width="5.6640625" style="805" customWidth="1"/>
    <col min="5162" max="5376" width="11.44140625" style="805"/>
    <col min="5377" max="5377" width="1.5546875" style="805" customWidth="1"/>
    <col min="5378" max="5378" width="1.6640625" style="805" customWidth="1"/>
    <col min="5379" max="5379" width="24.44140625" style="805" customWidth="1"/>
    <col min="5380" max="5380" width="14.33203125" style="805" customWidth="1"/>
    <col min="5381" max="5381" width="9" style="805" customWidth="1"/>
    <col min="5382" max="5382" width="1.33203125" style="805" customWidth="1"/>
    <col min="5383" max="5383" width="14.33203125" style="805" customWidth="1"/>
    <col min="5384" max="5384" width="9" style="805" customWidth="1"/>
    <col min="5385" max="5385" width="1.33203125" style="805" customWidth="1"/>
    <col min="5386" max="5386" width="14.33203125" style="805" customWidth="1"/>
    <col min="5387" max="5387" width="9" style="805" customWidth="1"/>
    <col min="5388" max="5388" width="1.33203125" style="805" customWidth="1"/>
    <col min="5389" max="5389" width="14.33203125" style="805" customWidth="1"/>
    <col min="5390" max="5390" width="9" style="805" customWidth="1"/>
    <col min="5391" max="5391" width="1.33203125" style="805" customWidth="1"/>
    <col min="5392" max="5392" width="13" style="805" customWidth="1"/>
    <col min="5393" max="5393" width="9" style="805" customWidth="1"/>
    <col min="5394" max="5395" width="11.44140625" style="805"/>
    <col min="5396" max="5396" width="7" style="805" customWidth="1"/>
    <col min="5397" max="5397" width="5.6640625" style="805" customWidth="1"/>
    <col min="5398" max="5398" width="9" style="805" customWidth="1"/>
    <col min="5399" max="5399" width="2" style="805" customWidth="1"/>
    <col min="5400" max="5401" width="12.33203125" style="805" customWidth="1"/>
    <col min="5402" max="5402" width="2" style="805" customWidth="1"/>
    <col min="5403" max="5403" width="5.6640625" style="805" customWidth="1"/>
    <col min="5404" max="5404" width="7.44140625" style="805" customWidth="1"/>
    <col min="5405" max="5405" width="2" style="805" customWidth="1"/>
    <col min="5406" max="5406" width="5.6640625" style="805" customWidth="1"/>
    <col min="5407" max="5407" width="8.5546875" style="805" customWidth="1"/>
    <col min="5408" max="5408" width="2.33203125" style="805" customWidth="1"/>
    <col min="5409" max="5409" width="5.6640625" style="805" customWidth="1"/>
    <col min="5410" max="5410" width="10.33203125" style="805" customWidth="1"/>
    <col min="5411" max="5417" width="5.6640625" style="805" customWidth="1"/>
    <col min="5418" max="5632" width="11.44140625" style="805"/>
    <col min="5633" max="5633" width="1.5546875" style="805" customWidth="1"/>
    <col min="5634" max="5634" width="1.6640625" style="805" customWidth="1"/>
    <col min="5635" max="5635" width="24.44140625" style="805" customWidth="1"/>
    <col min="5636" max="5636" width="14.33203125" style="805" customWidth="1"/>
    <col min="5637" max="5637" width="9" style="805" customWidth="1"/>
    <col min="5638" max="5638" width="1.33203125" style="805" customWidth="1"/>
    <col min="5639" max="5639" width="14.33203125" style="805" customWidth="1"/>
    <col min="5640" max="5640" width="9" style="805" customWidth="1"/>
    <col min="5641" max="5641" width="1.33203125" style="805" customWidth="1"/>
    <col min="5642" max="5642" width="14.33203125" style="805" customWidth="1"/>
    <col min="5643" max="5643" width="9" style="805" customWidth="1"/>
    <col min="5644" max="5644" width="1.33203125" style="805" customWidth="1"/>
    <col min="5645" max="5645" width="14.33203125" style="805" customWidth="1"/>
    <col min="5646" max="5646" width="9" style="805" customWidth="1"/>
    <col min="5647" max="5647" width="1.33203125" style="805" customWidth="1"/>
    <col min="5648" max="5648" width="13" style="805" customWidth="1"/>
    <col min="5649" max="5649" width="9" style="805" customWidth="1"/>
    <col min="5650" max="5651" width="11.44140625" style="805"/>
    <col min="5652" max="5652" width="7" style="805" customWidth="1"/>
    <col min="5653" max="5653" width="5.6640625" style="805" customWidth="1"/>
    <col min="5654" max="5654" width="9" style="805" customWidth="1"/>
    <col min="5655" max="5655" width="2" style="805" customWidth="1"/>
    <col min="5656" max="5657" width="12.33203125" style="805" customWidth="1"/>
    <col min="5658" max="5658" width="2" style="805" customWidth="1"/>
    <col min="5659" max="5659" width="5.6640625" style="805" customWidth="1"/>
    <col min="5660" max="5660" width="7.44140625" style="805" customWidth="1"/>
    <col min="5661" max="5661" width="2" style="805" customWidth="1"/>
    <col min="5662" max="5662" width="5.6640625" style="805" customWidth="1"/>
    <col min="5663" max="5663" width="8.5546875" style="805" customWidth="1"/>
    <col min="5664" max="5664" width="2.33203125" style="805" customWidth="1"/>
    <col min="5665" max="5665" width="5.6640625" style="805" customWidth="1"/>
    <col min="5666" max="5666" width="10.33203125" style="805" customWidth="1"/>
    <col min="5667" max="5673" width="5.6640625" style="805" customWidth="1"/>
    <col min="5674" max="5888" width="11.44140625" style="805"/>
    <col min="5889" max="5889" width="1.5546875" style="805" customWidth="1"/>
    <col min="5890" max="5890" width="1.6640625" style="805" customWidth="1"/>
    <col min="5891" max="5891" width="24.44140625" style="805" customWidth="1"/>
    <col min="5892" max="5892" width="14.33203125" style="805" customWidth="1"/>
    <col min="5893" max="5893" width="9" style="805" customWidth="1"/>
    <col min="5894" max="5894" width="1.33203125" style="805" customWidth="1"/>
    <col min="5895" max="5895" width="14.33203125" style="805" customWidth="1"/>
    <col min="5896" max="5896" width="9" style="805" customWidth="1"/>
    <col min="5897" max="5897" width="1.33203125" style="805" customWidth="1"/>
    <col min="5898" max="5898" width="14.33203125" style="805" customWidth="1"/>
    <col min="5899" max="5899" width="9" style="805" customWidth="1"/>
    <col min="5900" max="5900" width="1.33203125" style="805" customWidth="1"/>
    <col min="5901" max="5901" width="14.33203125" style="805" customWidth="1"/>
    <col min="5902" max="5902" width="9" style="805" customWidth="1"/>
    <col min="5903" max="5903" width="1.33203125" style="805" customWidth="1"/>
    <col min="5904" max="5904" width="13" style="805" customWidth="1"/>
    <col min="5905" max="5905" width="9" style="805" customWidth="1"/>
    <col min="5906" max="5907" width="11.44140625" style="805"/>
    <col min="5908" max="5908" width="7" style="805" customWidth="1"/>
    <col min="5909" max="5909" width="5.6640625" style="805" customWidth="1"/>
    <col min="5910" max="5910" width="9" style="805" customWidth="1"/>
    <col min="5911" max="5911" width="2" style="805" customWidth="1"/>
    <col min="5912" max="5913" width="12.33203125" style="805" customWidth="1"/>
    <col min="5914" max="5914" width="2" style="805" customWidth="1"/>
    <col min="5915" max="5915" width="5.6640625" style="805" customWidth="1"/>
    <col min="5916" max="5916" width="7.44140625" style="805" customWidth="1"/>
    <col min="5917" max="5917" width="2" style="805" customWidth="1"/>
    <col min="5918" max="5918" width="5.6640625" style="805" customWidth="1"/>
    <col min="5919" max="5919" width="8.5546875" style="805" customWidth="1"/>
    <col min="5920" max="5920" width="2.33203125" style="805" customWidth="1"/>
    <col min="5921" max="5921" width="5.6640625" style="805" customWidth="1"/>
    <col min="5922" max="5922" width="10.33203125" style="805" customWidth="1"/>
    <col min="5923" max="5929" width="5.6640625" style="805" customWidth="1"/>
    <col min="5930" max="6144" width="11.44140625" style="805"/>
    <col min="6145" max="6145" width="1.5546875" style="805" customWidth="1"/>
    <col min="6146" max="6146" width="1.6640625" style="805" customWidth="1"/>
    <col min="6147" max="6147" width="24.44140625" style="805" customWidth="1"/>
    <col min="6148" max="6148" width="14.33203125" style="805" customWidth="1"/>
    <col min="6149" max="6149" width="9" style="805" customWidth="1"/>
    <col min="6150" max="6150" width="1.33203125" style="805" customWidth="1"/>
    <col min="6151" max="6151" width="14.33203125" style="805" customWidth="1"/>
    <col min="6152" max="6152" width="9" style="805" customWidth="1"/>
    <col min="6153" max="6153" width="1.33203125" style="805" customWidth="1"/>
    <col min="6154" max="6154" width="14.33203125" style="805" customWidth="1"/>
    <col min="6155" max="6155" width="9" style="805" customWidth="1"/>
    <col min="6156" max="6156" width="1.33203125" style="805" customWidth="1"/>
    <col min="6157" max="6157" width="14.33203125" style="805" customWidth="1"/>
    <col min="6158" max="6158" width="9" style="805" customWidth="1"/>
    <col min="6159" max="6159" width="1.33203125" style="805" customWidth="1"/>
    <col min="6160" max="6160" width="13" style="805" customWidth="1"/>
    <col min="6161" max="6161" width="9" style="805" customWidth="1"/>
    <col min="6162" max="6163" width="11.44140625" style="805"/>
    <col min="6164" max="6164" width="7" style="805" customWidth="1"/>
    <col min="6165" max="6165" width="5.6640625" style="805" customWidth="1"/>
    <col min="6166" max="6166" width="9" style="805" customWidth="1"/>
    <col min="6167" max="6167" width="2" style="805" customWidth="1"/>
    <col min="6168" max="6169" width="12.33203125" style="805" customWidth="1"/>
    <col min="6170" max="6170" width="2" style="805" customWidth="1"/>
    <col min="6171" max="6171" width="5.6640625" style="805" customWidth="1"/>
    <col min="6172" max="6172" width="7.44140625" style="805" customWidth="1"/>
    <col min="6173" max="6173" width="2" style="805" customWidth="1"/>
    <col min="6174" max="6174" width="5.6640625" style="805" customWidth="1"/>
    <col min="6175" max="6175" width="8.5546875" style="805" customWidth="1"/>
    <col min="6176" max="6176" width="2.33203125" style="805" customWidth="1"/>
    <col min="6177" max="6177" width="5.6640625" style="805" customWidth="1"/>
    <col min="6178" max="6178" width="10.33203125" style="805" customWidth="1"/>
    <col min="6179" max="6185" width="5.6640625" style="805" customWidth="1"/>
    <col min="6186" max="6400" width="11.44140625" style="805"/>
    <col min="6401" max="6401" width="1.5546875" style="805" customWidth="1"/>
    <col min="6402" max="6402" width="1.6640625" style="805" customWidth="1"/>
    <col min="6403" max="6403" width="24.44140625" style="805" customWidth="1"/>
    <col min="6404" max="6404" width="14.33203125" style="805" customWidth="1"/>
    <col min="6405" max="6405" width="9" style="805" customWidth="1"/>
    <col min="6406" max="6406" width="1.33203125" style="805" customWidth="1"/>
    <col min="6407" max="6407" width="14.33203125" style="805" customWidth="1"/>
    <col min="6408" max="6408" width="9" style="805" customWidth="1"/>
    <col min="6409" max="6409" width="1.33203125" style="805" customWidth="1"/>
    <col min="6410" max="6410" width="14.33203125" style="805" customWidth="1"/>
    <col min="6411" max="6411" width="9" style="805" customWidth="1"/>
    <col min="6412" max="6412" width="1.33203125" style="805" customWidth="1"/>
    <col min="6413" max="6413" width="14.33203125" style="805" customWidth="1"/>
    <col min="6414" max="6414" width="9" style="805" customWidth="1"/>
    <col min="6415" max="6415" width="1.33203125" style="805" customWidth="1"/>
    <col min="6416" max="6416" width="13" style="805" customWidth="1"/>
    <col min="6417" max="6417" width="9" style="805" customWidth="1"/>
    <col min="6418" max="6419" width="11.44140625" style="805"/>
    <col min="6420" max="6420" width="7" style="805" customWidth="1"/>
    <col min="6421" max="6421" width="5.6640625" style="805" customWidth="1"/>
    <col min="6422" max="6422" width="9" style="805" customWidth="1"/>
    <col min="6423" max="6423" width="2" style="805" customWidth="1"/>
    <col min="6424" max="6425" width="12.33203125" style="805" customWidth="1"/>
    <col min="6426" max="6426" width="2" style="805" customWidth="1"/>
    <col min="6427" max="6427" width="5.6640625" style="805" customWidth="1"/>
    <col min="6428" max="6428" width="7.44140625" style="805" customWidth="1"/>
    <col min="6429" max="6429" width="2" style="805" customWidth="1"/>
    <col min="6430" max="6430" width="5.6640625" style="805" customWidth="1"/>
    <col min="6431" max="6431" width="8.5546875" style="805" customWidth="1"/>
    <col min="6432" max="6432" width="2.33203125" style="805" customWidth="1"/>
    <col min="6433" max="6433" width="5.6640625" style="805" customWidth="1"/>
    <col min="6434" max="6434" width="10.33203125" style="805" customWidth="1"/>
    <col min="6435" max="6441" width="5.6640625" style="805" customWidth="1"/>
    <col min="6442" max="6656" width="11.44140625" style="805"/>
    <col min="6657" max="6657" width="1.5546875" style="805" customWidth="1"/>
    <col min="6658" max="6658" width="1.6640625" style="805" customWidth="1"/>
    <col min="6659" max="6659" width="24.44140625" style="805" customWidth="1"/>
    <col min="6660" max="6660" width="14.33203125" style="805" customWidth="1"/>
    <col min="6661" max="6661" width="9" style="805" customWidth="1"/>
    <col min="6662" max="6662" width="1.33203125" style="805" customWidth="1"/>
    <col min="6663" max="6663" width="14.33203125" style="805" customWidth="1"/>
    <col min="6664" max="6664" width="9" style="805" customWidth="1"/>
    <col min="6665" max="6665" width="1.33203125" style="805" customWidth="1"/>
    <col min="6666" max="6666" width="14.33203125" style="805" customWidth="1"/>
    <col min="6667" max="6667" width="9" style="805" customWidth="1"/>
    <col min="6668" max="6668" width="1.33203125" style="805" customWidth="1"/>
    <col min="6669" max="6669" width="14.33203125" style="805" customWidth="1"/>
    <col min="6670" max="6670" width="9" style="805" customWidth="1"/>
    <col min="6671" max="6671" width="1.33203125" style="805" customWidth="1"/>
    <col min="6672" max="6672" width="13" style="805" customWidth="1"/>
    <col min="6673" max="6673" width="9" style="805" customWidth="1"/>
    <col min="6674" max="6675" width="11.44140625" style="805"/>
    <col min="6676" max="6676" width="7" style="805" customWidth="1"/>
    <col min="6677" max="6677" width="5.6640625" style="805" customWidth="1"/>
    <col min="6678" max="6678" width="9" style="805" customWidth="1"/>
    <col min="6679" max="6679" width="2" style="805" customWidth="1"/>
    <col min="6680" max="6681" width="12.33203125" style="805" customWidth="1"/>
    <col min="6682" max="6682" width="2" style="805" customWidth="1"/>
    <col min="6683" max="6683" width="5.6640625" style="805" customWidth="1"/>
    <col min="6684" max="6684" width="7.44140625" style="805" customWidth="1"/>
    <col min="6685" max="6685" width="2" style="805" customWidth="1"/>
    <col min="6686" max="6686" width="5.6640625" style="805" customWidth="1"/>
    <col min="6687" max="6687" width="8.5546875" style="805" customWidth="1"/>
    <col min="6688" max="6688" width="2.33203125" style="805" customWidth="1"/>
    <col min="6689" max="6689" width="5.6640625" style="805" customWidth="1"/>
    <col min="6690" max="6690" width="10.33203125" style="805" customWidth="1"/>
    <col min="6691" max="6697" width="5.6640625" style="805" customWidth="1"/>
    <col min="6698" max="6912" width="11.44140625" style="805"/>
    <col min="6913" max="6913" width="1.5546875" style="805" customWidth="1"/>
    <col min="6914" max="6914" width="1.6640625" style="805" customWidth="1"/>
    <col min="6915" max="6915" width="24.44140625" style="805" customWidth="1"/>
    <col min="6916" max="6916" width="14.33203125" style="805" customWidth="1"/>
    <col min="6917" max="6917" width="9" style="805" customWidth="1"/>
    <col min="6918" max="6918" width="1.33203125" style="805" customWidth="1"/>
    <col min="6919" max="6919" width="14.33203125" style="805" customWidth="1"/>
    <col min="6920" max="6920" width="9" style="805" customWidth="1"/>
    <col min="6921" max="6921" width="1.33203125" style="805" customWidth="1"/>
    <col min="6922" max="6922" width="14.33203125" style="805" customWidth="1"/>
    <col min="6923" max="6923" width="9" style="805" customWidth="1"/>
    <col min="6924" max="6924" width="1.33203125" style="805" customWidth="1"/>
    <col min="6925" max="6925" width="14.33203125" style="805" customWidth="1"/>
    <col min="6926" max="6926" width="9" style="805" customWidth="1"/>
    <col min="6927" max="6927" width="1.33203125" style="805" customWidth="1"/>
    <col min="6928" max="6928" width="13" style="805" customWidth="1"/>
    <col min="6929" max="6929" width="9" style="805" customWidth="1"/>
    <col min="6930" max="6931" width="11.44140625" style="805"/>
    <col min="6932" max="6932" width="7" style="805" customWidth="1"/>
    <col min="6933" max="6933" width="5.6640625" style="805" customWidth="1"/>
    <col min="6934" max="6934" width="9" style="805" customWidth="1"/>
    <col min="6935" max="6935" width="2" style="805" customWidth="1"/>
    <col min="6936" max="6937" width="12.33203125" style="805" customWidth="1"/>
    <col min="6938" max="6938" width="2" style="805" customWidth="1"/>
    <col min="6939" max="6939" width="5.6640625" style="805" customWidth="1"/>
    <col min="6940" max="6940" width="7.44140625" style="805" customWidth="1"/>
    <col min="6941" max="6941" width="2" style="805" customWidth="1"/>
    <col min="6942" max="6942" width="5.6640625" style="805" customWidth="1"/>
    <col min="6943" max="6943" width="8.5546875" style="805" customWidth="1"/>
    <col min="6944" max="6944" width="2.33203125" style="805" customWidth="1"/>
    <col min="6945" max="6945" width="5.6640625" style="805" customWidth="1"/>
    <col min="6946" max="6946" width="10.33203125" style="805" customWidth="1"/>
    <col min="6947" max="6953" width="5.6640625" style="805" customWidth="1"/>
    <col min="6954" max="7168" width="11.44140625" style="805"/>
    <col min="7169" max="7169" width="1.5546875" style="805" customWidth="1"/>
    <col min="7170" max="7170" width="1.6640625" style="805" customWidth="1"/>
    <col min="7171" max="7171" width="24.44140625" style="805" customWidth="1"/>
    <col min="7172" max="7172" width="14.33203125" style="805" customWidth="1"/>
    <col min="7173" max="7173" width="9" style="805" customWidth="1"/>
    <col min="7174" max="7174" width="1.33203125" style="805" customWidth="1"/>
    <col min="7175" max="7175" width="14.33203125" style="805" customWidth="1"/>
    <col min="7176" max="7176" width="9" style="805" customWidth="1"/>
    <col min="7177" max="7177" width="1.33203125" style="805" customWidth="1"/>
    <col min="7178" max="7178" width="14.33203125" style="805" customWidth="1"/>
    <col min="7179" max="7179" width="9" style="805" customWidth="1"/>
    <col min="7180" max="7180" width="1.33203125" style="805" customWidth="1"/>
    <col min="7181" max="7181" width="14.33203125" style="805" customWidth="1"/>
    <col min="7182" max="7182" width="9" style="805" customWidth="1"/>
    <col min="7183" max="7183" width="1.33203125" style="805" customWidth="1"/>
    <col min="7184" max="7184" width="13" style="805" customWidth="1"/>
    <col min="7185" max="7185" width="9" style="805" customWidth="1"/>
    <col min="7186" max="7187" width="11.44140625" style="805"/>
    <col min="7188" max="7188" width="7" style="805" customWidth="1"/>
    <col min="7189" max="7189" width="5.6640625" style="805" customWidth="1"/>
    <col min="7190" max="7190" width="9" style="805" customWidth="1"/>
    <col min="7191" max="7191" width="2" style="805" customWidth="1"/>
    <col min="7192" max="7193" width="12.33203125" style="805" customWidth="1"/>
    <col min="7194" max="7194" width="2" style="805" customWidth="1"/>
    <col min="7195" max="7195" width="5.6640625" style="805" customWidth="1"/>
    <col min="7196" max="7196" width="7.44140625" style="805" customWidth="1"/>
    <col min="7197" max="7197" width="2" style="805" customWidth="1"/>
    <col min="7198" max="7198" width="5.6640625" style="805" customWidth="1"/>
    <col min="7199" max="7199" width="8.5546875" style="805" customWidth="1"/>
    <col min="7200" max="7200" width="2.33203125" style="805" customWidth="1"/>
    <col min="7201" max="7201" width="5.6640625" style="805" customWidth="1"/>
    <col min="7202" max="7202" width="10.33203125" style="805" customWidth="1"/>
    <col min="7203" max="7209" width="5.6640625" style="805" customWidth="1"/>
    <col min="7210" max="7424" width="11.44140625" style="805"/>
    <col min="7425" max="7425" width="1.5546875" style="805" customWidth="1"/>
    <col min="7426" max="7426" width="1.6640625" style="805" customWidth="1"/>
    <col min="7427" max="7427" width="24.44140625" style="805" customWidth="1"/>
    <col min="7428" max="7428" width="14.33203125" style="805" customWidth="1"/>
    <col min="7429" max="7429" width="9" style="805" customWidth="1"/>
    <col min="7430" max="7430" width="1.33203125" style="805" customWidth="1"/>
    <col min="7431" max="7431" width="14.33203125" style="805" customWidth="1"/>
    <col min="7432" max="7432" width="9" style="805" customWidth="1"/>
    <col min="7433" max="7433" width="1.33203125" style="805" customWidth="1"/>
    <col min="7434" max="7434" width="14.33203125" style="805" customWidth="1"/>
    <col min="7435" max="7435" width="9" style="805" customWidth="1"/>
    <col min="7436" max="7436" width="1.33203125" style="805" customWidth="1"/>
    <col min="7437" max="7437" width="14.33203125" style="805" customWidth="1"/>
    <col min="7438" max="7438" width="9" style="805" customWidth="1"/>
    <col min="7439" max="7439" width="1.33203125" style="805" customWidth="1"/>
    <col min="7440" max="7440" width="13" style="805" customWidth="1"/>
    <col min="7441" max="7441" width="9" style="805" customWidth="1"/>
    <col min="7442" max="7443" width="11.44140625" style="805"/>
    <col min="7444" max="7444" width="7" style="805" customWidth="1"/>
    <col min="7445" max="7445" width="5.6640625" style="805" customWidth="1"/>
    <col min="7446" max="7446" width="9" style="805" customWidth="1"/>
    <col min="7447" max="7447" width="2" style="805" customWidth="1"/>
    <col min="7448" max="7449" width="12.33203125" style="805" customWidth="1"/>
    <col min="7450" max="7450" width="2" style="805" customWidth="1"/>
    <col min="7451" max="7451" width="5.6640625" style="805" customWidth="1"/>
    <col min="7452" max="7452" width="7.44140625" style="805" customWidth="1"/>
    <col min="7453" max="7453" width="2" style="805" customWidth="1"/>
    <col min="7454" max="7454" width="5.6640625" style="805" customWidth="1"/>
    <col min="7455" max="7455" width="8.5546875" style="805" customWidth="1"/>
    <col min="7456" max="7456" width="2.33203125" style="805" customWidth="1"/>
    <col min="7457" max="7457" width="5.6640625" style="805" customWidth="1"/>
    <col min="7458" max="7458" width="10.33203125" style="805" customWidth="1"/>
    <col min="7459" max="7465" width="5.6640625" style="805" customWidth="1"/>
    <col min="7466" max="7680" width="11.44140625" style="805"/>
    <col min="7681" max="7681" width="1.5546875" style="805" customWidth="1"/>
    <col min="7682" max="7682" width="1.6640625" style="805" customWidth="1"/>
    <col min="7683" max="7683" width="24.44140625" style="805" customWidth="1"/>
    <col min="7684" max="7684" width="14.33203125" style="805" customWidth="1"/>
    <col min="7685" max="7685" width="9" style="805" customWidth="1"/>
    <col min="7686" max="7686" width="1.33203125" style="805" customWidth="1"/>
    <col min="7687" max="7687" width="14.33203125" style="805" customWidth="1"/>
    <col min="7688" max="7688" width="9" style="805" customWidth="1"/>
    <col min="7689" max="7689" width="1.33203125" style="805" customWidth="1"/>
    <col min="7690" max="7690" width="14.33203125" style="805" customWidth="1"/>
    <col min="7691" max="7691" width="9" style="805" customWidth="1"/>
    <col min="7692" max="7692" width="1.33203125" style="805" customWidth="1"/>
    <col min="7693" max="7693" width="14.33203125" style="805" customWidth="1"/>
    <col min="7694" max="7694" width="9" style="805" customWidth="1"/>
    <col min="7695" max="7695" width="1.33203125" style="805" customWidth="1"/>
    <col min="7696" max="7696" width="13" style="805" customWidth="1"/>
    <col min="7697" max="7697" width="9" style="805" customWidth="1"/>
    <col min="7698" max="7699" width="11.44140625" style="805"/>
    <col min="7700" max="7700" width="7" style="805" customWidth="1"/>
    <col min="7701" max="7701" width="5.6640625" style="805" customWidth="1"/>
    <col min="7702" max="7702" width="9" style="805" customWidth="1"/>
    <col min="7703" max="7703" width="2" style="805" customWidth="1"/>
    <col min="7704" max="7705" width="12.33203125" style="805" customWidth="1"/>
    <col min="7706" max="7706" width="2" style="805" customWidth="1"/>
    <col min="7707" max="7707" width="5.6640625" style="805" customWidth="1"/>
    <col min="7708" max="7708" width="7.44140625" style="805" customWidth="1"/>
    <col min="7709" max="7709" width="2" style="805" customWidth="1"/>
    <col min="7710" max="7710" width="5.6640625" style="805" customWidth="1"/>
    <col min="7711" max="7711" width="8.5546875" style="805" customWidth="1"/>
    <col min="7712" max="7712" width="2.33203125" style="805" customWidth="1"/>
    <col min="7713" max="7713" width="5.6640625" style="805" customWidth="1"/>
    <col min="7714" max="7714" width="10.33203125" style="805" customWidth="1"/>
    <col min="7715" max="7721" width="5.6640625" style="805" customWidth="1"/>
    <col min="7722" max="7936" width="11.44140625" style="805"/>
    <col min="7937" max="7937" width="1.5546875" style="805" customWidth="1"/>
    <col min="7938" max="7938" width="1.6640625" style="805" customWidth="1"/>
    <col min="7939" max="7939" width="24.44140625" style="805" customWidth="1"/>
    <col min="7940" max="7940" width="14.33203125" style="805" customWidth="1"/>
    <col min="7941" max="7941" width="9" style="805" customWidth="1"/>
    <col min="7942" max="7942" width="1.33203125" style="805" customWidth="1"/>
    <col min="7943" max="7943" width="14.33203125" style="805" customWidth="1"/>
    <col min="7944" max="7944" width="9" style="805" customWidth="1"/>
    <col min="7945" max="7945" width="1.33203125" style="805" customWidth="1"/>
    <col min="7946" max="7946" width="14.33203125" style="805" customWidth="1"/>
    <col min="7947" max="7947" width="9" style="805" customWidth="1"/>
    <col min="7948" max="7948" width="1.33203125" style="805" customWidth="1"/>
    <col min="7949" max="7949" width="14.33203125" style="805" customWidth="1"/>
    <col min="7950" max="7950" width="9" style="805" customWidth="1"/>
    <col min="7951" max="7951" width="1.33203125" style="805" customWidth="1"/>
    <col min="7952" max="7952" width="13" style="805" customWidth="1"/>
    <col min="7953" max="7953" width="9" style="805" customWidth="1"/>
    <col min="7954" max="7955" width="11.44140625" style="805"/>
    <col min="7956" max="7956" width="7" style="805" customWidth="1"/>
    <col min="7957" max="7957" width="5.6640625" style="805" customWidth="1"/>
    <col min="7958" max="7958" width="9" style="805" customWidth="1"/>
    <col min="7959" max="7959" width="2" style="805" customWidth="1"/>
    <col min="7960" max="7961" width="12.33203125" style="805" customWidth="1"/>
    <col min="7962" max="7962" width="2" style="805" customWidth="1"/>
    <col min="7963" max="7963" width="5.6640625" style="805" customWidth="1"/>
    <col min="7964" max="7964" width="7.44140625" style="805" customWidth="1"/>
    <col min="7965" max="7965" width="2" style="805" customWidth="1"/>
    <col min="7966" max="7966" width="5.6640625" style="805" customWidth="1"/>
    <col min="7967" max="7967" width="8.5546875" style="805" customWidth="1"/>
    <col min="7968" max="7968" width="2.33203125" style="805" customWidth="1"/>
    <col min="7969" max="7969" width="5.6640625" style="805" customWidth="1"/>
    <col min="7970" max="7970" width="10.33203125" style="805" customWidth="1"/>
    <col min="7971" max="7977" width="5.6640625" style="805" customWidth="1"/>
    <col min="7978" max="8192" width="11.44140625" style="805"/>
    <col min="8193" max="8193" width="1.5546875" style="805" customWidth="1"/>
    <col min="8194" max="8194" width="1.6640625" style="805" customWidth="1"/>
    <col min="8195" max="8195" width="24.44140625" style="805" customWidth="1"/>
    <col min="8196" max="8196" width="14.33203125" style="805" customWidth="1"/>
    <col min="8197" max="8197" width="9" style="805" customWidth="1"/>
    <col min="8198" max="8198" width="1.33203125" style="805" customWidth="1"/>
    <col min="8199" max="8199" width="14.33203125" style="805" customWidth="1"/>
    <col min="8200" max="8200" width="9" style="805" customWidth="1"/>
    <col min="8201" max="8201" width="1.33203125" style="805" customWidth="1"/>
    <col min="8202" max="8202" width="14.33203125" style="805" customWidth="1"/>
    <col min="8203" max="8203" width="9" style="805" customWidth="1"/>
    <col min="8204" max="8204" width="1.33203125" style="805" customWidth="1"/>
    <col min="8205" max="8205" width="14.33203125" style="805" customWidth="1"/>
    <col min="8206" max="8206" width="9" style="805" customWidth="1"/>
    <col min="8207" max="8207" width="1.33203125" style="805" customWidth="1"/>
    <col min="8208" max="8208" width="13" style="805" customWidth="1"/>
    <col min="8209" max="8209" width="9" style="805" customWidth="1"/>
    <col min="8210" max="8211" width="11.44140625" style="805"/>
    <col min="8212" max="8212" width="7" style="805" customWidth="1"/>
    <col min="8213" max="8213" width="5.6640625" style="805" customWidth="1"/>
    <col min="8214" max="8214" width="9" style="805" customWidth="1"/>
    <col min="8215" max="8215" width="2" style="805" customWidth="1"/>
    <col min="8216" max="8217" width="12.33203125" style="805" customWidth="1"/>
    <col min="8218" max="8218" width="2" style="805" customWidth="1"/>
    <col min="8219" max="8219" width="5.6640625" style="805" customWidth="1"/>
    <col min="8220" max="8220" width="7.44140625" style="805" customWidth="1"/>
    <col min="8221" max="8221" width="2" style="805" customWidth="1"/>
    <col min="8222" max="8222" width="5.6640625" style="805" customWidth="1"/>
    <col min="8223" max="8223" width="8.5546875" style="805" customWidth="1"/>
    <col min="8224" max="8224" width="2.33203125" style="805" customWidth="1"/>
    <col min="8225" max="8225" width="5.6640625" style="805" customWidth="1"/>
    <col min="8226" max="8226" width="10.33203125" style="805" customWidth="1"/>
    <col min="8227" max="8233" width="5.6640625" style="805" customWidth="1"/>
    <col min="8234" max="8448" width="11.44140625" style="805"/>
    <col min="8449" max="8449" width="1.5546875" style="805" customWidth="1"/>
    <col min="8450" max="8450" width="1.6640625" style="805" customWidth="1"/>
    <col min="8451" max="8451" width="24.44140625" style="805" customWidth="1"/>
    <col min="8452" max="8452" width="14.33203125" style="805" customWidth="1"/>
    <col min="8453" max="8453" width="9" style="805" customWidth="1"/>
    <col min="8454" max="8454" width="1.33203125" style="805" customWidth="1"/>
    <col min="8455" max="8455" width="14.33203125" style="805" customWidth="1"/>
    <col min="8456" max="8456" width="9" style="805" customWidth="1"/>
    <col min="8457" max="8457" width="1.33203125" style="805" customWidth="1"/>
    <col min="8458" max="8458" width="14.33203125" style="805" customWidth="1"/>
    <col min="8459" max="8459" width="9" style="805" customWidth="1"/>
    <col min="8460" max="8460" width="1.33203125" style="805" customWidth="1"/>
    <col min="8461" max="8461" width="14.33203125" style="805" customWidth="1"/>
    <col min="8462" max="8462" width="9" style="805" customWidth="1"/>
    <col min="8463" max="8463" width="1.33203125" style="805" customWidth="1"/>
    <col min="8464" max="8464" width="13" style="805" customWidth="1"/>
    <col min="8465" max="8465" width="9" style="805" customWidth="1"/>
    <col min="8466" max="8467" width="11.44140625" style="805"/>
    <col min="8468" max="8468" width="7" style="805" customWidth="1"/>
    <col min="8469" max="8469" width="5.6640625" style="805" customWidth="1"/>
    <col min="8470" max="8470" width="9" style="805" customWidth="1"/>
    <col min="8471" max="8471" width="2" style="805" customWidth="1"/>
    <col min="8472" max="8473" width="12.33203125" style="805" customWidth="1"/>
    <col min="8474" max="8474" width="2" style="805" customWidth="1"/>
    <col min="8475" max="8475" width="5.6640625" style="805" customWidth="1"/>
    <col min="8476" max="8476" width="7.44140625" style="805" customWidth="1"/>
    <col min="8477" max="8477" width="2" style="805" customWidth="1"/>
    <col min="8478" max="8478" width="5.6640625" style="805" customWidth="1"/>
    <col min="8479" max="8479" width="8.5546875" style="805" customWidth="1"/>
    <col min="8480" max="8480" width="2.33203125" style="805" customWidth="1"/>
    <col min="8481" max="8481" width="5.6640625" style="805" customWidth="1"/>
    <col min="8482" max="8482" width="10.33203125" style="805" customWidth="1"/>
    <col min="8483" max="8489" width="5.6640625" style="805" customWidth="1"/>
    <col min="8490" max="8704" width="11.44140625" style="805"/>
    <col min="8705" max="8705" width="1.5546875" style="805" customWidth="1"/>
    <col min="8706" max="8706" width="1.6640625" style="805" customWidth="1"/>
    <col min="8707" max="8707" width="24.44140625" style="805" customWidth="1"/>
    <col min="8708" max="8708" width="14.33203125" style="805" customWidth="1"/>
    <col min="8709" max="8709" width="9" style="805" customWidth="1"/>
    <col min="8710" max="8710" width="1.33203125" style="805" customWidth="1"/>
    <col min="8711" max="8711" width="14.33203125" style="805" customWidth="1"/>
    <col min="8712" max="8712" width="9" style="805" customWidth="1"/>
    <col min="8713" max="8713" width="1.33203125" style="805" customWidth="1"/>
    <col min="8714" max="8714" width="14.33203125" style="805" customWidth="1"/>
    <col min="8715" max="8715" width="9" style="805" customWidth="1"/>
    <col min="8716" max="8716" width="1.33203125" style="805" customWidth="1"/>
    <col min="8717" max="8717" width="14.33203125" style="805" customWidth="1"/>
    <col min="8718" max="8718" width="9" style="805" customWidth="1"/>
    <col min="8719" max="8719" width="1.33203125" style="805" customWidth="1"/>
    <col min="8720" max="8720" width="13" style="805" customWidth="1"/>
    <col min="8721" max="8721" width="9" style="805" customWidth="1"/>
    <col min="8722" max="8723" width="11.44140625" style="805"/>
    <col min="8724" max="8724" width="7" style="805" customWidth="1"/>
    <col min="8725" max="8725" width="5.6640625" style="805" customWidth="1"/>
    <col min="8726" max="8726" width="9" style="805" customWidth="1"/>
    <col min="8727" max="8727" width="2" style="805" customWidth="1"/>
    <col min="8728" max="8729" width="12.33203125" style="805" customWidth="1"/>
    <col min="8730" max="8730" width="2" style="805" customWidth="1"/>
    <col min="8731" max="8731" width="5.6640625" style="805" customWidth="1"/>
    <col min="8732" max="8732" width="7.44140625" style="805" customWidth="1"/>
    <col min="8733" max="8733" width="2" style="805" customWidth="1"/>
    <col min="8734" max="8734" width="5.6640625" style="805" customWidth="1"/>
    <col min="8735" max="8735" width="8.5546875" style="805" customWidth="1"/>
    <col min="8736" max="8736" width="2.33203125" style="805" customWidth="1"/>
    <col min="8737" max="8737" width="5.6640625" style="805" customWidth="1"/>
    <col min="8738" max="8738" width="10.33203125" style="805" customWidth="1"/>
    <col min="8739" max="8745" width="5.6640625" style="805" customWidth="1"/>
    <col min="8746" max="8960" width="11.44140625" style="805"/>
    <col min="8961" max="8961" width="1.5546875" style="805" customWidth="1"/>
    <col min="8962" max="8962" width="1.6640625" style="805" customWidth="1"/>
    <col min="8963" max="8963" width="24.44140625" style="805" customWidth="1"/>
    <col min="8964" max="8964" width="14.33203125" style="805" customWidth="1"/>
    <col min="8965" max="8965" width="9" style="805" customWidth="1"/>
    <col min="8966" max="8966" width="1.33203125" style="805" customWidth="1"/>
    <col min="8967" max="8967" width="14.33203125" style="805" customWidth="1"/>
    <col min="8968" max="8968" width="9" style="805" customWidth="1"/>
    <col min="8969" max="8969" width="1.33203125" style="805" customWidth="1"/>
    <col min="8970" max="8970" width="14.33203125" style="805" customWidth="1"/>
    <col min="8971" max="8971" width="9" style="805" customWidth="1"/>
    <col min="8972" max="8972" width="1.33203125" style="805" customWidth="1"/>
    <col min="8973" max="8973" width="14.33203125" style="805" customWidth="1"/>
    <col min="8974" max="8974" width="9" style="805" customWidth="1"/>
    <col min="8975" max="8975" width="1.33203125" style="805" customWidth="1"/>
    <col min="8976" max="8976" width="13" style="805" customWidth="1"/>
    <col min="8977" max="8977" width="9" style="805" customWidth="1"/>
    <col min="8978" max="8979" width="11.44140625" style="805"/>
    <col min="8980" max="8980" width="7" style="805" customWidth="1"/>
    <col min="8981" max="8981" width="5.6640625" style="805" customWidth="1"/>
    <col min="8982" max="8982" width="9" style="805" customWidth="1"/>
    <col min="8983" max="8983" width="2" style="805" customWidth="1"/>
    <col min="8984" max="8985" width="12.33203125" style="805" customWidth="1"/>
    <col min="8986" max="8986" width="2" style="805" customWidth="1"/>
    <col min="8987" max="8987" width="5.6640625" style="805" customWidth="1"/>
    <col min="8988" max="8988" width="7.44140625" style="805" customWidth="1"/>
    <col min="8989" max="8989" width="2" style="805" customWidth="1"/>
    <col min="8990" max="8990" width="5.6640625" style="805" customWidth="1"/>
    <col min="8991" max="8991" width="8.5546875" style="805" customWidth="1"/>
    <col min="8992" max="8992" width="2.33203125" style="805" customWidth="1"/>
    <col min="8993" max="8993" width="5.6640625" style="805" customWidth="1"/>
    <col min="8994" max="8994" width="10.33203125" style="805" customWidth="1"/>
    <col min="8995" max="9001" width="5.6640625" style="805" customWidth="1"/>
    <col min="9002" max="9216" width="11.44140625" style="805"/>
    <col min="9217" max="9217" width="1.5546875" style="805" customWidth="1"/>
    <col min="9218" max="9218" width="1.6640625" style="805" customWidth="1"/>
    <col min="9219" max="9219" width="24.44140625" style="805" customWidth="1"/>
    <col min="9220" max="9220" width="14.33203125" style="805" customWidth="1"/>
    <col min="9221" max="9221" width="9" style="805" customWidth="1"/>
    <col min="9222" max="9222" width="1.33203125" style="805" customWidth="1"/>
    <col min="9223" max="9223" width="14.33203125" style="805" customWidth="1"/>
    <col min="9224" max="9224" width="9" style="805" customWidth="1"/>
    <col min="9225" max="9225" width="1.33203125" style="805" customWidth="1"/>
    <col min="9226" max="9226" width="14.33203125" style="805" customWidth="1"/>
    <col min="9227" max="9227" width="9" style="805" customWidth="1"/>
    <col min="9228" max="9228" width="1.33203125" style="805" customWidth="1"/>
    <col min="9229" max="9229" width="14.33203125" style="805" customWidth="1"/>
    <col min="9230" max="9230" width="9" style="805" customWidth="1"/>
    <col min="9231" max="9231" width="1.33203125" style="805" customWidth="1"/>
    <col min="9232" max="9232" width="13" style="805" customWidth="1"/>
    <col min="9233" max="9233" width="9" style="805" customWidth="1"/>
    <col min="9234" max="9235" width="11.44140625" style="805"/>
    <col min="9236" max="9236" width="7" style="805" customWidth="1"/>
    <col min="9237" max="9237" width="5.6640625" style="805" customWidth="1"/>
    <col min="9238" max="9238" width="9" style="805" customWidth="1"/>
    <col min="9239" max="9239" width="2" style="805" customWidth="1"/>
    <col min="9240" max="9241" width="12.33203125" style="805" customWidth="1"/>
    <col min="9242" max="9242" width="2" style="805" customWidth="1"/>
    <col min="9243" max="9243" width="5.6640625" style="805" customWidth="1"/>
    <col min="9244" max="9244" width="7.44140625" style="805" customWidth="1"/>
    <col min="9245" max="9245" width="2" style="805" customWidth="1"/>
    <col min="9246" max="9246" width="5.6640625" style="805" customWidth="1"/>
    <col min="9247" max="9247" width="8.5546875" style="805" customWidth="1"/>
    <col min="9248" max="9248" width="2.33203125" style="805" customWidth="1"/>
    <col min="9249" max="9249" width="5.6640625" style="805" customWidth="1"/>
    <col min="9250" max="9250" width="10.33203125" style="805" customWidth="1"/>
    <col min="9251" max="9257" width="5.6640625" style="805" customWidth="1"/>
    <col min="9258" max="9472" width="11.44140625" style="805"/>
    <col min="9473" max="9473" width="1.5546875" style="805" customWidth="1"/>
    <col min="9474" max="9474" width="1.6640625" style="805" customWidth="1"/>
    <col min="9475" max="9475" width="24.44140625" style="805" customWidth="1"/>
    <col min="9476" max="9476" width="14.33203125" style="805" customWidth="1"/>
    <col min="9477" max="9477" width="9" style="805" customWidth="1"/>
    <col min="9478" max="9478" width="1.33203125" style="805" customWidth="1"/>
    <col min="9479" max="9479" width="14.33203125" style="805" customWidth="1"/>
    <col min="9480" max="9480" width="9" style="805" customWidth="1"/>
    <col min="9481" max="9481" width="1.33203125" style="805" customWidth="1"/>
    <col min="9482" max="9482" width="14.33203125" style="805" customWidth="1"/>
    <col min="9483" max="9483" width="9" style="805" customWidth="1"/>
    <col min="9484" max="9484" width="1.33203125" style="805" customWidth="1"/>
    <col min="9485" max="9485" width="14.33203125" style="805" customWidth="1"/>
    <col min="9486" max="9486" width="9" style="805" customWidth="1"/>
    <col min="9487" max="9487" width="1.33203125" style="805" customWidth="1"/>
    <col min="9488" max="9488" width="13" style="805" customWidth="1"/>
    <col min="9489" max="9489" width="9" style="805" customWidth="1"/>
    <col min="9490" max="9491" width="11.44140625" style="805"/>
    <col min="9492" max="9492" width="7" style="805" customWidth="1"/>
    <col min="9493" max="9493" width="5.6640625" style="805" customWidth="1"/>
    <col min="9494" max="9494" width="9" style="805" customWidth="1"/>
    <col min="9495" max="9495" width="2" style="805" customWidth="1"/>
    <col min="9496" max="9497" width="12.33203125" style="805" customWidth="1"/>
    <col min="9498" max="9498" width="2" style="805" customWidth="1"/>
    <col min="9499" max="9499" width="5.6640625" style="805" customWidth="1"/>
    <col min="9500" max="9500" width="7.44140625" style="805" customWidth="1"/>
    <col min="9501" max="9501" width="2" style="805" customWidth="1"/>
    <col min="9502" max="9502" width="5.6640625" style="805" customWidth="1"/>
    <col min="9503" max="9503" width="8.5546875" style="805" customWidth="1"/>
    <col min="9504" max="9504" width="2.33203125" style="805" customWidth="1"/>
    <col min="9505" max="9505" width="5.6640625" style="805" customWidth="1"/>
    <col min="9506" max="9506" width="10.33203125" style="805" customWidth="1"/>
    <col min="9507" max="9513" width="5.6640625" style="805" customWidth="1"/>
    <col min="9514" max="9728" width="11.44140625" style="805"/>
    <col min="9729" max="9729" width="1.5546875" style="805" customWidth="1"/>
    <col min="9730" max="9730" width="1.6640625" style="805" customWidth="1"/>
    <col min="9731" max="9731" width="24.44140625" style="805" customWidth="1"/>
    <col min="9732" max="9732" width="14.33203125" style="805" customWidth="1"/>
    <col min="9733" max="9733" width="9" style="805" customWidth="1"/>
    <col min="9734" max="9734" width="1.33203125" style="805" customWidth="1"/>
    <col min="9735" max="9735" width="14.33203125" style="805" customWidth="1"/>
    <col min="9736" max="9736" width="9" style="805" customWidth="1"/>
    <col min="9737" max="9737" width="1.33203125" style="805" customWidth="1"/>
    <col min="9738" max="9738" width="14.33203125" style="805" customWidth="1"/>
    <col min="9739" max="9739" width="9" style="805" customWidth="1"/>
    <col min="9740" max="9740" width="1.33203125" style="805" customWidth="1"/>
    <col min="9741" max="9741" width="14.33203125" style="805" customWidth="1"/>
    <col min="9742" max="9742" width="9" style="805" customWidth="1"/>
    <col min="9743" max="9743" width="1.33203125" style="805" customWidth="1"/>
    <col min="9744" max="9744" width="13" style="805" customWidth="1"/>
    <col min="9745" max="9745" width="9" style="805" customWidth="1"/>
    <col min="9746" max="9747" width="11.44140625" style="805"/>
    <col min="9748" max="9748" width="7" style="805" customWidth="1"/>
    <col min="9749" max="9749" width="5.6640625" style="805" customWidth="1"/>
    <col min="9750" max="9750" width="9" style="805" customWidth="1"/>
    <col min="9751" max="9751" width="2" style="805" customWidth="1"/>
    <col min="9752" max="9753" width="12.33203125" style="805" customWidth="1"/>
    <col min="9754" max="9754" width="2" style="805" customWidth="1"/>
    <col min="9755" max="9755" width="5.6640625" style="805" customWidth="1"/>
    <col min="9756" max="9756" width="7.44140625" style="805" customWidth="1"/>
    <col min="9757" max="9757" width="2" style="805" customWidth="1"/>
    <col min="9758" max="9758" width="5.6640625" style="805" customWidth="1"/>
    <col min="9759" max="9759" width="8.5546875" style="805" customWidth="1"/>
    <col min="9760" max="9760" width="2.33203125" style="805" customWidth="1"/>
    <col min="9761" max="9761" width="5.6640625" style="805" customWidth="1"/>
    <col min="9762" max="9762" width="10.33203125" style="805" customWidth="1"/>
    <col min="9763" max="9769" width="5.6640625" style="805" customWidth="1"/>
    <col min="9770" max="9984" width="11.44140625" style="805"/>
    <col min="9985" max="9985" width="1.5546875" style="805" customWidth="1"/>
    <col min="9986" max="9986" width="1.6640625" style="805" customWidth="1"/>
    <col min="9987" max="9987" width="24.44140625" style="805" customWidth="1"/>
    <col min="9988" max="9988" width="14.33203125" style="805" customWidth="1"/>
    <col min="9989" max="9989" width="9" style="805" customWidth="1"/>
    <col min="9990" max="9990" width="1.33203125" style="805" customWidth="1"/>
    <col min="9991" max="9991" width="14.33203125" style="805" customWidth="1"/>
    <col min="9992" max="9992" width="9" style="805" customWidth="1"/>
    <col min="9993" max="9993" width="1.33203125" style="805" customWidth="1"/>
    <col min="9994" max="9994" width="14.33203125" style="805" customWidth="1"/>
    <col min="9995" max="9995" width="9" style="805" customWidth="1"/>
    <col min="9996" max="9996" width="1.33203125" style="805" customWidth="1"/>
    <col min="9997" max="9997" width="14.33203125" style="805" customWidth="1"/>
    <col min="9998" max="9998" width="9" style="805" customWidth="1"/>
    <col min="9999" max="9999" width="1.33203125" style="805" customWidth="1"/>
    <col min="10000" max="10000" width="13" style="805" customWidth="1"/>
    <col min="10001" max="10001" width="9" style="805" customWidth="1"/>
    <col min="10002" max="10003" width="11.44140625" style="805"/>
    <col min="10004" max="10004" width="7" style="805" customWidth="1"/>
    <col min="10005" max="10005" width="5.6640625" style="805" customWidth="1"/>
    <col min="10006" max="10006" width="9" style="805" customWidth="1"/>
    <col min="10007" max="10007" width="2" style="805" customWidth="1"/>
    <col min="10008" max="10009" width="12.33203125" style="805" customWidth="1"/>
    <col min="10010" max="10010" width="2" style="805" customWidth="1"/>
    <col min="10011" max="10011" width="5.6640625" style="805" customWidth="1"/>
    <col min="10012" max="10012" width="7.44140625" style="805" customWidth="1"/>
    <col min="10013" max="10013" width="2" style="805" customWidth="1"/>
    <col min="10014" max="10014" width="5.6640625" style="805" customWidth="1"/>
    <col min="10015" max="10015" width="8.5546875" style="805" customWidth="1"/>
    <col min="10016" max="10016" width="2.33203125" style="805" customWidth="1"/>
    <col min="10017" max="10017" width="5.6640625" style="805" customWidth="1"/>
    <col min="10018" max="10018" width="10.33203125" style="805" customWidth="1"/>
    <col min="10019" max="10025" width="5.6640625" style="805" customWidth="1"/>
    <col min="10026" max="10240" width="11.44140625" style="805"/>
    <col min="10241" max="10241" width="1.5546875" style="805" customWidth="1"/>
    <col min="10242" max="10242" width="1.6640625" style="805" customWidth="1"/>
    <col min="10243" max="10243" width="24.44140625" style="805" customWidth="1"/>
    <col min="10244" max="10244" width="14.33203125" style="805" customWidth="1"/>
    <col min="10245" max="10245" width="9" style="805" customWidth="1"/>
    <col min="10246" max="10246" width="1.33203125" style="805" customWidth="1"/>
    <col min="10247" max="10247" width="14.33203125" style="805" customWidth="1"/>
    <col min="10248" max="10248" width="9" style="805" customWidth="1"/>
    <col min="10249" max="10249" width="1.33203125" style="805" customWidth="1"/>
    <col min="10250" max="10250" width="14.33203125" style="805" customWidth="1"/>
    <col min="10251" max="10251" width="9" style="805" customWidth="1"/>
    <col min="10252" max="10252" width="1.33203125" style="805" customWidth="1"/>
    <col min="10253" max="10253" width="14.33203125" style="805" customWidth="1"/>
    <col min="10254" max="10254" width="9" style="805" customWidth="1"/>
    <col min="10255" max="10255" width="1.33203125" style="805" customWidth="1"/>
    <col min="10256" max="10256" width="13" style="805" customWidth="1"/>
    <col min="10257" max="10257" width="9" style="805" customWidth="1"/>
    <col min="10258" max="10259" width="11.44140625" style="805"/>
    <col min="10260" max="10260" width="7" style="805" customWidth="1"/>
    <col min="10261" max="10261" width="5.6640625" style="805" customWidth="1"/>
    <col min="10262" max="10262" width="9" style="805" customWidth="1"/>
    <col min="10263" max="10263" width="2" style="805" customWidth="1"/>
    <col min="10264" max="10265" width="12.33203125" style="805" customWidth="1"/>
    <col min="10266" max="10266" width="2" style="805" customWidth="1"/>
    <col min="10267" max="10267" width="5.6640625" style="805" customWidth="1"/>
    <col min="10268" max="10268" width="7.44140625" style="805" customWidth="1"/>
    <col min="10269" max="10269" width="2" style="805" customWidth="1"/>
    <col min="10270" max="10270" width="5.6640625" style="805" customWidth="1"/>
    <col min="10271" max="10271" width="8.5546875" style="805" customWidth="1"/>
    <col min="10272" max="10272" width="2.33203125" style="805" customWidth="1"/>
    <col min="10273" max="10273" width="5.6640625" style="805" customWidth="1"/>
    <col min="10274" max="10274" width="10.33203125" style="805" customWidth="1"/>
    <col min="10275" max="10281" width="5.6640625" style="805" customWidth="1"/>
    <col min="10282" max="10496" width="11.44140625" style="805"/>
    <col min="10497" max="10497" width="1.5546875" style="805" customWidth="1"/>
    <col min="10498" max="10498" width="1.6640625" style="805" customWidth="1"/>
    <col min="10499" max="10499" width="24.44140625" style="805" customWidth="1"/>
    <col min="10500" max="10500" width="14.33203125" style="805" customWidth="1"/>
    <col min="10501" max="10501" width="9" style="805" customWidth="1"/>
    <col min="10502" max="10502" width="1.33203125" style="805" customWidth="1"/>
    <col min="10503" max="10503" width="14.33203125" style="805" customWidth="1"/>
    <col min="10504" max="10504" width="9" style="805" customWidth="1"/>
    <col min="10505" max="10505" width="1.33203125" style="805" customWidth="1"/>
    <col min="10506" max="10506" width="14.33203125" style="805" customWidth="1"/>
    <col min="10507" max="10507" width="9" style="805" customWidth="1"/>
    <col min="10508" max="10508" width="1.33203125" style="805" customWidth="1"/>
    <col min="10509" max="10509" width="14.33203125" style="805" customWidth="1"/>
    <col min="10510" max="10510" width="9" style="805" customWidth="1"/>
    <col min="10511" max="10511" width="1.33203125" style="805" customWidth="1"/>
    <col min="10512" max="10512" width="13" style="805" customWidth="1"/>
    <col min="10513" max="10513" width="9" style="805" customWidth="1"/>
    <col min="10514" max="10515" width="11.44140625" style="805"/>
    <col min="10516" max="10516" width="7" style="805" customWidth="1"/>
    <col min="10517" max="10517" width="5.6640625" style="805" customWidth="1"/>
    <col min="10518" max="10518" width="9" style="805" customWidth="1"/>
    <col min="10519" max="10519" width="2" style="805" customWidth="1"/>
    <col min="10520" max="10521" width="12.33203125" style="805" customWidth="1"/>
    <col min="10522" max="10522" width="2" style="805" customWidth="1"/>
    <col min="10523" max="10523" width="5.6640625" style="805" customWidth="1"/>
    <col min="10524" max="10524" width="7.44140625" style="805" customWidth="1"/>
    <col min="10525" max="10525" width="2" style="805" customWidth="1"/>
    <col min="10526" max="10526" width="5.6640625" style="805" customWidth="1"/>
    <col min="10527" max="10527" width="8.5546875" style="805" customWidth="1"/>
    <col min="10528" max="10528" width="2.33203125" style="805" customWidth="1"/>
    <col min="10529" max="10529" width="5.6640625" style="805" customWidth="1"/>
    <col min="10530" max="10530" width="10.33203125" style="805" customWidth="1"/>
    <col min="10531" max="10537" width="5.6640625" style="805" customWidth="1"/>
    <col min="10538" max="10752" width="11.44140625" style="805"/>
    <col min="10753" max="10753" width="1.5546875" style="805" customWidth="1"/>
    <col min="10754" max="10754" width="1.6640625" style="805" customWidth="1"/>
    <col min="10755" max="10755" width="24.44140625" style="805" customWidth="1"/>
    <col min="10756" max="10756" width="14.33203125" style="805" customWidth="1"/>
    <col min="10757" max="10757" width="9" style="805" customWidth="1"/>
    <col min="10758" max="10758" width="1.33203125" style="805" customWidth="1"/>
    <col min="10759" max="10759" width="14.33203125" style="805" customWidth="1"/>
    <col min="10760" max="10760" width="9" style="805" customWidth="1"/>
    <col min="10761" max="10761" width="1.33203125" style="805" customWidth="1"/>
    <col min="10762" max="10762" width="14.33203125" style="805" customWidth="1"/>
    <col min="10763" max="10763" width="9" style="805" customWidth="1"/>
    <col min="10764" max="10764" width="1.33203125" style="805" customWidth="1"/>
    <col min="10765" max="10765" width="14.33203125" style="805" customWidth="1"/>
    <col min="10766" max="10766" width="9" style="805" customWidth="1"/>
    <col min="10767" max="10767" width="1.33203125" style="805" customWidth="1"/>
    <col min="10768" max="10768" width="13" style="805" customWidth="1"/>
    <col min="10769" max="10769" width="9" style="805" customWidth="1"/>
    <col min="10770" max="10771" width="11.44140625" style="805"/>
    <col min="10772" max="10772" width="7" style="805" customWidth="1"/>
    <col min="10773" max="10773" width="5.6640625" style="805" customWidth="1"/>
    <col min="10774" max="10774" width="9" style="805" customWidth="1"/>
    <col min="10775" max="10775" width="2" style="805" customWidth="1"/>
    <col min="10776" max="10777" width="12.33203125" style="805" customWidth="1"/>
    <col min="10778" max="10778" width="2" style="805" customWidth="1"/>
    <col min="10779" max="10779" width="5.6640625" style="805" customWidth="1"/>
    <col min="10780" max="10780" width="7.44140625" style="805" customWidth="1"/>
    <col min="10781" max="10781" width="2" style="805" customWidth="1"/>
    <col min="10782" max="10782" width="5.6640625" style="805" customWidth="1"/>
    <col min="10783" max="10783" width="8.5546875" style="805" customWidth="1"/>
    <col min="10784" max="10784" width="2.33203125" style="805" customWidth="1"/>
    <col min="10785" max="10785" width="5.6640625" style="805" customWidth="1"/>
    <col min="10786" max="10786" width="10.33203125" style="805" customWidth="1"/>
    <col min="10787" max="10793" width="5.6640625" style="805" customWidth="1"/>
    <col min="10794" max="11008" width="11.44140625" style="805"/>
    <col min="11009" max="11009" width="1.5546875" style="805" customWidth="1"/>
    <col min="11010" max="11010" width="1.6640625" style="805" customWidth="1"/>
    <col min="11011" max="11011" width="24.44140625" style="805" customWidth="1"/>
    <col min="11012" max="11012" width="14.33203125" style="805" customWidth="1"/>
    <col min="11013" max="11013" width="9" style="805" customWidth="1"/>
    <col min="11014" max="11014" width="1.33203125" style="805" customWidth="1"/>
    <col min="11015" max="11015" width="14.33203125" style="805" customWidth="1"/>
    <col min="11016" max="11016" width="9" style="805" customWidth="1"/>
    <col min="11017" max="11017" width="1.33203125" style="805" customWidth="1"/>
    <col min="11018" max="11018" width="14.33203125" style="805" customWidth="1"/>
    <col min="11019" max="11019" width="9" style="805" customWidth="1"/>
    <col min="11020" max="11020" width="1.33203125" style="805" customWidth="1"/>
    <col min="11021" max="11021" width="14.33203125" style="805" customWidth="1"/>
    <col min="11022" max="11022" width="9" style="805" customWidth="1"/>
    <col min="11023" max="11023" width="1.33203125" style="805" customWidth="1"/>
    <col min="11024" max="11024" width="13" style="805" customWidth="1"/>
    <col min="11025" max="11025" width="9" style="805" customWidth="1"/>
    <col min="11026" max="11027" width="11.44140625" style="805"/>
    <col min="11028" max="11028" width="7" style="805" customWidth="1"/>
    <col min="11029" max="11029" width="5.6640625" style="805" customWidth="1"/>
    <col min="11030" max="11030" width="9" style="805" customWidth="1"/>
    <col min="11031" max="11031" width="2" style="805" customWidth="1"/>
    <col min="11032" max="11033" width="12.33203125" style="805" customWidth="1"/>
    <col min="11034" max="11034" width="2" style="805" customWidth="1"/>
    <col min="11035" max="11035" width="5.6640625" style="805" customWidth="1"/>
    <col min="11036" max="11036" width="7.44140625" style="805" customWidth="1"/>
    <col min="11037" max="11037" width="2" style="805" customWidth="1"/>
    <col min="11038" max="11038" width="5.6640625" style="805" customWidth="1"/>
    <col min="11039" max="11039" width="8.5546875" style="805" customWidth="1"/>
    <col min="11040" max="11040" width="2.33203125" style="805" customWidth="1"/>
    <col min="11041" max="11041" width="5.6640625" style="805" customWidth="1"/>
    <col min="11042" max="11042" width="10.33203125" style="805" customWidth="1"/>
    <col min="11043" max="11049" width="5.6640625" style="805" customWidth="1"/>
    <col min="11050" max="11264" width="11.44140625" style="805"/>
    <col min="11265" max="11265" width="1.5546875" style="805" customWidth="1"/>
    <col min="11266" max="11266" width="1.6640625" style="805" customWidth="1"/>
    <col min="11267" max="11267" width="24.44140625" style="805" customWidth="1"/>
    <col min="11268" max="11268" width="14.33203125" style="805" customWidth="1"/>
    <col min="11269" max="11269" width="9" style="805" customWidth="1"/>
    <col min="11270" max="11270" width="1.33203125" style="805" customWidth="1"/>
    <col min="11271" max="11271" width="14.33203125" style="805" customWidth="1"/>
    <col min="11272" max="11272" width="9" style="805" customWidth="1"/>
    <col min="11273" max="11273" width="1.33203125" style="805" customWidth="1"/>
    <col min="11274" max="11274" width="14.33203125" style="805" customWidth="1"/>
    <col min="11275" max="11275" width="9" style="805" customWidth="1"/>
    <col min="11276" max="11276" width="1.33203125" style="805" customWidth="1"/>
    <col min="11277" max="11277" width="14.33203125" style="805" customWidth="1"/>
    <col min="11278" max="11278" width="9" style="805" customWidth="1"/>
    <col min="11279" max="11279" width="1.33203125" style="805" customWidth="1"/>
    <col min="11280" max="11280" width="13" style="805" customWidth="1"/>
    <col min="11281" max="11281" width="9" style="805" customWidth="1"/>
    <col min="11282" max="11283" width="11.44140625" style="805"/>
    <col min="11284" max="11284" width="7" style="805" customWidth="1"/>
    <col min="11285" max="11285" width="5.6640625" style="805" customWidth="1"/>
    <col min="11286" max="11286" width="9" style="805" customWidth="1"/>
    <col min="11287" max="11287" width="2" style="805" customWidth="1"/>
    <col min="11288" max="11289" width="12.33203125" style="805" customWidth="1"/>
    <col min="11290" max="11290" width="2" style="805" customWidth="1"/>
    <col min="11291" max="11291" width="5.6640625" style="805" customWidth="1"/>
    <col min="11292" max="11292" width="7.44140625" style="805" customWidth="1"/>
    <col min="11293" max="11293" width="2" style="805" customWidth="1"/>
    <col min="11294" max="11294" width="5.6640625" style="805" customWidth="1"/>
    <col min="11295" max="11295" width="8.5546875" style="805" customWidth="1"/>
    <col min="11296" max="11296" width="2.33203125" style="805" customWidth="1"/>
    <col min="11297" max="11297" width="5.6640625" style="805" customWidth="1"/>
    <col min="11298" max="11298" width="10.33203125" style="805" customWidth="1"/>
    <col min="11299" max="11305" width="5.6640625" style="805" customWidth="1"/>
    <col min="11306" max="11520" width="11.44140625" style="805"/>
    <col min="11521" max="11521" width="1.5546875" style="805" customWidth="1"/>
    <col min="11522" max="11522" width="1.6640625" style="805" customWidth="1"/>
    <col min="11523" max="11523" width="24.44140625" style="805" customWidth="1"/>
    <col min="11524" max="11524" width="14.33203125" style="805" customWidth="1"/>
    <col min="11525" max="11525" width="9" style="805" customWidth="1"/>
    <col min="11526" max="11526" width="1.33203125" style="805" customWidth="1"/>
    <col min="11527" max="11527" width="14.33203125" style="805" customWidth="1"/>
    <col min="11528" max="11528" width="9" style="805" customWidth="1"/>
    <col min="11529" max="11529" width="1.33203125" style="805" customWidth="1"/>
    <col min="11530" max="11530" width="14.33203125" style="805" customWidth="1"/>
    <col min="11531" max="11531" width="9" style="805" customWidth="1"/>
    <col min="11532" max="11532" width="1.33203125" style="805" customWidth="1"/>
    <col min="11533" max="11533" width="14.33203125" style="805" customWidth="1"/>
    <col min="11534" max="11534" width="9" style="805" customWidth="1"/>
    <col min="11535" max="11535" width="1.33203125" style="805" customWidth="1"/>
    <col min="11536" max="11536" width="13" style="805" customWidth="1"/>
    <col min="11537" max="11537" width="9" style="805" customWidth="1"/>
    <col min="11538" max="11539" width="11.44140625" style="805"/>
    <col min="11540" max="11540" width="7" style="805" customWidth="1"/>
    <col min="11541" max="11541" width="5.6640625" style="805" customWidth="1"/>
    <col min="11542" max="11542" width="9" style="805" customWidth="1"/>
    <col min="11543" max="11543" width="2" style="805" customWidth="1"/>
    <col min="11544" max="11545" width="12.33203125" style="805" customWidth="1"/>
    <col min="11546" max="11546" width="2" style="805" customWidth="1"/>
    <col min="11547" max="11547" width="5.6640625" style="805" customWidth="1"/>
    <col min="11548" max="11548" width="7.44140625" style="805" customWidth="1"/>
    <col min="11549" max="11549" width="2" style="805" customWidth="1"/>
    <col min="11550" max="11550" width="5.6640625" style="805" customWidth="1"/>
    <col min="11551" max="11551" width="8.5546875" style="805" customWidth="1"/>
    <col min="11552" max="11552" width="2.33203125" style="805" customWidth="1"/>
    <col min="11553" max="11553" width="5.6640625" style="805" customWidth="1"/>
    <col min="11554" max="11554" width="10.33203125" style="805" customWidth="1"/>
    <col min="11555" max="11561" width="5.6640625" style="805" customWidth="1"/>
    <col min="11562" max="11776" width="11.44140625" style="805"/>
    <col min="11777" max="11777" width="1.5546875" style="805" customWidth="1"/>
    <col min="11778" max="11778" width="1.6640625" style="805" customWidth="1"/>
    <col min="11779" max="11779" width="24.44140625" style="805" customWidth="1"/>
    <col min="11780" max="11780" width="14.33203125" style="805" customWidth="1"/>
    <col min="11781" max="11781" width="9" style="805" customWidth="1"/>
    <col min="11782" max="11782" width="1.33203125" style="805" customWidth="1"/>
    <col min="11783" max="11783" width="14.33203125" style="805" customWidth="1"/>
    <col min="11784" max="11784" width="9" style="805" customWidth="1"/>
    <col min="11785" max="11785" width="1.33203125" style="805" customWidth="1"/>
    <col min="11786" max="11786" width="14.33203125" style="805" customWidth="1"/>
    <col min="11787" max="11787" width="9" style="805" customWidth="1"/>
    <col min="11788" max="11788" width="1.33203125" style="805" customWidth="1"/>
    <col min="11789" max="11789" width="14.33203125" style="805" customWidth="1"/>
    <col min="11790" max="11790" width="9" style="805" customWidth="1"/>
    <col min="11791" max="11791" width="1.33203125" style="805" customWidth="1"/>
    <col min="11792" max="11792" width="13" style="805" customWidth="1"/>
    <col min="11793" max="11793" width="9" style="805" customWidth="1"/>
    <col min="11794" max="11795" width="11.44140625" style="805"/>
    <col min="11796" max="11796" width="7" style="805" customWidth="1"/>
    <col min="11797" max="11797" width="5.6640625" style="805" customWidth="1"/>
    <col min="11798" max="11798" width="9" style="805" customWidth="1"/>
    <col min="11799" max="11799" width="2" style="805" customWidth="1"/>
    <col min="11800" max="11801" width="12.33203125" style="805" customWidth="1"/>
    <col min="11802" max="11802" width="2" style="805" customWidth="1"/>
    <col min="11803" max="11803" width="5.6640625" style="805" customWidth="1"/>
    <col min="11804" max="11804" width="7.44140625" style="805" customWidth="1"/>
    <col min="11805" max="11805" width="2" style="805" customWidth="1"/>
    <col min="11806" max="11806" width="5.6640625" style="805" customWidth="1"/>
    <col min="11807" max="11807" width="8.5546875" style="805" customWidth="1"/>
    <col min="11808" max="11808" width="2.33203125" style="805" customWidth="1"/>
    <col min="11809" max="11809" width="5.6640625" style="805" customWidth="1"/>
    <col min="11810" max="11810" width="10.33203125" style="805" customWidth="1"/>
    <col min="11811" max="11817" width="5.6640625" style="805" customWidth="1"/>
    <col min="11818" max="12032" width="11.44140625" style="805"/>
    <col min="12033" max="12033" width="1.5546875" style="805" customWidth="1"/>
    <col min="12034" max="12034" width="1.6640625" style="805" customWidth="1"/>
    <col min="12035" max="12035" width="24.44140625" style="805" customWidth="1"/>
    <col min="12036" max="12036" width="14.33203125" style="805" customWidth="1"/>
    <col min="12037" max="12037" width="9" style="805" customWidth="1"/>
    <col min="12038" max="12038" width="1.33203125" style="805" customWidth="1"/>
    <col min="12039" max="12039" width="14.33203125" style="805" customWidth="1"/>
    <col min="12040" max="12040" width="9" style="805" customWidth="1"/>
    <col min="12041" max="12041" width="1.33203125" style="805" customWidth="1"/>
    <col min="12042" max="12042" width="14.33203125" style="805" customWidth="1"/>
    <col min="12043" max="12043" width="9" style="805" customWidth="1"/>
    <col min="12044" max="12044" width="1.33203125" style="805" customWidth="1"/>
    <col min="12045" max="12045" width="14.33203125" style="805" customWidth="1"/>
    <col min="12046" max="12046" width="9" style="805" customWidth="1"/>
    <col min="12047" max="12047" width="1.33203125" style="805" customWidth="1"/>
    <col min="12048" max="12048" width="13" style="805" customWidth="1"/>
    <col min="12049" max="12049" width="9" style="805" customWidth="1"/>
    <col min="12050" max="12051" width="11.44140625" style="805"/>
    <col min="12052" max="12052" width="7" style="805" customWidth="1"/>
    <col min="12053" max="12053" width="5.6640625" style="805" customWidth="1"/>
    <col min="12054" max="12054" width="9" style="805" customWidth="1"/>
    <col min="12055" max="12055" width="2" style="805" customWidth="1"/>
    <col min="12056" max="12057" width="12.33203125" style="805" customWidth="1"/>
    <col min="12058" max="12058" width="2" style="805" customWidth="1"/>
    <col min="12059" max="12059" width="5.6640625" style="805" customWidth="1"/>
    <col min="12060" max="12060" width="7.44140625" style="805" customWidth="1"/>
    <col min="12061" max="12061" width="2" style="805" customWidth="1"/>
    <col min="12062" max="12062" width="5.6640625" style="805" customWidth="1"/>
    <col min="12063" max="12063" width="8.5546875" style="805" customWidth="1"/>
    <col min="12064" max="12064" width="2.33203125" style="805" customWidth="1"/>
    <col min="12065" max="12065" width="5.6640625" style="805" customWidth="1"/>
    <col min="12066" max="12066" width="10.33203125" style="805" customWidth="1"/>
    <col min="12067" max="12073" width="5.6640625" style="805" customWidth="1"/>
    <col min="12074" max="12288" width="11.44140625" style="805"/>
    <col min="12289" max="12289" width="1.5546875" style="805" customWidth="1"/>
    <col min="12290" max="12290" width="1.6640625" style="805" customWidth="1"/>
    <col min="12291" max="12291" width="24.44140625" style="805" customWidth="1"/>
    <col min="12292" max="12292" width="14.33203125" style="805" customWidth="1"/>
    <col min="12293" max="12293" width="9" style="805" customWidth="1"/>
    <col min="12294" max="12294" width="1.33203125" style="805" customWidth="1"/>
    <col min="12295" max="12295" width="14.33203125" style="805" customWidth="1"/>
    <col min="12296" max="12296" width="9" style="805" customWidth="1"/>
    <col min="12297" max="12297" width="1.33203125" style="805" customWidth="1"/>
    <col min="12298" max="12298" width="14.33203125" style="805" customWidth="1"/>
    <col min="12299" max="12299" width="9" style="805" customWidth="1"/>
    <col min="12300" max="12300" width="1.33203125" style="805" customWidth="1"/>
    <col min="12301" max="12301" width="14.33203125" style="805" customWidth="1"/>
    <col min="12302" max="12302" width="9" style="805" customWidth="1"/>
    <col min="12303" max="12303" width="1.33203125" style="805" customWidth="1"/>
    <col min="12304" max="12304" width="13" style="805" customWidth="1"/>
    <col min="12305" max="12305" width="9" style="805" customWidth="1"/>
    <col min="12306" max="12307" width="11.44140625" style="805"/>
    <col min="12308" max="12308" width="7" style="805" customWidth="1"/>
    <col min="12309" max="12309" width="5.6640625" style="805" customWidth="1"/>
    <col min="12310" max="12310" width="9" style="805" customWidth="1"/>
    <col min="12311" max="12311" width="2" style="805" customWidth="1"/>
    <col min="12312" max="12313" width="12.33203125" style="805" customWidth="1"/>
    <col min="12314" max="12314" width="2" style="805" customWidth="1"/>
    <col min="12315" max="12315" width="5.6640625" style="805" customWidth="1"/>
    <col min="12316" max="12316" width="7.44140625" style="805" customWidth="1"/>
    <col min="12317" max="12317" width="2" style="805" customWidth="1"/>
    <col min="12318" max="12318" width="5.6640625" style="805" customWidth="1"/>
    <col min="12319" max="12319" width="8.5546875" style="805" customWidth="1"/>
    <col min="12320" max="12320" width="2.33203125" style="805" customWidth="1"/>
    <col min="12321" max="12321" width="5.6640625" style="805" customWidth="1"/>
    <col min="12322" max="12322" width="10.33203125" style="805" customWidth="1"/>
    <col min="12323" max="12329" width="5.6640625" style="805" customWidth="1"/>
    <col min="12330" max="12544" width="11.44140625" style="805"/>
    <col min="12545" max="12545" width="1.5546875" style="805" customWidth="1"/>
    <col min="12546" max="12546" width="1.6640625" style="805" customWidth="1"/>
    <col min="12547" max="12547" width="24.44140625" style="805" customWidth="1"/>
    <col min="12548" max="12548" width="14.33203125" style="805" customWidth="1"/>
    <col min="12549" max="12549" width="9" style="805" customWidth="1"/>
    <col min="12550" max="12550" width="1.33203125" style="805" customWidth="1"/>
    <col min="12551" max="12551" width="14.33203125" style="805" customWidth="1"/>
    <col min="12552" max="12552" width="9" style="805" customWidth="1"/>
    <col min="12553" max="12553" width="1.33203125" style="805" customWidth="1"/>
    <col min="12554" max="12554" width="14.33203125" style="805" customWidth="1"/>
    <col min="12555" max="12555" width="9" style="805" customWidth="1"/>
    <col min="12556" max="12556" width="1.33203125" style="805" customWidth="1"/>
    <col min="12557" max="12557" width="14.33203125" style="805" customWidth="1"/>
    <col min="12558" max="12558" width="9" style="805" customWidth="1"/>
    <col min="12559" max="12559" width="1.33203125" style="805" customWidth="1"/>
    <col min="12560" max="12560" width="13" style="805" customWidth="1"/>
    <col min="12561" max="12561" width="9" style="805" customWidth="1"/>
    <col min="12562" max="12563" width="11.44140625" style="805"/>
    <col min="12564" max="12564" width="7" style="805" customWidth="1"/>
    <col min="12565" max="12565" width="5.6640625" style="805" customWidth="1"/>
    <col min="12566" max="12566" width="9" style="805" customWidth="1"/>
    <col min="12567" max="12567" width="2" style="805" customWidth="1"/>
    <col min="12568" max="12569" width="12.33203125" style="805" customWidth="1"/>
    <col min="12570" max="12570" width="2" style="805" customWidth="1"/>
    <col min="12571" max="12571" width="5.6640625" style="805" customWidth="1"/>
    <col min="12572" max="12572" width="7.44140625" style="805" customWidth="1"/>
    <col min="12573" max="12573" width="2" style="805" customWidth="1"/>
    <col min="12574" max="12574" width="5.6640625" style="805" customWidth="1"/>
    <col min="12575" max="12575" width="8.5546875" style="805" customWidth="1"/>
    <col min="12576" max="12576" width="2.33203125" style="805" customWidth="1"/>
    <col min="12577" max="12577" width="5.6640625" style="805" customWidth="1"/>
    <col min="12578" max="12578" width="10.33203125" style="805" customWidth="1"/>
    <col min="12579" max="12585" width="5.6640625" style="805" customWidth="1"/>
    <col min="12586" max="12800" width="11.44140625" style="805"/>
    <col min="12801" max="12801" width="1.5546875" style="805" customWidth="1"/>
    <col min="12802" max="12802" width="1.6640625" style="805" customWidth="1"/>
    <col min="12803" max="12803" width="24.44140625" style="805" customWidth="1"/>
    <col min="12804" max="12804" width="14.33203125" style="805" customWidth="1"/>
    <col min="12805" max="12805" width="9" style="805" customWidth="1"/>
    <col min="12806" max="12806" width="1.33203125" style="805" customWidth="1"/>
    <col min="12807" max="12807" width="14.33203125" style="805" customWidth="1"/>
    <col min="12808" max="12808" width="9" style="805" customWidth="1"/>
    <col min="12809" max="12809" width="1.33203125" style="805" customWidth="1"/>
    <col min="12810" max="12810" width="14.33203125" style="805" customWidth="1"/>
    <col min="12811" max="12811" width="9" style="805" customWidth="1"/>
    <col min="12812" max="12812" width="1.33203125" style="805" customWidth="1"/>
    <col min="12813" max="12813" width="14.33203125" style="805" customWidth="1"/>
    <col min="12814" max="12814" width="9" style="805" customWidth="1"/>
    <col min="12815" max="12815" width="1.33203125" style="805" customWidth="1"/>
    <col min="12816" max="12816" width="13" style="805" customWidth="1"/>
    <col min="12817" max="12817" width="9" style="805" customWidth="1"/>
    <col min="12818" max="12819" width="11.44140625" style="805"/>
    <col min="12820" max="12820" width="7" style="805" customWidth="1"/>
    <col min="12821" max="12821" width="5.6640625" style="805" customWidth="1"/>
    <col min="12822" max="12822" width="9" style="805" customWidth="1"/>
    <col min="12823" max="12823" width="2" style="805" customWidth="1"/>
    <col min="12824" max="12825" width="12.33203125" style="805" customWidth="1"/>
    <col min="12826" max="12826" width="2" style="805" customWidth="1"/>
    <col min="12827" max="12827" width="5.6640625" style="805" customWidth="1"/>
    <col min="12828" max="12828" width="7.44140625" style="805" customWidth="1"/>
    <col min="12829" max="12829" width="2" style="805" customWidth="1"/>
    <col min="12830" max="12830" width="5.6640625" style="805" customWidth="1"/>
    <col min="12831" max="12831" width="8.5546875" style="805" customWidth="1"/>
    <col min="12832" max="12832" width="2.33203125" style="805" customWidth="1"/>
    <col min="12833" max="12833" width="5.6640625" style="805" customWidth="1"/>
    <col min="12834" max="12834" width="10.33203125" style="805" customWidth="1"/>
    <col min="12835" max="12841" width="5.6640625" style="805" customWidth="1"/>
    <col min="12842" max="13056" width="11.44140625" style="805"/>
    <col min="13057" max="13057" width="1.5546875" style="805" customWidth="1"/>
    <col min="13058" max="13058" width="1.6640625" style="805" customWidth="1"/>
    <col min="13059" max="13059" width="24.44140625" style="805" customWidth="1"/>
    <col min="13060" max="13060" width="14.33203125" style="805" customWidth="1"/>
    <col min="13061" max="13061" width="9" style="805" customWidth="1"/>
    <col min="13062" max="13062" width="1.33203125" style="805" customWidth="1"/>
    <col min="13063" max="13063" width="14.33203125" style="805" customWidth="1"/>
    <col min="13064" max="13064" width="9" style="805" customWidth="1"/>
    <col min="13065" max="13065" width="1.33203125" style="805" customWidth="1"/>
    <col min="13066" max="13066" width="14.33203125" style="805" customWidth="1"/>
    <col min="13067" max="13067" width="9" style="805" customWidth="1"/>
    <col min="13068" max="13068" width="1.33203125" style="805" customWidth="1"/>
    <col min="13069" max="13069" width="14.33203125" style="805" customWidth="1"/>
    <col min="13070" max="13070" width="9" style="805" customWidth="1"/>
    <col min="13071" max="13071" width="1.33203125" style="805" customWidth="1"/>
    <col min="13072" max="13072" width="13" style="805" customWidth="1"/>
    <col min="13073" max="13073" width="9" style="805" customWidth="1"/>
    <col min="13074" max="13075" width="11.44140625" style="805"/>
    <col min="13076" max="13076" width="7" style="805" customWidth="1"/>
    <col min="13077" max="13077" width="5.6640625" style="805" customWidth="1"/>
    <col min="13078" max="13078" width="9" style="805" customWidth="1"/>
    <col min="13079" max="13079" width="2" style="805" customWidth="1"/>
    <col min="13080" max="13081" width="12.33203125" style="805" customWidth="1"/>
    <col min="13082" max="13082" width="2" style="805" customWidth="1"/>
    <col min="13083" max="13083" width="5.6640625" style="805" customWidth="1"/>
    <col min="13084" max="13084" width="7.44140625" style="805" customWidth="1"/>
    <col min="13085" max="13085" width="2" style="805" customWidth="1"/>
    <col min="13086" max="13086" width="5.6640625" style="805" customWidth="1"/>
    <col min="13087" max="13087" width="8.5546875" style="805" customWidth="1"/>
    <col min="13088" max="13088" width="2.33203125" style="805" customWidth="1"/>
    <col min="13089" max="13089" width="5.6640625" style="805" customWidth="1"/>
    <col min="13090" max="13090" width="10.33203125" style="805" customWidth="1"/>
    <col min="13091" max="13097" width="5.6640625" style="805" customWidth="1"/>
    <col min="13098" max="13312" width="11.44140625" style="805"/>
    <col min="13313" max="13313" width="1.5546875" style="805" customWidth="1"/>
    <col min="13314" max="13314" width="1.6640625" style="805" customWidth="1"/>
    <col min="13315" max="13315" width="24.44140625" style="805" customWidth="1"/>
    <col min="13316" max="13316" width="14.33203125" style="805" customWidth="1"/>
    <col min="13317" max="13317" width="9" style="805" customWidth="1"/>
    <col min="13318" max="13318" width="1.33203125" style="805" customWidth="1"/>
    <col min="13319" max="13319" width="14.33203125" style="805" customWidth="1"/>
    <col min="13320" max="13320" width="9" style="805" customWidth="1"/>
    <col min="13321" max="13321" width="1.33203125" style="805" customWidth="1"/>
    <col min="13322" max="13322" width="14.33203125" style="805" customWidth="1"/>
    <col min="13323" max="13323" width="9" style="805" customWidth="1"/>
    <col min="13324" max="13324" width="1.33203125" style="805" customWidth="1"/>
    <col min="13325" max="13325" width="14.33203125" style="805" customWidth="1"/>
    <col min="13326" max="13326" width="9" style="805" customWidth="1"/>
    <col min="13327" max="13327" width="1.33203125" style="805" customWidth="1"/>
    <col min="13328" max="13328" width="13" style="805" customWidth="1"/>
    <col min="13329" max="13329" width="9" style="805" customWidth="1"/>
    <col min="13330" max="13331" width="11.44140625" style="805"/>
    <col min="13332" max="13332" width="7" style="805" customWidth="1"/>
    <col min="13333" max="13333" width="5.6640625" style="805" customWidth="1"/>
    <col min="13334" max="13334" width="9" style="805" customWidth="1"/>
    <col min="13335" max="13335" width="2" style="805" customWidth="1"/>
    <col min="13336" max="13337" width="12.33203125" style="805" customWidth="1"/>
    <col min="13338" max="13338" width="2" style="805" customWidth="1"/>
    <col min="13339" max="13339" width="5.6640625" style="805" customWidth="1"/>
    <col min="13340" max="13340" width="7.44140625" style="805" customWidth="1"/>
    <col min="13341" max="13341" width="2" style="805" customWidth="1"/>
    <col min="13342" max="13342" width="5.6640625" style="805" customWidth="1"/>
    <col min="13343" max="13343" width="8.5546875" style="805" customWidth="1"/>
    <col min="13344" max="13344" width="2.33203125" style="805" customWidth="1"/>
    <col min="13345" max="13345" width="5.6640625" style="805" customWidth="1"/>
    <col min="13346" max="13346" width="10.33203125" style="805" customWidth="1"/>
    <col min="13347" max="13353" width="5.6640625" style="805" customWidth="1"/>
    <col min="13354" max="13568" width="11.44140625" style="805"/>
    <col min="13569" max="13569" width="1.5546875" style="805" customWidth="1"/>
    <col min="13570" max="13570" width="1.6640625" style="805" customWidth="1"/>
    <col min="13571" max="13571" width="24.44140625" style="805" customWidth="1"/>
    <col min="13572" max="13572" width="14.33203125" style="805" customWidth="1"/>
    <col min="13573" max="13573" width="9" style="805" customWidth="1"/>
    <col min="13574" max="13574" width="1.33203125" style="805" customWidth="1"/>
    <col min="13575" max="13575" width="14.33203125" style="805" customWidth="1"/>
    <col min="13576" max="13576" width="9" style="805" customWidth="1"/>
    <col min="13577" max="13577" width="1.33203125" style="805" customWidth="1"/>
    <col min="13578" max="13578" width="14.33203125" style="805" customWidth="1"/>
    <col min="13579" max="13579" width="9" style="805" customWidth="1"/>
    <col min="13580" max="13580" width="1.33203125" style="805" customWidth="1"/>
    <col min="13581" max="13581" width="14.33203125" style="805" customWidth="1"/>
    <col min="13582" max="13582" width="9" style="805" customWidth="1"/>
    <col min="13583" max="13583" width="1.33203125" style="805" customWidth="1"/>
    <col min="13584" max="13584" width="13" style="805" customWidth="1"/>
    <col min="13585" max="13585" width="9" style="805" customWidth="1"/>
    <col min="13586" max="13587" width="11.44140625" style="805"/>
    <col min="13588" max="13588" width="7" style="805" customWidth="1"/>
    <col min="13589" max="13589" width="5.6640625" style="805" customWidth="1"/>
    <col min="13590" max="13590" width="9" style="805" customWidth="1"/>
    <col min="13591" max="13591" width="2" style="805" customWidth="1"/>
    <col min="13592" max="13593" width="12.33203125" style="805" customWidth="1"/>
    <col min="13594" max="13594" width="2" style="805" customWidth="1"/>
    <col min="13595" max="13595" width="5.6640625" style="805" customWidth="1"/>
    <col min="13596" max="13596" width="7.44140625" style="805" customWidth="1"/>
    <col min="13597" max="13597" width="2" style="805" customWidth="1"/>
    <col min="13598" max="13598" width="5.6640625" style="805" customWidth="1"/>
    <col min="13599" max="13599" width="8.5546875" style="805" customWidth="1"/>
    <col min="13600" max="13600" width="2.33203125" style="805" customWidth="1"/>
    <col min="13601" max="13601" width="5.6640625" style="805" customWidth="1"/>
    <col min="13602" max="13602" width="10.33203125" style="805" customWidth="1"/>
    <col min="13603" max="13609" width="5.6640625" style="805" customWidth="1"/>
    <col min="13610" max="13824" width="11.44140625" style="805"/>
    <col min="13825" max="13825" width="1.5546875" style="805" customWidth="1"/>
    <col min="13826" max="13826" width="1.6640625" style="805" customWidth="1"/>
    <col min="13827" max="13827" width="24.44140625" style="805" customWidth="1"/>
    <col min="13828" max="13828" width="14.33203125" style="805" customWidth="1"/>
    <col min="13829" max="13829" width="9" style="805" customWidth="1"/>
    <col min="13830" max="13830" width="1.33203125" style="805" customWidth="1"/>
    <col min="13831" max="13831" width="14.33203125" style="805" customWidth="1"/>
    <col min="13832" max="13832" width="9" style="805" customWidth="1"/>
    <col min="13833" max="13833" width="1.33203125" style="805" customWidth="1"/>
    <col min="13834" max="13834" width="14.33203125" style="805" customWidth="1"/>
    <col min="13835" max="13835" width="9" style="805" customWidth="1"/>
    <col min="13836" max="13836" width="1.33203125" style="805" customWidth="1"/>
    <col min="13837" max="13837" width="14.33203125" style="805" customWidth="1"/>
    <col min="13838" max="13838" width="9" style="805" customWidth="1"/>
    <col min="13839" max="13839" width="1.33203125" style="805" customWidth="1"/>
    <col min="13840" max="13840" width="13" style="805" customWidth="1"/>
    <col min="13841" max="13841" width="9" style="805" customWidth="1"/>
    <col min="13842" max="13843" width="11.44140625" style="805"/>
    <col min="13844" max="13844" width="7" style="805" customWidth="1"/>
    <col min="13845" max="13845" width="5.6640625" style="805" customWidth="1"/>
    <col min="13846" max="13846" width="9" style="805" customWidth="1"/>
    <col min="13847" max="13847" width="2" style="805" customWidth="1"/>
    <col min="13848" max="13849" width="12.33203125" style="805" customWidth="1"/>
    <col min="13850" max="13850" width="2" style="805" customWidth="1"/>
    <col min="13851" max="13851" width="5.6640625" style="805" customWidth="1"/>
    <col min="13852" max="13852" width="7.44140625" style="805" customWidth="1"/>
    <col min="13853" max="13853" width="2" style="805" customWidth="1"/>
    <col min="13854" max="13854" width="5.6640625" style="805" customWidth="1"/>
    <col min="13855" max="13855" width="8.5546875" style="805" customWidth="1"/>
    <col min="13856" max="13856" width="2.33203125" style="805" customWidth="1"/>
    <col min="13857" max="13857" width="5.6640625" style="805" customWidth="1"/>
    <col min="13858" max="13858" width="10.33203125" style="805" customWidth="1"/>
    <col min="13859" max="13865" width="5.6640625" style="805" customWidth="1"/>
    <col min="13866" max="14080" width="11.44140625" style="805"/>
    <col min="14081" max="14081" width="1.5546875" style="805" customWidth="1"/>
    <col min="14082" max="14082" width="1.6640625" style="805" customWidth="1"/>
    <col min="14083" max="14083" width="24.44140625" style="805" customWidth="1"/>
    <col min="14084" max="14084" width="14.33203125" style="805" customWidth="1"/>
    <col min="14085" max="14085" width="9" style="805" customWidth="1"/>
    <col min="14086" max="14086" width="1.33203125" style="805" customWidth="1"/>
    <col min="14087" max="14087" width="14.33203125" style="805" customWidth="1"/>
    <col min="14088" max="14088" width="9" style="805" customWidth="1"/>
    <col min="14089" max="14089" width="1.33203125" style="805" customWidth="1"/>
    <col min="14090" max="14090" width="14.33203125" style="805" customWidth="1"/>
    <col min="14091" max="14091" width="9" style="805" customWidth="1"/>
    <col min="14092" max="14092" width="1.33203125" style="805" customWidth="1"/>
    <col min="14093" max="14093" width="14.33203125" style="805" customWidth="1"/>
    <col min="14094" max="14094" width="9" style="805" customWidth="1"/>
    <col min="14095" max="14095" width="1.33203125" style="805" customWidth="1"/>
    <col min="14096" max="14096" width="13" style="805" customWidth="1"/>
    <col min="14097" max="14097" width="9" style="805" customWidth="1"/>
    <col min="14098" max="14099" width="11.44140625" style="805"/>
    <col min="14100" max="14100" width="7" style="805" customWidth="1"/>
    <col min="14101" max="14101" width="5.6640625" style="805" customWidth="1"/>
    <col min="14102" max="14102" width="9" style="805" customWidth="1"/>
    <col min="14103" max="14103" width="2" style="805" customWidth="1"/>
    <col min="14104" max="14105" width="12.33203125" style="805" customWidth="1"/>
    <col min="14106" max="14106" width="2" style="805" customWidth="1"/>
    <col min="14107" max="14107" width="5.6640625" style="805" customWidth="1"/>
    <col min="14108" max="14108" width="7.44140625" style="805" customWidth="1"/>
    <col min="14109" max="14109" width="2" style="805" customWidth="1"/>
    <col min="14110" max="14110" width="5.6640625" style="805" customWidth="1"/>
    <col min="14111" max="14111" width="8.5546875" style="805" customWidth="1"/>
    <col min="14112" max="14112" width="2.33203125" style="805" customWidth="1"/>
    <col min="14113" max="14113" width="5.6640625" style="805" customWidth="1"/>
    <col min="14114" max="14114" width="10.33203125" style="805" customWidth="1"/>
    <col min="14115" max="14121" width="5.6640625" style="805" customWidth="1"/>
    <col min="14122" max="14336" width="11.44140625" style="805"/>
    <col min="14337" max="14337" width="1.5546875" style="805" customWidth="1"/>
    <col min="14338" max="14338" width="1.6640625" style="805" customWidth="1"/>
    <col min="14339" max="14339" width="24.44140625" style="805" customWidth="1"/>
    <col min="14340" max="14340" width="14.33203125" style="805" customWidth="1"/>
    <col min="14341" max="14341" width="9" style="805" customWidth="1"/>
    <col min="14342" max="14342" width="1.33203125" style="805" customWidth="1"/>
    <col min="14343" max="14343" width="14.33203125" style="805" customWidth="1"/>
    <col min="14344" max="14344" width="9" style="805" customWidth="1"/>
    <col min="14345" max="14345" width="1.33203125" style="805" customWidth="1"/>
    <col min="14346" max="14346" width="14.33203125" style="805" customWidth="1"/>
    <col min="14347" max="14347" width="9" style="805" customWidth="1"/>
    <col min="14348" max="14348" width="1.33203125" style="805" customWidth="1"/>
    <col min="14349" max="14349" width="14.33203125" style="805" customWidth="1"/>
    <col min="14350" max="14350" width="9" style="805" customWidth="1"/>
    <col min="14351" max="14351" width="1.33203125" style="805" customWidth="1"/>
    <col min="14352" max="14352" width="13" style="805" customWidth="1"/>
    <col min="14353" max="14353" width="9" style="805" customWidth="1"/>
    <col min="14354" max="14355" width="11.44140625" style="805"/>
    <col min="14356" max="14356" width="7" style="805" customWidth="1"/>
    <col min="14357" max="14357" width="5.6640625" style="805" customWidth="1"/>
    <col min="14358" max="14358" width="9" style="805" customWidth="1"/>
    <col min="14359" max="14359" width="2" style="805" customWidth="1"/>
    <col min="14360" max="14361" width="12.33203125" style="805" customWidth="1"/>
    <col min="14362" max="14362" width="2" style="805" customWidth="1"/>
    <col min="14363" max="14363" width="5.6640625" style="805" customWidth="1"/>
    <col min="14364" max="14364" width="7.44140625" style="805" customWidth="1"/>
    <col min="14365" max="14365" width="2" style="805" customWidth="1"/>
    <col min="14366" max="14366" width="5.6640625" style="805" customWidth="1"/>
    <col min="14367" max="14367" width="8.5546875" style="805" customWidth="1"/>
    <col min="14368" max="14368" width="2.33203125" style="805" customWidth="1"/>
    <col min="14369" max="14369" width="5.6640625" style="805" customWidth="1"/>
    <col min="14370" max="14370" width="10.33203125" style="805" customWidth="1"/>
    <col min="14371" max="14377" width="5.6640625" style="805" customWidth="1"/>
    <col min="14378" max="14592" width="11.44140625" style="805"/>
    <col min="14593" max="14593" width="1.5546875" style="805" customWidth="1"/>
    <col min="14594" max="14594" width="1.6640625" style="805" customWidth="1"/>
    <col min="14595" max="14595" width="24.44140625" style="805" customWidth="1"/>
    <col min="14596" max="14596" width="14.33203125" style="805" customWidth="1"/>
    <col min="14597" max="14597" width="9" style="805" customWidth="1"/>
    <col min="14598" max="14598" width="1.33203125" style="805" customWidth="1"/>
    <col min="14599" max="14599" width="14.33203125" style="805" customWidth="1"/>
    <col min="14600" max="14600" width="9" style="805" customWidth="1"/>
    <col min="14601" max="14601" width="1.33203125" style="805" customWidth="1"/>
    <col min="14602" max="14602" width="14.33203125" style="805" customWidth="1"/>
    <col min="14603" max="14603" width="9" style="805" customWidth="1"/>
    <col min="14604" max="14604" width="1.33203125" style="805" customWidth="1"/>
    <col min="14605" max="14605" width="14.33203125" style="805" customWidth="1"/>
    <col min="14606" max="14606" width="9" style="805" customWidth="1"/>
    <col min="14607" max="14607" width="1.33203125" style="805" customWidth="1"/>
    <col min="14608" max="14608" width="13" style="805" customWidth="1"/>
    <col min="14609" max="14609" width="9" style="805" customWidth="1"/>
    <col min="14610" max="14611" width="11.44140625" style="805"/>
    <col min="14612" max="14612" width="7" style="805" customWidth="1"/>
    <col min="14613" max="14613" width="5.6640625" style="805" customWidth="1"/>
    <col min="14614" max="14614" width="9" style="805" customWidth="1"/>
    <col min="14615" max="14615" width="2" style="805" customWidth="1"/>
    <col min="14616" max="14617" width="12.33203125" style="805" customWidth="1"/>
    <col min="14618" max="14618" width="2" style="805" customWidth="1"/>
    <col min="14619" max="14619" width="5.6640625" style="805" customWidth="1"/>
    <col min="14620" max="14620" width="7.44140625" style="805" customWidth="1"/>
    <col min="14621" max="14621" width="2" style="805" customWidth="1"/>
    <col min="14622" max="14622" width="5.6640625" style="805" customWidth="1"/>
    <col min="14623" max="14623" width="8.5546875" style="805" customWidth="1"/>
    <col min="14624" max="14624" width="2.33203125" style="805" customWidth="1"/>
    <col min="14625" max="14625" width="5.6640625" style="805" customWidth="1"/>
    <col min="14626" max="14626" width="10.33203125" style="805" customWidth="1"/>
    <col min="14627" max="14633" width="5.6640625" style="805" customWidth="1"/>
    <col min="14634" max="14848" width="11.44140625" style="805"/>
    <col min="14849" max="14849" width="1.5546875" style="805" customWidth="1"/>
    <col min="14850" max="14850" width="1.6640625" style="805" customWidth="1"/>
    <col min="14851" max="14851" width="24.44140625" style="805" customWidth="1"/>
    <col min="14852" max="14852" width="14.33203125" style="805" customWidth="1"/>
    <col min="14853" max="14853" width="9" style="805" customWidth="1"/>
    <col min="14854" max="14854" width="1.33203125" style="805" customWidth="1"/>
    <col min="14855" max="14855" width="14.33203125" style="805" customWidth="1"/>
    <col min="14856" max="14856" width="9" style="805" customWidth="1"/>
    <col min="14857" max="14857" width="1.33203125" style="805" customWidth="1"/>
    <col min="14858" max="14858" width="14.33203125" style="805" customWidth="1"/>
    <col min="14859" max="14859" width="9" style="805" customWidth="1"/>
    <col min="14860" max="14860" width="1.33203125" style="805" customWidth="1"/>
    <col min="14861" max="14861" width="14.33203125" style="805" customWidth="1"/>
    <col min="14862" max="14862" width="9" style="805" customWidth="1"/>
    <col min="14863" max="14863" width="1.33203125" style="805" customWidth="1"/>
    <col min="14864" max="14864" width="13" style="805" customWidth="1"/>
    <col min="14865" max="14865" width="9" style="805" customWidth="1"/>
    <col min="14866" max="14867" width="11.44140625" style="805"/>
    <col min="14868" max="14868" width="7" style="805" customWidth="1"/>
    <col min="14869" max="14869" width="5.6640625" style="805" customWidth="1"/>
    <col min="14870" max="14870" width="9" style="805" customWidth="1"/>
    <col min="14871" max="14871" width="2" style="805" customWidth="1"/>
    <col min="14872" max="14873" width="12.33203125" style="805" customWidth="1"/>
    <col min="14874" max="14874" width="2" style="805" customWidth="1"/>
    <col min="14875" max="14875" width="5.6640625" style="805" customWidth="1"/>
    <col min="14876" max="14876" width="7.44140625" style="805" customWidth="1"/>
    <col min="14877" max="14877" width="2" style="805" customWidth="1"/>
    <col min="14878" max="14878" width="5.6640625" style="805" customWidth="1"/>
    <col min="14879" max="14879" width="8.5546875" style="805" customWidth="1"/>
    <col min="14880" max="14880" width="2.33203125" style="805" customWidth="1"/>
    <col min="14881" max="14881" width="5.6640625" style="805" customWidth="1"/>
    <col min="14882" max="14882" width="10.33203125" style="805" customWidth="1"/>
    <col min="14883" max="14889" width="5.6640625" style="805" customWidth="1"/>
    <col min="14890" max="15104" width="11.44140625" style="805"/>
    <col min="15105" max="15105" width="1.5546875" style="805" customWidth="1"/>
    <col min="15106" max="15106" width="1.6640625" style="805" customWidth="1"/>
    <col min="15107" max="15107" width="24.44140625" style="805" customWidth="1"/>
    <col min="15108" max="15108" width="14.33203125" style="805" customWidth="1"/>
    <col min="15109" max="15109" width="9" style="805" customWidth="1"/>
    <col min="15110" max="15110" width="1.33203125" style="805" customWidth="1"/>
    <col min="15111" max="15111" width="14.33203125" style="805" customWidth="1"/>
    <col min="15112" max="15112" width="9" style="805" customWidth="1"/>
    <col min="15113" max="15113" width="1.33203125" style="805" customWidth="1"/>
    <col min="15114" max="15114" width="14.33203125" style="805" customWidth="1"/>
    <col min="15115" max="15115" width="9" style="805" customWidth="1"/>
    <col min="15116" max="15116" width="1.33203125" style="805" customWidth="1"/>
    <col min="15117" max="15117" width="14.33203125" style="805" customWidth="1"/>
    <col min="15118" max="15118" width="9" style="805" customWidth="1"/>
    <col min="15119" max="15119" width="1.33203125" style="805" customWidth="1"/>
    <col min="15120" max="15120" width="13" style="805" customWidth="1"/>
    <col min="15121" max="15121" width="9" style="805" customWidth="1"/>
    <col min="15122" max="15123" width="11.44140625" style="805"/>
    <col min="15124" max="15124" width="7" style="805" customWidth="1"/>
    <col min="15125" max="15125" width="5.6640625" style="805" customWidth="1"/>
    <col min="15126" max="15126" width="9" style="805" customWidth="1"/>
    <col min="15127" max="15127" width="2" style="805" customWidth="1"/>
    <col min="15128" max="15129" width="12.33203125" style="805" customWidth="1"/>
    <col min="15130" max="15130" width="2" style="805" customWidth="1"/>
    <col min="15131" max="15131" width="5.6640625" style="805" customWidth="1"/>
    <col min="15132" max="15132" width="7.44140625" style="805" customWidth="1"/>
    <col min="15133" max="15133" width="2" style="805" customWidth="1"/>
    <col min="15134" max="15134" width="5.6640625" style="805" customWidth="1"/>
    <col min="15135" max="15135" width="8.5546875" style="805" customWidth="1"/>
    <col min="15136" max="15136" width="2.33203125" style="805" customWidth="1"/>
    <col min="15137" max="15137" width="5.6640625" style="805" customWidth="1"/>
    <col min="15138" max="15138" width="10.33203125" style="805" customWidth="1"/>
    <col min="15139" max="15145" width="5.6640625" style="805" customWidth="1"/>
    <col min="15146" max="15360" width="11.44140625" style="805"/>
    <col min="15361" max="15361" width="1.5546875" style="805" customWidth="1"/>
    <col min="15362" max="15362" width="1.6640625" style="805" customWidth="1"/>
    <col min="15363" max="15363" width="24.44140625" style="805" customWidth="1"/>
    <col min="15364" max="15364" width="14.33203125" style="805" customWidth="1"/>
    <col min="15365" max="15365" width="9" style="805" customWidth="1"/>
    <col min="15366" max="15366" width="1.33203125" style="805" customWidth="1"/>
    <col min="15367" max="15367" width="14.33203125" style="805" customWidth="1"/>
    <col min="15368" max="15368" width="9" style="805" customWidth="1"/>
    <col min="15369" max="15369" width="1.33203125" style="805" customWidth="1"/>
    <col min="15370" max="15370" width="14.33203125" style="805" customWidth="1"/>
    <col min="15371" max="15371" width="9" style="805" customWidth="1"/>
    <col min="15372" max="15372" width="1.33203125" style="805" customWidth="1"/>
    <col min="15373" max="15373" width="14.33203125" style="805" customWidth="1"/>
    <col min="15374" max="15374" width="9" style="805" customWidth="1"/>
    <col min="15375" max="15375" width="1.33203125" style="805" customWidth="1"/>
    <col min="15376" max="15376" width="13" style="805" customWidth="1"/>
    <col min="15377" max="15377" width="9" style="805" customWidth="1"/>
    <col min="15378" max="15379" width="11.44140625" style="805"/>
    <col min="15380" max="15380" width="7" style="805" customWidth="1"/>
    <col min="15381" max="15381" width="5.6640625" style="805" customWidth="1"/>
    <col min="15382" max="15382" width="9" style="805" customWidth="1"/>
    <col min="15383" max="15383" width="2" style="805" customWidth="1"/>
    <col min="15384" max="15385" width="12.33203125" style="805" customWidth="1"/>
    <col min="15386" max="15386" width="2" style="805" customWidth="1"/>
    <col min="15387" max="15387" width="5.6640625" style="805" customWidth="1"/>
    <col min="15388" max="15388" width="7.44140625" style="805" customWidth="1"/>
    <col min="15389" max="15389" width="2" style="805" customWidth="1"/>
    <col min="15390" max="15390" width="5.6640625" style="805" customWidth="1"/>
    <col min="15391" max="15391" width="8.5546875" style="805" customWidth="1"/>
    <col min="15392" max="15392" width="2.33203125" style="805" customWidth="1"/>
    <col min="15393" max="15393" width="5.6640625" style="805" customWidth="1"/>
    <col min="15394" max="15394" width="10.33203125" style="805" customWidth="1"/>
    <col min="15395" max="15401" width="5.6640625" style="805" customWidth="1"/>
    <col min="15402" max="15616" width="11.44140625" style="805"/>
    <col min="15617" max="15617" width="1.5546875" style="805" customWidth="1"/>
    <col min="15618" max="15618" width="1.6640625" style="805" customWidth="1"/>
    <col min="15619" max="15619" width="24.44140625" style="805" customWidth="1"/>
    <col min="15620" max="15620" width="14.33203125" style="805" customWidth="1"/>
    <col min="15621" max="15621" width="9" style="805" customWidth="1"/>
    <col min="15622" max="15622" width="1.33203125" style="805" customWidth="1"/>
    <col min="15623" max="15623" width="14.33203125" style="805" customWidth="1"/>
    <col min="15624" max="15624" width="9" style="805" customWidth="1"/>
    <col min="15625" max="15625" width="1.33203125" style="805" customWidth="1"/>
    <col min="15626" max="15626" width="14.33203125" style="805" customWidth="1"/>
    <col min="15627" max="15627" width="9" style="805" customWidth="1"/>
    <col min="15628" max="15628" width="1.33203125" style="805" customWidth="1"/>
    <col min="15629" max="15629" width="14.33203125" style="805" customWidth="1"/>
    <col min="15630" max="15630" width="9" style="805" customWidth="1"/>
    <col min="15631" max="15631" width="1.33203125" style="805" customWidth="1"/>
    <col min="15632" max="15632" width="13" style="805" customWidth="1"/>
    <col min="15633" max="15633" width="9" style="805" customWidth="1"/>
    <col min="15634" max="15635" width="11.44140625" style="805"/>
    <col min="15636" max="15636" width="7" style="805" customWidth="1"/>
    <col min="15637" max="15637" width="5.6640625" style="805" customWidth="1"/>
    <col min="15638" max="15638" width="9" style="805" customWidth="1"/>
    <col min="15639" max="15639" width="2" style="805" customWidth="1"/>
    <col min="15640" max="15641" width="12.33203125" style="805" customWidth="1"/>
    <col min="15642" max="15642" width="2" style="805" customWidth="1"/>
    <col min="15643" max="15643" width="5.6640625" style="805" customWidth="1"/>
    <col min="15644" max="15644" width="7.44140625" style="805" customWidth="1"/>
    <col min="15645" max="15645" width="2" style="805" customWidth="1"/>
    <col min="15646" max="15646" width="5.6640625" style="805" customWidth="1"/>
    <col min="15647" max="15647" width="8.5546875" style="805" customWidth="1"/>
    <col min="15648" max="15648" width="2.33203125" style="805" customWidth="1"/>
    <col min="15649" max="15649" width="5.6640625" style="805" customWidth="1"/>
    <col min="15650" max="15650" width="10.33203125" style="805" customWidth="1"/>
    <col min="15651" max="15657" width="5.6640625" style="805" customWidth="1"/>
    <col min="15658" max="15872" width="11.44140625" style="805"/>
    <col min="15873" max="15873" width="1.5546875" style="805" customWidth="1"/>
    <col min="15874" max="15874" width="1.6640625" style="805" customWidth="1"/>
    <col min="15875" max="15875" width="24.44140625" style="805" customWidth="1"/>
    <col min="15876" max="15876" width="14.33203125" style="805" customWidth="1"/>
    <col min="15877" max="15877" width="9" style="805" customWidth="1"/>
    <col min="15878" max="15878" width="1.33203125" style="805" customWidth="1"/>
    <col min="15879" max="15879" width="14.33203125" style="805" customWidth="1"/>
    <col min="15880" max="15880" width="9" style="805" customWidth="1"/>
    <col min="15881" max="15881" width="1.33203125" style="805" customWidth="1"/>
    <col min="15882" max="15882" width="14.33203125" style="805" customWidth="1"/>
    <col min="15883" max="15883" width="9" style="805" customWidth="1"/>
    <col min="15884" max="15884" width="1.33203125" style="805" customWidth="1"/>
    <col min="15885" max="15885" width="14.33203125" style="805" customWidth="1"/>
    <col min="15886" max="15886" width="9" style="805" customWidth="1"/>
    <col min="15887" max="15887" width="1.33203125" style="805" customWidth="1"/>
    <col min="15888" max="15888" width="13" style="805" customWidth="1"/>
    <col min="15889" max="15889" width="9" style="805" customWidth="1"/>
    <col min="15890" max="15891" width="11.44140625" style="805"/>
    <col min="15892" max="15892" width="7" style="805" customWidth="1"/>
    <col min="15893" max="15893" width="5.6640625" style="805" customWidth="1"/>
    <col min="15894" max="15894" width="9" style="805" customWidth="1"/>
    <col min="15895" max="15895" width="2" style="805" customWidth="1"/>
    <col min="15896" max="15897" width="12.33203125" style="805" customWidth="1"/>
    <col min="15898" max="15898" width="2" style="805" customWidth="1"/>
    <col min="15899" max="15899" width="5.6640625" style="805" customWidth="1"/>
    <col min="15900" max="15900" width="7.44140625" style="805" customWidth="1"/>
    <col min="15901" max="15901" width="2" style="805" customWidth="1"/>
    <col min="15902" max="15902" width="5.6640625" style="805" customWidth="1"/>
    <col min="15903" max="15903" width="8.5546875" style="805" customWidth="1"/>
    <col min="15904" max="15904" width="2.33203125" style="805" customWidth="1"/>
    <col min="15905" max="15905" width="5.6640625" style="805" customWidth="1"/>
    <col min="15906" max="15906" width="10.33203125" style="805" customWidth="1"/>
    <col min="15907" max="15913" width="5.6640625" style="805" customWidth="1"/>
    <col min="15914" max="16128" width="11.44140625" style="805"/>
    <col min="16129" max="16129" width="1.5546875" style="805" customWidth="1"/>
    <col min="16130" max="16130" width="1.6640625" style="805" customWidth="1"/>
    <col min="16131" max="16131" width="24.44140625" style="805" customWidth="1"/>
    <col min="16132" max="16132" width="14.33203125" style="805" customWidth="1"/>
    <col min="16133" max="16133" width="9" style="805" customWidth="1"/>
    <col min="16134" max="16134" width="1.33203125" style="805" customWidth="1"/>
    <col min="16135" max="16135" width="14.33203125" style="805" customWidth="1"/>
    <col min="16136" max="16136" width="9" style="805" customWidth="1"/>
    <col min="16137" max="16137" width="1.33203125" style="805" customWidth="1"/>
    <col min="16138" max="16138" width="14.33203125" style="805" customWidth="1"/>
    <col min="16139" max="16139" width="9" style="805" customWidth="1"/>
    <col min="16140" max="16140" width="1.33203125" style="805" customWidth="1"/>
    <col min="16141" max="16141" width="14.33203125" style="805" customWidth="1"/>
    <col min="16142" max="16142" width="9" style="805" customWidth="1"/>
    <col min="16143" max="16143" width="1.33203125" style="805" customWidth="1"/>
    <col min="16144" max="16144" width="13" style="805" customWidth="1"/>
    <col min="16145" max="16145" width="9" style="805" customWidth="1"/>
    <col min="16146" max="16147" width="11.44140625" style="805"/>
    <col min="16148" max="16148" width="7" style="805" customWidth="1"/>
    <col min="16149" max="16149" width="5.6640625" style="805" customWidth="1"/>
    <col min="16150" max="16150" width="9" style="805" customWidth="1"/>
    <col min="16151" max="16151" width="2" style="805" customWidth="1"/>
    <col min="16152" max="16153" width="12.33203125" style="805" customWidth="1"/>
    <col min="16154" max="16154" width="2" style="805" customWidth="1"/>
    <col min="16155" max="16155" width="5.6640625" style="805" customWidth="1"/>
    <col min="16156" max="16156" width="7.44140625" style="805" customWidth="1"/>
    <col min="16157" max="16157" width="2" style="805" customWidth="1"/>
    <col min="16158" max="16158" width="5.6640625" style="805" customWidth="1"/>
    <col min="16159" max="16159" width="8.5546875" style="805" customWidth="1"/>
    <col min="16160" max="16160" width="2.33203125" style="805" customWidth="1"/>
    <col min="16161" max="16161" width="5.6640625" style="805" customWidth="1"/>
    <col min="16162" max="16162" width="10.33203125" style="805" customWidth="1"/>
    <col min="16163" max="16169" width="5.6640625" style="805" customWidth="1"/>
    <col min="16170" max="16384" width="11.44140625" style="805"/>
  </cols>
  <sheetData>
    <row r="1" spans="1:35" ht="14.25" customHeight="1">
      <c r="A1" s="18"/>
      <c r="B1" s="248"/>
      <c r="C1" s="248"/>
    </row>
    <row r="2" spans="1:35" ht="56.4">
      <c r="A2" s="200" t="s">
        <v>1087</v>
      </c>
      <c r="B2" s="803"/>
      <c r="C2" s="804"/>
      <c r="D2" s="804"/>
      <c r="E2" s="804"/>
      <c r="F2" s="804"/>
      <c r="G2" s="803"/>
      <c r="H2" s="803"/>
      <c r="I2" s="804"/>
      <c r="J2" s="803"/>
      <c r="K2" s="803"/>
      <c r="L2" s="804"/>
      <c r="M2" s="803"/>
      <c r="N2" s="803"/>
      <c r="O2" s="804"/>
      <c r="P2" s="803"/>
      <c r="Q2" s="803"/>
    </row>
    <row r="3" spans="1:35" ht="17.25" customHeight="1">
      <c r="A3" s="25">
        <v>45382</v>
      </c>
      <c r="B3" s="900"/>
      <c r="C3" s="901"/>
      <c r="D3" s="901"/>
      <c r="E3" s="901"/>
      <c r="F3" s="901"/>
      <c r="G3" s="900"/>
      <c r="H3" s="900"/>
      <c r="I3" s="901"/>
      <c r="J3" s="900"/>
      <c r="K3" s="900"/>
      <c r="L3" s="901"/>
      <c r="M3" s="900"/>
      <c r="N3" s="900"/>
      <c r="O3" s="901"/>
      <c r="P3" s="900"/>
      <c r="Q3" s="900"/>
      <c r="S3" s="902"/>
    </row>
    <row r="4" spans="1:35" ht="15.6">
      <c r="A4" s="574" t="s">
        <v>231</v>
      </c>
      <c r="B4" s="900"/>
      <c r="C4" s="901"/>
      <c r="D4" s="901"/>
      <c r="E4" s="901"/>
      <c r="F4" s="901"/>
      <c r="G4" s="903"/>
      <c r="H4" s="903"/>
      <c r="I4" s="901"/>
      <c r="J4" s="903"/>
      <c r="K4" s="903"/>
      <c r="L4" s="901"/>
      <c r="M4" s="903"/>
      <c r="N4" s="903"/>
      <c r="O4" s="901"/>
      <c r="P4" s="903"/>
      <c r="Q4" s="903"/>
    </row>
    <row r="5" spans="1:35" s="907" customFormat="1" ht="13.8" thickBot="1">
      <c r="A5" s="904"/>
      <c r="B5" s="904"/>
      <c r="C5" s="904"/>
      <c r="D5" s="904"/>
      <c r="E5" s="904"/>
      <c r="F5" s="904"/>
      <c r="G5" s="905"/>
      <c r="H5" s="905"/>
      <c r="I5" s="904"/>
      <c r="J5" s="905"/>
      <c r="K5" s="905"/>
      <c r="L5" s="904"/>
      <c r="M5" s="906"/>
      <c r="N5" s="906"/>
      <c r="O5" s="904"/>
      <c r="P5" s="906"/>
      <c r="Q5" s="906"/>
    </row>
    <row r="6" spans="1:35" ht="16.5" customHeight="1">
      <c r="A6" s="814"/>
      <c r="B6" s="814"/>
      <c r="C6" s="814"/>
      <c r="D6" s="908" t="s">
        <v>325</v>
      </c>
      <c r="E6" s="908"/>
      <c r="F6" s="908"/>
      <c r="G6" s="908" t="s">
        <v>326</v>
      </c>
      <c r="H6" s="908"/>
      <c r="I6" s="908"/>
      <c r="J6" s="908" t="s">
        <v>327</v>
      </c>
      <c r="K6" s="908"/>
      <c r="L6" s="908"/>
      <c r="M6" s="908" t="s">
        <v>328</v>
      </c>
      <c r="N6" s="908"/>
      <c r="O6" s="908"/>
      <c r="P6" s="1914" t="s">
        <v>294</v>
      </c>
      <c r="Q6" s="1914"/>
    </row>
    <row r="7" spans="1:35" ht="15" customHeight="1">
      <c r="A7" s="909"/>
      <c r="B7" s="909"/>
      <c r="C7" s="909"/>
      <c r="D7" s="910" t="s">
        <v>449</v>
      </c>
      <c r="E7" s="910" t="s">
        <v>129</v>
      </c>
      <c r="F7" s="821"/>
      <c r="G7" s="910" t="s">
        <v>449</v>
      </c>
      <c r="H7" s="910" t="s">
        <v>129</v>
      </c>
      <c r="I7" s="821"/>
      <c r="J7" s="910" t="s">
        <v>449</v>
      </c>
      <c r="K7" s="910" t="s">
        <v>129</v>
      </c>
      <c r="L7" s="821"/>
      <c r="M7" s="910" t="s">
        <v>449</v>
      </c>
      <c r="N7" s="910" t="s">
        <v>129</v>
      </c>
      <c r="O7" s="821"/>
      <c r="P7" s="910" t="s">
        <v>449</v>
      </c>
      <c r="Q7" s="910" t="s">
        <v>129</v>
      </c>
      <c r="U7" s="911"/>
      <c r="V7" s="911"/>
      <c r="W7" s="911"/>
      <c r="X7" s="911"/>
      <c r="Y7" s="911"/>
      <c r="Z7" s="911"/>
      <c r="AA7" s="911"/>
      <c r="AB7" s="911"/>
      <c r="AC7" s="911"/>
      <c r="AD7" s="911"/>
      <c r="AE7" s="911"/>
      <c r="AF7" s="911"/>
      <c r="AG7" s="911"/>
      <c r="AH7" s="911"/>
    </row>
    <row r="8" spans="1:35" ht="4.2" customHeight="1">
      <c r="A8" s="912"/>
      <c r="B8" s="912"/>
      <c r="C8" s="912"/>
      <c r="D8" s="912"/>
      <c r="E8" s="912"/>
      <c r="F8" s="912"/>
      <c r="G8" s="41"/>
      <c r="H8" s="41"/>
      <c r="I8" s="912"/>
      <c r="J8" s="41"/>
      <c r="K8" s="41"/>
      <c r="L8" s="912"/>
      <c r="M8" s="41"/>
      <c r="N8" s="41"/>
      <c r="O8" s="912"/>
      <c r="P8" s="41"/>
      <c r="Q8" s="41"/>
    </row>
    <row r="9" spans="1:35" s="912" customFormat="1" ht="18" customHeight="1">
      <c r="A9" s="912" t="s">
        <v>450</v>
      </c>
      <c r="B9" s="813"/>
      <c r="C9" s="813"/>
      <c r="D9" s="278">
        <v>5833244.3321620999</v>
      </c>
      <c r="E9" s="659">
        <v>100.01881309707295</v>
      </c>
      <c r="F9" s="813"/>
      <c r="G9" s="278">
        <v>10179333.550294399</v>
      </c>
      <c r="H9" s="655">
        <v>49.316684450580993</v>
      </c>
      <c r="I9" s="655"/>
      <c r="J9" s="278">
        <v>48765336.124460503</v>
      </c>
      <c r="K9" s="655">
        <v>57.522818147311014</v>
      </c>
      <c r="L9" s="655"/>
      <c r="M9" s="278">
        <v>9010805.1042516008</v>
      </c>
      <c r="N9" s="655">
        <v>58.632626852013672</v>
      </c>
      <c r="O9" s="655"/>
      <c r="P9" s="278">
        <v>73788719.111168697</v>
      </c>
      <c r="Q9" s="655">
        <v>58.277204351957067</v>
      </c>
      <c r="S9" s="899"/>
      <c r="X9" s="913"/>
      <c r="Y9" s="914"/>
      <c r="AI9" s="911"/>
    </row>
    <row r="10" spans="1:35" s="912" customFormat="1" ht="14.1" customHeight="1">
      <c r="A10" s="805"/>
      <c r="B10" s="833" t="s">
        <v>299</v>
      </c>
      <c r="C10" s="833"/>
      <c r="D10" s="279">
        <v>0</v>
      </c>
      <c r="E10" s="659">
        <v>0</v>
      </c>
      <c r="F10" s="833"/>
      <c r="G10" s="279">
        <v>4905459.9049977995</v>
      </c>
      <c r="H10" s="659">
        <v>23.765899508495508</v>
      </c>
      <c r="I10" s="659"/>
      <c r="J10" s="279">
        <v>21898282.720672101</v>
      </c>
      <c r="K10" s="659">
        <v>25.830867472433727</v>
      </c>
      <c r="L10" s="659"/>
      <c r="M10" s="279">
        <v>2823.8325110000001</v>
      </c>
      <c r="N10" s="659">
        <v>1.8374464434030086E-2</v>
      </c>
      <c r="O10" s="659"/>
      <c r="P10" s="279">
        <v>26806566.458180901</v>
      </c>
      <c r="Q10" s="659">
        <v>21.171417125484009</v>
      </c>
      <c r="S10" s="899"/>
    </row>
    <row r="11" spans="1:35" s="912" customFormat="1" ht="14.1" customHeight="1">
      <c r="A11" s="805"/>
      <c r="B11" s="833"/>
      <c r="C11" s="833" t="s">
        <v>552</v>
      </c>
      <c r="D11" s="279">
        <v>0</v>
      </c>
      <c r="E11" s="659">
        <v>0</v>
      </c>
      <c r="F11" s="833"/>
      <c r="G11" s="279">
        <v>0</v>
      </c>
      <c r="H11" s="659">
        <v>0</v>
      </c>
      <c r="I11" s="659"/>
      <c r="J11" s="279">
        <v>0</v>
      </c>
      <c r="K11" s="659">
        <v>0</v>
      </c>
      <c r="L11" s="659"/>
      <c r="M11" s="279">
        <v>0</v>
      </c>
      <c r="N11" s="659">
        <v>0</v>
      </c>
      <c r="O11" s="659"/>
      <c r="P11" s="279">
        <v>0</v>
      </c>
      <c r="Q11" s="659">
        <v>0</v>
      </c>
      <c r="S11" s="899"/>
    </row>
    <row r="12" spans="1:35" s="912" customFormat="1" ht="14.1" customHeight="1">
      <c r="A12" s="805"/>
      <c r="B12" s="833"/>
      <c r="C12" s="833" t="s">
        <v>553</v>
      </c>
      <c r="D12" s="279">
        <v>0</v>
      </c>
      <c r="E12" s="659">
        <v>0</v>
      </c>
      <c r="F12" s="833"/>
      <c r="G12" s="279">
        <v>4905459.9049977995</v>
      </c>
      <c r="H12" s="659">
        <v>23.765899508495508</v>
      </c>
      <c r="I12" s="659"/>
      <c r="J12" s="279">
        <v>21898282.720672101</v>
      </c>
      <c r="K12" s="659">
        <v>25.830867472433727</v>
      </c>
      <c r="L12" s="659"/>
      <c r="M12" s="279">
        <v>2823.8325110000001</v>
      </c>
      <c r="N12" s="659">
        <v>1.8374464434030086E-2</v>
      </c>
      <c r="O12" s="659"/>
      <c r="P12" s="279">
        <v>26806566.458180901</v>
      </c>
      <c r="Q12" s="659">
        <v>21.171417125484009</v>
      </c>
      <c r="S12" s="899"/>
    </row>
    <row r="13" spans="1:35" s="912" customFormat="1" ht="14.1" customHeight="1">
      <c r="A13" s="805"/>
      <c r="B13" s="833" t="s">
        <v>1088</v>
      </c>
      <c r="C13" s="833"/>
      <c r="D13" s="279">
        <v>5625934.5850189999</v>
      </c>
      <c r="E13" s="659">
        <v>96.464208888505226</v>
      </c>
      <c r="F13" s="833"/>
      <c r="G13" s="279">
        <v>1935246.0330737</v>
      </c>
      <c r="H13" s="659">
        <v>9.3758513242327197</v>
      </c>
      <c r="I13" s="659"/>
      <c r="J13" s="279">
        <v>7738313.2798127001</v>
      </c>
      <c r="K13" s="659">
        <v>9.1279917855075041</v>
      </c>
      <c r="L13" s="659"/>
      <c r="M13" s="279">
        <v>1328022.4114435001</v>
      </c>
      <c r="N13" s="659">
        <v>8.6413413230454381</v>
      </c>
      <c r="O13" s="659"/>
      <c r="P13" s="279">
        <v>16627516.309348799</v>
      </c>
      <c r="Q13" s="659">
        <v>13.132158648336665</v>
      </c>
      <c r="S13" s="899"/>
    </row>
    <row r="14" spans="1:35" s="912" customFormat="1" ht="14.1" customHeight="1">
      <c r="A14" s="915"/>
      <c r="B14" s="813"/>
      <c r="C14" s="858" t="s">
        <v>1089</v>
      </c>
      <c r="D14" s="279">
        <v>5579579.0297146002</v>
      </c>
      <c r="E14" s="659">
        <v>95.669380597765127</v>
      </c>
      <c r="F14" s="858"/>
      <c r="G14" s="279">
        <v>1086435.9632581</v>
      </c>
      <c r="H14" s="659">
        <v>5.2635488670290345</v>
      </c>
      <c r="I14" s="659"/>
      <c r="J14" s="279">
        <v>3207349.4451509998</v>
      </c>
      <c r="K14" s="659">
        <v>3.783338607518743</v>
      </c>
      <c r="L14" s="659"/>
      <c r="M14" s="279">
        <v>241441.86562629999</v>
      </c>
      <c r="N14" s="659">
        <v>1.5710439466770203</v>
      </c>
      <c r="O14" s="659"/>
      <c r="P14" s="279">
        <v>10114806.303750001</v>
      </c>
      <c r="Q14" s="659">
        <v>7.9885196686505555</v>
      </c>
      <c r="S14" s="899"/>
    </row>
    <row r="15" spans="1:35" s="912" customFormat="1" ht="14.1" customHeight="1">
      <c r="A15" s="805"/>
      <c r="B15" s="813"/>
      <c r="C15" s="833" t="s">
        <v>1090</v>
      </c>
      <c r="D15" s="279">
        <v>0</v>
      </c>
      <c r="E15" s="659">
        <v>0</v>
      </c>
      <c r="F15" s="833"/>
      <c r="G15" s="279">
        <v>0</v>
      </c>
      <c r="H15" s="72">
        <v>0</v>
      </c>
      <c r="I15" s="659"/>
      <c r="J15" s="279">
        <v>0</v>
      </c>
      <c r="K15" s="659">
        <v>0</v>
      </c>
      <c r="L15" s="659"/>
      <c r="M15" s="279">
        <v>0</v>
      </c>
      <c r="N15" s="659">
        <v>0</v>
      </c>
      <c r="O15" s="659"/>
      <c r="P15" s="279">
        <v>0</v>
      </c>
      <c r="Q15" s="659">
        <v>0</v>
      </c>
      <c r="S15" s="899"/>
    </row>
    <row r="16" spans="1:35" s="916" customFormat="1" ht="14.1" customHeight="1">
      <c r="B16" s="917"/>
      <c r="C16" s="833" t="s">
        <v>1091</v>
      </c>
      <c r="D16" s="279">
        <v>0</v>
      </c>
      <c r="E16" s="659">
        <v>0</v>
      </c>
      <c r="F16" s="833"/>
      <c r="G16" s="279">
        <v>0</v>
      </c>
      <c r="H16" s="659">
        <v>0</v>
      </c>
      <c r="I16" s="659"/>
      <c r="J16" s="279">
        <v>0</v>
      </c>
      <c r="K16" s="659">
        <v>0</v>
      </c>
      <c r="L16" s="659"/>
      <c r="M16" s="279">
        <v>0</v>
      </c>
      <c r="N16" s="659">
        <v>0</v>
      </c>
      <c r="O16" s="659"/>
      <c r="P16" s="279">
        <v>0</v>
      </c>
      <c r="Q16" s="659">
        <v>0</v>
      </c>
      <c r="S16" s="899"/>
    </row>
    <row r="17" spans="1:19" s="912" customFormat="1" ht="14.1" customHeight="1">
      <c r="A17" s="805"/>
      <c r="B17" s="813"/>
      <c r="C17" s="833" t="s">
        <v>303</v>
      </c>
      <c r="D17" s="279">
        <v>37075.274822699997</v>
      </c>
      <c r="E17" s="659">
        <v>0.63570541054977325</v>
      </c>
      <c r="F17" s="833"/>
      <c r="G17" s="279">
        <v>403860.19253070001</v>
      </c>
      <c r="H17" s="845">
        <v>1.9566158804778917</v>
      </c>
      <c r="I17" s="659"/>
      <c r="J17" s="279">
        <v>893381.32711730001</v>
      </c>
      <c r="K17" s="659">
        <v>1.0538184640994384</v>
      </c>
      <c r="L17" s="659"/>
      <c r="M17" s="279">
        <v>21407.272492700002</v>
      </c>
      <c r="N17" s="659">
        <v>0.13929550195149895</v>
      </c>
      <c r="O17" s="659"/>
      <c r="P17" s="279">
        <v>1355724.0669635001</v>
      </c>
      <c r="Q17" s="659">
        <v>1.0707301799922362</v>
      </c>
      <c r="S17" s="899"/>
    </row>
    <row r="18" spans="1:19" s="912" customFormat="1" ht="14.1" customHeight="1">
      <c r="A18" s="805"/>
      <c r="B18" s="813"/>
      <c r="C18" s="833" t="s">
        <v>1092</v>
      </c>
      <c r="D18" s="279">
        <v>0</v>
      </c>
      <c r="E18" s="659">
        <v>0</v>
      </c>
      <c r="F18" s="833"/>
      <c r="G18" s="279">
        <v>0</v>
      </c>
      <c r="H18" s="659">
        <v>0</v>
      </c>
      <c r="I18" s="659"/>
      <c r="J18" s="279">
        <v>0</v>
      </c>
      <c r="K18" s="659">
        <v>0</v>
      </c>
      <c r="L18" s="659"/>
      <c r="M18" s="279">
        <v>0</v>
      </c>
      <c r="N18" s="659">
        <v>0</v>
      </c>
      <c r="O18" s="659"/>
      <c r="P18" s="279">
        <v>0</v>
      </c>
      <c r="Q18" s="659">
        <v>0</v>
      </c>
      <c r="S18" s="899"/>
    </row>
    <row r="19" spans="1:19" s="912" customFormat="1" ht="14.1" customHeight="1">
      <c r="A19" s="805"/>
      <c r="B19" s="813"/>
      <c r="C19" s="833" t="s">
        <v>546</v>
      </c>
      <c r="D19" s="279">
        <v>9280.2804816000007</v>
      </c>
      <c r="E19" s="659">
        <v>0.15912288018861795</v>
      </c>
      <c r="F19" s="833"/>
      <c r="G19" s="279">
        <v>444949.87728489999</v>
      </c>
      <c r="H19" s="659">
        <v>2.1556865767257931</v>
      </c>
      <c r="I19" s="659"/>
      <c r="J19" s="279">
        <v>3637582.5075443001</v>
      </c>
      <c r="K19" s="659">
        <v>4.290834713889204</v>
      </c>
      <c r="L19" s="659"/>
      <c r="M19" s="279">
        <v>1065173.2733244</v>
      </c>
      <c r="N19" s="659">
        <v>6.9310018744162667</v>
      </c>
      <c r="O19" s="659"/>
      <c r="P19" s="279">
        <v>5156985.9386352999</v>
      </c>
      <c r="Q19" s="659">
        <v>4.0729087996938738</v>
      </c>
      <c r="S19" s="899"/>
    </row>
    <row r="20" spans="1:19" s="912" customFormat="1" ht="14.1" customHeight="1">
      <c r="A20" s="805"/>
      <c r="B20" s="833" t="s">
        <v>1093</v>
      </c>
      <c r="C20" s="833"/>
      <c r="D20" s="279">
        <v>0</v>
      </c>
      <c r="E20" s="659">
        <v>0</v>
      </c>
      <c r="F20" s="833"/>
      <c r="G20" s="279">
        <v>68457.250872499993</v>
      </c>
      <c r="H20" s="659">
        <v>0.33166067532345495</v>
      </c>
      <c r="I20" s="659"/>
      <c r="J20" s="279">
        <v>115809.4081921</v>
      </c>
      <c r="K20" s="659">
        <v>0.13660694371468515</v>
      </c>
      <c r="L20" s="659"/>
      <c r="M20" s="279">
        <v>0</v>
      </c>
      <c r="N20" s="659">
        <v>0</v>
      </c>
      <c r="O20" s="659"/>
      <c r="P20" s="279">
        <v>184266.65906460001</v>
      </c>
      <c r="Q20" s="659">
        <v>0.14553099545448953</v>
      </c>
      <c r="S20" s="899"/>
    </row>
    <row r="21" spans="1:19" s="912" customFormat="1" ht="14.1" customHeight="1">
      <c r="A21" s="805"/>
      <c r="B21" s="833" t="s">
        <v>1094</v>
      </c>
      <c r="C21" s="833"/>
      <c r="D21" s="279">
        <v>0</v>
      </c>
      <c r="E21" s="659">
        <v>0</v>
      </c>
      <c r="F21" s="833"/>
      <c r="G21" s="279">
        <v>171669.21403470001</v>
      </c>
      <c r="H21" s="659">
        <v>0.8317004661060251</v>
      </c>
      <c r="I21" s="659"/>
      <c r="J21" s="279">
        <v>3867530.6642860998</v>
      </c>
      <c r="K21" s="659">
        <v>4.5620779176642969</v>
      </c>
      <c r="L21" s="659"/>
      <c r="M21" s="279">
        <v>762716.20675290003</v>
      </c>
      <c r="N21" s="659">
        <v>4.9629366329791855</v>
      </c>
      <c r="O21" s="659"/>
      <c r="P21" s="279">
        <v>4801916.0850737002</v>
      </c>
      <c r="Q21" s="659">
        <v>3.7924800476504359</v>
      </c>
      <c r="S21" s="899"/>
    </row>
    <row r="22" spans="1:19" s="912" customFormat="1" ht="14.1" customHeight="1">
      <c r="A22" s="805"/>
      <c r="B22" s="833" t="s">
        <v>1095</v>
      </c>
      <c r="C22" s="813"/>
      <c r="D22" s="279">
        <v>0</v>
      </c>
      <c r="E22" s="659">
        <v>0</v>
      </c>
      <c r="F22" s="813"/>
      <c r="G22" s="279">
        <v>62545.041585899999</v>
      </c>
      <c r="H22" s="659">
        <v>0.30301729131875121</v>
      </c>
      <c r="I22" s="659"/>
      <c r="J22" s="279">
        <v>594616.91489500005</v>
      </c>
      <c r="K22" s="659">
        <v>0.70140069527099158</v>
      </c>
      <c r="L22" s="659"/>
      <c r="M22" s="279">
        <v>47974.8994828</v>
      </c>
      <c r="N22" s="659">
        <v>0.31216904006842383</v>
      </c>
      <c r="O22" s="659"/>
      <c r="P22" s="279">
        <v>705136.85596379999</v>
      </c>
      <c r="Q22" s="659">
        <v>0.55690632858375455</v>
      </c>
      <c r="S22" s="899"/>
    </row>
    <row r="23" spans="1:19" s="912" customFormat="1" ht="14.1" customHeight="1">
      <c r="A23" s="805"/>
      <c r="B23" s="833" t="s">
        <v>404</v>
      </c>
      <c r="C23" s="813"/>
      <c r="D23" s="279">
        <v>152212.6304117</v>
      </c>
      <c r="E23" s="659">
        <v>2.6098900997892573</v>
      </c>
      <c r="F23" s="813"/>
      <c r="G23" s="279">
        <v>249953.55280030001</v>
      </c>
      <c r="H23" s="659">
        <v>1.210971271336081</v>
      </c>
      <c r="I23" s="659"/>
      <c r="J23" s="279">
        <v>2420297.3205034002</v>
      </c>
      <c r="K23" s="659">
        <v>2.8549443866112889</v>
      </c>
      <c r="L23" s="659"/>
      <c r="M23" s="279">
        <v>845121.98891129997</v>
      </c>
      <c r="N23" s="659">
        <v>5.4991448207982785</v>
      </c>
      <c r="O23" s="659"/>
      <c r="P23" s="279">
        <v>3667585.4926266</v>
      </c>
      <c r="Q23" s="659">
        <v>2.8966030554082649</v>
      </c>
      <c r="S23" s="899"/>
    </row>
    <row r="24" spans="1:19" s="912" customFormat="1" ht="14.1" customHeight="1">
      <c r="A24" s="805"/>
      <c r="B24" s="833" t="s">
        <v>1096</v>
      </c>
      <c r="C24" s="833"/>
      <c r="D24" s="279">
        <v>55097.116731499998</v>
      </c>
      <c r="E24" s="659">
        <v>0.94471410878017215</v>
      </c>
      <c r="F24" s="833"/>
      <c r="G24" s="279">
        <v>599092.50705080002</v>
      </c>
      <c r="H24" s="659">
        <v>2.9024745068970934</v>
      </c>
      <c r="I24" s="659"/>
      <c r="J24" s="279">
        <v>2258676.8088774998</v>
      </c>
      <c r="K24" s="659">
        <v>2.6642993908420753</v>
      </c>
      <c r="L24" s="659"/>
      <c r="M24" s="279">
        <v>1821818.8517380001</v>
      </c>
      <c r="N24" s="659">
        <v>11.854437388232695</v>
      </c>
      <c r="O24" s="659"/>
      <c r="P24" s="279">
        <v>4734685.2843978005</v>
      </c>
      <c r="Q24" s="659">
        <v>3.7393821872060458</v>
      </c>
      <c r="S24" s="899"/>
    </row>
    <row r="25" spans="1:19" s="912" customFormat="1" ht="14.1" customHeight="1">
      <c r="B25" s="813"/>
      <c r="C25" s="833" t="s">
        <v>646</v>
      </c>
      <c r="D25" s="279">
        <v>55097.116731499998</v>
      </c>
      <c r="E25" s="659">
        <v>0.94471410878017215</v>
      </c>
      <c r="F25" s="833"/>
      <c r="G25" s="279">
        <v>393218.25467330002</v>
      </c>
      <c r="H25" s="659">
        <v>1.9050579775304135</v>
      </c>
      <c r="I25" s="659"/>
      <c r="J25" s="279">
        <v>1035323.6401372</v>
      </c>
      <c r="K25" s="659">
        <v>1.2212513684562056</v>
      </c>
      <c r="L25" s="659"/>
      <c r="M25" s="279">
        <v>461970.1981022</v>
      </c>
      <c r="N25" s="659">
        <v>3.0060051159354</v>
      </c>
      <c r="O25" s="659"/>
      <c r="P25" s="279">
        <v>1945609.2096442</v>
      </c>
      <c r="Q25" s="659">
        <v>1.5366124641445735</v>
      </c>
      <c r="S25" s="899"/>
    </row>
    <row r="26" spans="1:19" s="912" customFormat="1" ht="14.1" customHeight="1">
      <c r="B26" s="813"/>
      <c r="C26" s="833" t="s">
        <v>655</v>
      </c>
      <c r="D26" s="279">
        <v>0</v>
      </c>
      <c r="E26" s="659">
        <v>0</v>
      </c>
      <c r="F26" s="833"/>
      <c r="G26" s="279">
        <v>75180.188252699998</v>
      </c>
      <c r="H26" s="659">
        <v>0.36423186279090469</v>
      </c>
      <c r="I26" s="659"/>
      <c r="J26" s="279">
        <v>608566.34392839996</v>
      </c>
      <c r="K26" s="659">
        <v>0.71785522082781628</v>
      </c>
      <c r="L26" s="659"/>
      <c r="M26" s="279">
        <v>648673.36435739999</v>
      </c>
      <c r="N26" s="659">
        <v>4.2208684885729344</v>
      </c>
      <c r="O26" s="659"/>
      <c r="P26" s="279">
        <v>1332419.8965385</v>
      </c>
      <c r="Q26" s="659">
        <v>1.0523249018078504</v>
      </c>
      <c r="S26" s="899"/>
    </row>
    <row r="27" spans="1:19" s="912" customFormat="1" ht="14.1" customHeight="1">
      <c r="B27" s="813"/>
      <c r="C27" s="833" t="s">
        <v>263</v>
      </c>
      <c r="D27" s="279">
        <v>0</v>
      </c>
      <c r="E27" s="659">
        <v>0</v>
      </c>
      <c r="F27" s="833"/>
      <c r="G27" s="279">
        <v>130694.0641249</v>
      </c>
      <c r="H27" s="659">
        <v>0.6331846665762596</v>
      </c>
      <c r="I27" s="659"/>
      <c r="J27" s="279">
        <v>614786.82481190003</v>
      </c>
      <c r="K27" s="659">
        <v>0.72519280155805377</v>
      </c>
      <c r="L27" s="659"/>
      <c r="M27" s="279">
        <v>711175.28927840001</v>
      </c>
      <c r="N27" s="659">
        <v>4.6275637837243586</v>
      </c>
      <c r="O27" s="659"/>
      <c r="P27" s="279">
        <v>1456656.1782152001</v>
      </c>
      <c r="Q27" s="659">
        <v>1.1504448212537008</v>
      </c>
      <c r="S27" s="899"/>
    </row>
    <row r="28" spans="1:19" s="912" customFormat="1" ht="14.1" customHeight="1">
      <c r="A28" s="915"/>
      <c r="B28" s="855" t="s">
        <v>1097</v>
      </c>
      <c r="C28" s="858"/>
      <c r="D28" s="279">
        <v>0</v>
      </c>
      <c r="E28" s="659">
        <v>0</v>
      </c>
      <c r="F28" s="858"/>
      <c r="G28" s="279">
        <v>171369.88468749999</v>
      </c>
      <c r="H28" s="659">
        <v>0.83025027971712972</v>
      </c>
      <c r="I28" s="659"/>
      <c r="J28" s="279">
        <v>443125.0106948</v>
      </c>
      <c r="K28" s="659">
        <v>0.52270324440431049</v>
      </c>
      <c r="L28" s="659"/>
      <c r="M28" s="279">
        <v>5756.7216410000001</v>
      </c>
      <c r="N28" s="659">
        <v>3.7458552034202355E-2</v>
      </c>
      <c r="O28" s="659"/>
      <c r="P28" s="279">
        <v>620251.61702340003</v>
      </c>
      <c r="Q28" s="659">
        <v>0.48986526220148657</v>
      </c>
      <c r="S28" s="899"/>
    </row>
    <row r="29" spans="1:19" s="912" customFormat="1" ht="14.1" customHeight="1">
      <c r="A29" s="805"/>
      <c r="B29" s="833" t="s">
        <v>1098</v>
      </c>
      <c r="C29" s="833"/>
      <c r="D29" s="279">
        <v>0</v>
      </c>
      <c r="E29" s="659">
        <v>0</v>
      </c>
      <c r="F29" s="833"/>
      <c r="G29" s="279">
        <v>20100.120624899999</v>
      </c>
      <c r="H29" s="659">
        <v>9.7380766764258289E-2</v>
      </c>
      <c r="I29" s="659"/>
      <c r="J29" s="279">
        <v>154802.5495349</v>
      </c>
      <c r="K29" s="659">
        <v>0.18260263566951207</v>
      </c>
      <c r="L29" s="659"/>
      <c r="M29" s="279">
        <v>277358.79010360001</v>
      </c>
      <c r="N29" s="659">
        <v>1.8047526559638132</v>
      </c>
      <c r="O29" s="659"/>
      <c r="P29" s="279">
        <v>452261.46026329999</v>
      </c>
      <c r="Q29" s="659">
        <v>0.35718919989071207</v>
      </c>
      <c r="S29" s="899"/>
    </row>
    <row r="30" spans="1:19" s="912" customFormat="1" ht="14.1" customHeight="1">
      <c r="A30" s="915"/>
      <c r="B30" s="855" t="s">
        <v>1099</v>
      </c>
      <c r="C30" s="858"/>
      <c r="D30" s="279">
        <v>0</v>
      </c>
      <c r="E30" s="659">
        <v>0</v>
      </c>
      <c r="F30" s="858"/>
      <c r="G30" s="279">
        <v>576150.28250940004</v>
      </c>
      <c r="H30" s="659">
        <v>2.79132435716358</v>
      </c>
      <c r="I30" s="659"/>
      <c r="J30" s="279">
        <v>3977275.7235213998</v>
      </c>
      <c r="K30" s="659">
        <v>4.6915314513966635</v>
      </c>
      <c r="L30" s="659"/>
      <c r="M30" s="279">
        <v>2471707.4275916</v>
      </c>
      <c r="N30" s="659">
        <v>16.083213166041009</v>
      </c>
      <c r="O30" s="659"/>
      <c r="P30" s="279">
        <v>7025133.4336222997</v>
      </c>
      <c r="Q30" s="659">
        <v>5.5483431836534596</v>
      </c>
      <c r="S30" s="899"/>
    </row>
    <row r="31" spans="1:19" s="912" customFormat="1" ht="14.1" customHeight="1">
      <c r="A31" s="915"/>
      <c r="B31" s="855" t="s">
        <v>1100</v>
      </c>
      <c r="C31" s="858"/>
      <c r="D31" s="279">
        <v>0</v>
      </c>
      <c r="E31" s="659">
        <v>0</v>
      </c>
      <c r="F31" s="858"/>
      <c r="G31" s="279">
        <v>166081.85511120001</v>
      </c>
      <c r="H31" s="659">
        <v>0.80463091233013773</v>
      </c>
      <c r="I31" s="659"/>
      <c r="J31" s="279">
        <v>2180526.617871</v>
      </c>
      <c r="K31" s="659">
        <v>2.5721146632730671</v>
      </c>
      <c r="L31" s="659"/>
      <c r="M31" s="279">
        <v>1093369.5957996</v>
      </c>
      <c r="N31" s="659">
        <v>7.1144732107907931</v>
      </c>
      <c r="O31" s="659"/>
      <c r="P31" s="279">
        <v>3439978.0687818001</v>
      </c>
      <c r="Q31" s="659">
        <v>2.7168421853023328</v>
      </c>
      <c r="S31" s="899"/>
    </row>
    <row r="32" spans="1:19" s="912" customFormat="1" ht="14.1" customHeight="1">
      <c r="A32" s="805"/>
      <c r="B32" s="833" t="s">
        <v>401</v>
      </c>
      <c r="C32" s="813"/>
      <c r="D32" s="279">
        <v>0</v>
      </c>
      <c r="E32" s="659">
        <v>0</v>
      </c>
      <c r="F32" s="813"/>
      <c r="G32" s="279">
        <v>592211.34996639995</v>
      </c>
      <c r="H32" s="659">
        <v>2.8691367789496263</v>
      </c>
      <c r="I32" s="659"/>
      <c r="J32" s="279">
        <v>1218870.1840011</v>
      </c>
      <c r="K32" s="659">
        <v>1.4377599645889954</v>
      </c>
      <c r="L32" s="659"/>
      <c r="M32" s="279">
        <v>23800.835122500001</v>
      </c>
      <c r="N32" s="659">
        <v>0.15487023283251317</v>
      </c>
      <c r="O32" s="659"/>
      <c r="P32" s="279">
        <v>1834882.3690901001</v>
      </c>
      <c r="Q32" s="659">
        <v>1.4491620951458095</v>
      </c>
      <c r="S32" s="899"/>
    </row>
    <row r="33" spans="1:19" s="912" customFormat="1" ht="14.1" customHeight="1">
      <c r="A33" s="805"/>
      <c r="B33" s="833" t="s">
        <v>1101</v>
      </c>
      <c r="C33" s="833"/>
      <c r="D33" s="279">
        <v>0</v>
      </c>
      <c r="E33" s="659">
        <v>0</v>
      </c>
      <c r="F33" s="833"/>
      <c r="G33" s="279">
        <v>660996.55297930003</v>
      </c>
      <c r="H33" s="659">
        <v>3.2023863119466305</v>
      </c>
      <c r="I33" s="659"/>
      <c r="J33" s="279">
        <v>1897208.9215983001</v>
      </c>
      <c r="K33" s="659">
        <v>2.2379175959337734</v>
      </c>
      <c r="L33" s="659"/>
      <c r="M33" s="279">
        <v>330333.54315390001</v>
      </c>
      <c r="N33" s="659">
        <v>2.1494553647939347</v>
      </c>
      <c r="O33" s="659"/>
      <c r="P33" s="279">
        <v>2888539.0177316</v>
      </c>
      <c r="Q33" s="659">
        <v>2.2813240376396013</v>
      </c>
      <c r="S33" s="899"/>
    </row>
    <row r="34" spans="1:19" s="912" customFormat="1" ht="3" customHeight="1">
      <c r="A34" s="918"/>
      <c r="B34" s="840"/>
      <c r="C34" s="840"/>
      <c r="D34" s="840"/>
      <c r="E34" s="840"/>
      <c r="F34" s="840"/>
      <c r="G34" s="300"/>
      <c r="H34" s="919"/>
      <c r="I34" s="919"/>
      <c r="J34" s="300"/>
      <c r="K34" s="919"/>
      <c r="L34" s="919"/>
      <c r="M34" s="300"/>
      <c r="N34" s="919"/>
      <c r="O34" s="919"/>
      <c r="P34" s="300"/>
      <c r="Q34" s="919"/>
      <c r="S34" s="899"/>
    </row>
    <row r="35" spans="1:19" s="912" customFormat="1" ht="17.25" customHeight="1">
      <c r="A35" s="912" t="s">
        <v>1102</v>
      </c>
      <c r="B35" s="813"/>
      <c r="C35" s="813"/>
      <c r="D35" s="278">
        <v>0</v>
      </c>
      <c r="E35" s="659">
        <v>0</v>
      </c>
      <c r="F35" s="813"/>
      <c r="G35" s="278">
        <v>10556569.007633699</v>
      </c>
      <c r="H35" s="655">
        <v>51.144309208258264</v>
      </c>
      <c r="I35" s="655"/>
      <c r="J35" s="278">
        <v>35682944.924457498</v>
      </c>
      <c r="K35" s="655">
        <v>42.091036686621244</v>
      </c>
      <c r="L35" s="655"/>
      <c r="M35" s="278">
        <v>6272492.0896474002</v>
      </c>
      <c r="N35" s="655">
        <v>40.814631308691382</v>
      </c>
      <c r="O35" s="655"/>
      <c r="P35" s="278">
        <v>52512006.021738701</v>
      </c>
      <c r="Q35" s="655">
        <v>41.473181032585032</v>
      </c>
      <c r="S35" s="899"/>
    </row>
    <row r="36" spans="1:19" s="912" customFormat="1" ht="14.1" customHeight="1">
      <c r="B36" s="833" t="s">
        <v>299</v>
      </c>
      <c r="C36" s="833"/>
      <c r="D36" s="279">
        <v>0</v>
      </c>
      <c r="E36" s="659">
        <v>0</v>
      </c>
      <c r="F36" s="833"/>
      <c r="G36" s="279">
        <v>5303168.2983542997</v>
      </c>
      <c r="H36" s="659">
        <v>25.692711243429063</v>
      </c>
      <c r="I36" s="659"/>
      <c r="J36" s="279">
        <v>4923244.2137922999</v>
      </c>
      <c r="K36" s="659">
        <v>5.8073809002769119</v>
      </c>
      <c r="L36" s="659"/>
      <c r="M36" s="279">
        <v>109083.9757545</v>
      </c>
      <c r="N36" s="659">
        <v>0.70980117447329028</v>
      </c>
      <c r="O36" s="659"/>
      <c r="P36" s="279">
        <v>10335496.4879012</v>
      </c>
      <c r="Q36" s="659">
        <v>8.1628174084022653</v>
      </c>
      <c r="S36" s="899"/>
    </row>
    <row r="37" spans="1:19" s="912" customFormat="1" ht="14.1" customHeight="1">
      <c r="B37" s="833" t="s">
        <v>1088</v>
      </c>
      <c r="C37" s="833"/>
      <c r="D37" s="279">
        <v>0</v>
      </c>
      <c r="E37" s="659">
        <v>0</v>
      </c>
      <c r="F37" s="833"/>
      <c r="G37" s="279">
        <v>3949894.8409897001</v>
      </c>
      <c r="H37" s="659">
        <v>19.136392036238277</v>
      </c>
      <c r="I37" s="659"/>
      <c r="J37" s="279">
        <v>28458376.898901299</v>
      </c>
      <c r="K37" s="659">
        <v>33.569050666340431</v>
      </c>
      <c r="L37" s="659"/>
      <c r="M37" s="279">
        <v>5969524.9100094</v>
      </c>
      <c r="N37" s="659">
        <v>38.84324680013728</v>
      </c>
      <c r="O37" s="659"/>
      <c r="P37" s="279">
        <v>38377796.649900399</v>
      </c>
      <c r="Q37" s="659">
        <v>30.310198156096916</v>
      </c>
      <c r="S37" s="899"/>
    </row>
    <row r="38" spans="1:19" s="912" customFormat="1" ht="14.1" customHeight="1">
      <c r="B38" s="833"/>
      <c r="C38" s="858" t="s">
        <v>1103</v>
      </c>
      <c r="D38" s="279">
        <v>0</v>
      </c>
      <c r="E38" s="659">
        <v>0</v>
      </c>
      <c r="F38" s="858"/>
      <c r="G38" s="279">
        <v>404414.7925106</v>
      </c>
      <c r="H38" s="659">
        <v>1.9593027982480866</v>
      </c>
      <c r="I38" s="659"/>
      <c r="J38" s="279">
        <v>815000.01367180003</v>
      </c>
      <c r="K38" s="659">
        <v>0.96136110816190135</v>
      </c>
      <c r="L38" s="659"/>
      <c r="M38" s="279">
        <v>128411.9389472</v>
      </c>
      <c r="N38" s="659">
        <v>0.83556676817726794</v>
      </c>
      <c r="O38" s="659"/>
      <c r="P38" s="279">
        <v>1347826.7451295001</v>
      </c>
      <c r="Q38" s="659">
        <v>1.0644929957193963</v>
      </c>
      <c r="S38" s="899"/>
    </row>
    <row r="39" spans="1:19" s="912" customFormat="1" ht="14.1" customHeight="1">
      <c r="C39" s="833" t="s">
        <v>302</v>
      </c>
      <c r="D39" s="279">
        <v>0</v>
      </c>
      <c r="E39" s="659">
        <v>0</v>
      </c>
      <c r="F39" s="833"/>
      <c r="G39" s="279">
        <v>3545480.0484791999</v>
      </c>
      <c r="H39" s="659">
        <v>17.177089237990671</v>
      </c>
      <c r="I39" s="659"/>
      <c r="J39" s="279">
        <v>27643376.885229498</v>
      </c>
      <c r="K39" s="659">
        <v>32.607689558178535</v>
      </c>
      <c r="L39" s="659"/>
      <c r="M39" s="279">
        <v>5841112.9710622998</v>
      </c>
      <c r="N39" s="659">
        <v>38.007680031960653</v>
      </c>
      <c r="O39" s="659"/>
      <c r="P39" s="279">
        <v>37029969.904770903</v>
      </c>
      <c r="Q39" s="659">
        <v>29.245705160377522</v>
      </c>
      <c r="S39" s="899"/>
    </row>
    <row r="40" spans="1:19" s="912" customFormat="1" ht="14.1" customHeight="1">
      <c r="B40" s="855" t="s">
        <v>1097</v>
      </c>
      <c r="C40" s="833"/>
      <c r="D40" s="279">
        <v>0</v>
      </c>
      <c r="E40" s="659">
        <v>0</v>
      </c>
      <c r="F40" s="833"/>
      <c r="G40" s="279">
        <v>314287.70926089998</v>
      </c>
      <c r="H40" s="659">
        <v>1.5226564399068618</v>
      </c>
      <c r="I40" s="659"/>
      <c r="J40" s="279">
        <v>275327.8720641</v>
      </c>
      <c r="K40" s="659">
        <v>0.32477239724561724</v>
      </c>
      <c r="L40" s="659"/>
      <c r="M40" s="279">
        <v>19419.280794099999</v>
      </c>
      <c r="N40" s="659">
        <v>0.12635979042513187</v>
      </c>
      <c r="O40" s="659"/>
      <c r="P40" s="279">
        <v>609034.86211900006</v>
      </c>
      <c r="Q40" s="659">
        <v>0.48100644034357209</v>
      </c>
      <c r="S40" s="899"/>
    </row>
    <row r="41" spans="1:19" s="912" customFormat="1" ht="14.1" customHeight="1">
      <c r="B41" s="833" t="s">
        <v>1099</v>
      </c>
      <c r="C41" s="833"/>
      <c r="D41" s="714">
        <v>0</v>
      </c>
      <c r="E41" s="659">
        <v>0</v>
      </c>
      <c r="F41" s="833"/>
      <c r="G41" s="714">
        <v>89269.553251399993</v>
      </c>
      <c r="H41" s="659">
        <v>0.43249180970362294</v>
      </c>
      <c r="I41" s="659"/>
      <c r="J41" s="714">
        <v>135625.51624269999</v>
      </c>
      <c r="K41" s="659">
        <v>0.15998171092377181</v>
      </c>
      <c r="L41" s="659"/>
      <c r="M41" s="714">
        <v>0</v>
      </c>
      <c r="N41" s="659">
        <v>0</v>
      </c>
      <c r="O41" s="659"/>
      <c r="P41" s="279">
        <v>224895.069494</v>
      </c>
      <c r="Q41" s="659">
        <v>0.17761869402969013</v>
      </c>
      <c r="S41" s="899"/>
    </row>
    <row r="42" spans="1:19" s="912" customFormat="1" ht="14.1" customHeight="1">
      <c r="B42" s="833" t="s">
        <v>1101</v>
      </c>
      <c r="C42" s="833"/>
      <c r="D42" s="714">
        <v>0</v>
      </c>
      <c r="E42" s="659">
        <v>0</v>
      </c>
      <c r="F42" s="833"/>
      <c r="G42" s="714">
        <v>899948.60577749996</v>
      </c>
      <c r="H42" s="659">
        <v>4.3600576789809269</v>
      </c>
      <c r="I42" s="659"/>
      <c r="J42" s="714">
        <v>1890370.4234571999</v>
      </c>
      <c r="K42" s="659">
        <v>2.2298510118346249</v>
      </c>
      <c r="L42" s="659"/>
      <c r="M42" s="714">
        <v>174463.92308939999</v>
      </c>
      <c r="N42" s="659">
        <v>1.1352235436556812</v>
      </c>
      <c r="O42" s="659"/>
      <c r="P42" s="279">
        <v>2964782.9523240998</v>
      </c>
      <c r="Q42" s="659">
        <v>2.3415403337125849</v>
      </c>
      <c r="S42" s="899"/>
    </row>
    <row r="43" spans="1:19" s="912" customFormat="1" ht="6" customHeight="1">
      <c r="A43" s="805"/>
      <c r="B43" s="833"/>
      <c r="C43" s="833"/>
      <c r="D43" s="920"/>
      <c r="E43" s="659"/>
      <c r="F43" s="833"/>
      <c r="G43" s="920"/>
      <c r="H43" s="659"/>
      <c r="I43" s="659"/>
      <c r="J43" s="920"/>
      <c r="K43" s="659"/>
      <c r="L43" s="659"/>
      <c r="M43" s="920"/>
      <c r="N43" s="659"/>
      <c r="O43" s="659"/>
      <c r="P43" s="920"/>
      <c r="Q43" s="659"/>
      <c r="S43" s="899"/>
    </row>
    <row r="44" spans="1:19" s="912" customFormat="1" ht="17.25" customHeight="1">
      <c r="A44" s="912" t="s">
        <v>388</v>
      </c>
      <c r="B44" s="813"/>
      <c r="C44" s="813"/>
      <c r="D44" s="667">
        <v>-1097.2075</v>
      </c>
      <c r="E44" s="891">
        <v>-1.8813097072950976E-2</v>
      </c>
      <c r="F44" s="813"/>
      <c r="G44" s="667">
        <v>-95152.548679600004</v>
      </c>
      <c r="H44" s="891">
        <v>-0.46099365883974441</v>
      </c>
      <c r="I44" s="891"/>
      <c r="J44" s="667">
        <v>327357.02843870001</v>
      </c>
      <c r="K44" s="891">
        <v>0.38614516606762722</v>
      </c>
      <c r="L44" s="655"/>
      <c r="M44" s="667">
        <v>84946.714044099994</v>
      </c>
      <c r="N44" s="891">
        <v>0.55274183929495779</v>
      </c>
      <c r="O44" s="655"/>
      <c r="P44" s="667">
        <v>316053.98630320001</v>
      </c>
      <c r="Q44" s="891">
        <v>0.24961461545758631</v>
      </c>
      <c r="S44" s="899"/>
    </row>
    <row r="45" spans="1:19" s="912" customFormat="1" ht="3" customHeight="1">
      <c r="A45" s="921"/>
      <c r="B45" s="922"/>
      <c r="C45" s="922"/>
      <c r="D45" s="922"/>
      <c r="E45" s="922"/>
      <c r="F45" s="922"/>
      <c r="G45" s="923"/>
      <c r="H45" s="919"/>
      <c r="I45" s="919"/>
      <c r="J45" s="923"/>
      <c r="K45" s="919"/>
      <c r="L45" s="919"/>
      <c r="M45" s="923"/>
      <c r="N45" s="919"/>
      <c r="O45" s="919"/>
      <c r="P45" s="923"/>
      <c r="Q45" s="919"/>
      <c r="S45" s="899"/>
    </row>
    <row r="46" spans="1:19" s="912" customFormat="1" ht="18" customHeight="1">
      <c r="A46" s="912" t="s">
        <v>389</v>
      </c>
      <c r="B46" s="813"/>
      <c r="C46" s="813"/>
      <c r="D46" s="924">
        <v>5832147.1246621003</v>
      </c>
      <c r="E46" s="655">
        <v>100</v>
      </c>
      <c r="F46" s="813"/>
      <c r="G46" s="925">
        <v>20640750.009248599</v>
      </c>
      <c r="H46" s="655">
        <v>100</v>
      </c>
      <c r="I46" s="655"/>
      <c r="J46" s="278">
        <v>84775638.0773568</v>
      </c>
      <c r="K46" s="655">
        <v>100</v>
      </c>
      <c r="L46" s="655"/>
      <c r="M46" s="278">
        <v>15368243.9079431</v>
      </c>
      <c r="N46" s="655">
        <v>100</v>
      </c>
      <c r="O46" s="655"/>
      <c r="P46" s="278">
        <v>126616779.119211</v>
      </c>
      <c r="Q46" s="655">
        <v>100</v>
      </c>
      <c r="S46" s="899"/>
    </row>
    <row r="47" spans="1:19" s="912" customFormat="1" ht="4.5" customHeight="1" thickBot="1">
      <c r="A47" s="893"/>
      <c r="B47" s="926"/>
      <c r="C47" s="926"/>
      <c r="D47" s="926"/>
      <c r="E47" s="926"/>
      <c r="F47" s="926"/>
      <c r="G47" s="712"/>
      <c r="H47" s="712"/>
      <c r="I47" s="926"/>
      <c r="J47" s="712"/>
      <c r="K47" s="712"/>
      <c r="L47" s="926"/>
      <c r="M47" s="674"/>
      <c r="N47" s="712"/>
      <c r="O47" s="926"/>
      <c r="P47" s="674"/>
      <c r="Q47" s="712"/>
      <c r="S47" s="899"/>
    </row>
    <row r="48" spans="1:19" ht="13.5" customHeight="1">
      <c r="A48" s="833" t="s">
        <v>1104</v>
      </c>
      <c r="B48" s="833"/>
      <c r="C48" s="833"/>
      <c r="D48" s="833"/>
      <c r="E48" s="833"/>
      <c r="F48" s="833"/>
      <c r="G48" s="833"/>
      <c r="H48" s="833"/>
      <c r="I48" s="833"/>
      <c r="J48" s="833"/>
      <c r="K48" s="833"/>
      <c r="L48" s="833"/>
      <c r="M48" s="833"/>
      <c r="N48" s="833"/>
      <c r="O48" s="833"/>
      <c r="P48" s="833"/>
      <c r="Q48" s="833"/>
    </row>
    <row r="49" spans="1:17" ht="13.5" customHeight="1">
      <c r="A49" s="833" t="s">
        <v>1105</v>
      </c>
      <c r="B49" s="833"/>
      <c r="C49" s="833"/>
      <c r="D49" s="833"/>
      <c r="E49" s="833"/>
      <c r="F49" s="833"/>
      <c r="G49" s="833"/>
      <c r="H49" s="833"/>
      <c r="I49" s="833"/>
      <c r="J49" s="833"/>
      <c r="K49" s="833"/>
      <c r="L49" s="833"/>
      <c r="M49" s="833"/>
      <c r="N49" s="833"/>
      <c r="O49" s="833"/>
      <c r="P49" s="833"/>
      <c r="Q49" s="833"/>
    </row>
    <row r="50" spans="1:17">
      <c r="B50" s="927"/>
      <c r="C50" s="927"/>
      <c r="D50" s="927"/>
      <c r="E50" s="927"/>
      <c r="F50" s="927"/>
      <c r="I50" s="927"/>
      <c r="L50" s="927"/>
      <c r="O50" s="927"/>
    </row>
    <row r="466" spans="30:32">
      <c r="AF466" s="928"/>
    </row>
    <row r="467" spans="30:32">
      <c r="AD467" s="912"/>
      <c r="AE467" s="912"/>
      <c r="AF467" s="912"/>
    </row>
    <row r="468" spans="30:32">
      <c r="AD468" s="912"/>
      <c r="AE468" s="912"/>
      <c r="AF468" s="912"/>
    </row>
    <row r="469" spans="30:32">
      <c r="AD469" s="912"/>
      <c r="AE469" s="912"/>
      <c r="AF469" s="912"/>
    </row>
    <row r="470" spans="30:32">
      <c r="AD470" s="912"/>
      <c r="AE470" s="912"/>
      <c r="AF470" s="912"/>
    </row>
    <row r="471" spans="30:32">
      <c r="AD471" s="912"/>
      <c r="AE471" s="912"/>
      <c r="AF471" s="912"/>
    </row>
    <row r="472" spans="30:32">
      <c r="AD472" s="916"/>
      <c r="AE472" s="916"/>
      <c r="AF472" s="916"/>
    </row>
    <row r="473" spans="30:32">
      <c r="AD473" s="912"/>
      <c r="AE473" s="912"/>
      <c r="AF473" s="912"/>
    </row>
    <row r="474" spans="30:32">
      <c r="AD474" s="912"/>
      <c r="AE474" s="912"/>
      <c r="AF474" s="912"/>
    </row>
    <row r="475" spans="30:32">
      <c r="AD475" s="912"/>
      <c r="AE475" s="912"/>
      <c r="AF475" s="912"/>
    </row>
    <row r="476" spans="30:32">
      <c r="AD476" s="912"/>
      <c r="AE476" s="912"/>
      <c r="AF476" s="912"/>
    </row>
    <row r="477" spans="30:32">
      <c r="AD477" s="912"/>
      <c r="AE477" s="912"/>
      <c r="AF477" s="912"/>
    </row>
    <row r="478" spans="30:32">
      <c r="AD478" s="912"/>
      <c r="AE478" s="912"/>
      <c r="AF478" s="912"/>
    </row>
    <row r="479" spans="30:32">
      <c r="AD479" s="912"/>
      <c r="AE479" s="912"/>
      <c r="AF479" s="912"/>
    </row>
    <row r="480" spans="30:32">
      <c r="AD480" s="912"/>
      <c r="AE480" s="912"/>
      <c r="AF480" s="912"/>
    </row>
    <row r="481" spans="30:32">
      <c r="AD481" s="912"/>
      <c r="AE481" s="912"/>
      <c r="AF481" s="912"/>
    </row>
    <row r="482" spans="30:32">
      <c r="AD482" s="912"/>
      <c r="AE482" s="912"/>
      <c r="AF482" s="912"/>
    </row>
    <row r="483" spans="30:32">
      <c r="AD483" s="912"/>
      <c r="AE483" s="912"/>
      <c r="AF483" s="912"/>
    </row>
    <row r="484" spans="30:32">
      <c r="AD484" s="912"/>
      <c r="AE484" s="912"/>
      <c r="AF484" s="912"/>
    </row>
    <row r="485" spans="30:32">
      <c r="AD485" s="912"/>
      <c r="AE485" s="912"/>
      <c r="AF485" s="912"/>
    </row>
    <row r="486" spans="30:32">
      <c r="AD486" s="912"/>
      <c r="AE486" s="912"/>
      <c r="AF486" s="912"/>
    </row>
    <row r="487" spans="30:32">
      <c r="AD487" s="912"/>
      <c r="AE487" s="912"/>
      <c r="AF487" s="912"/>
    </row>
    <row r="488" spans="30:32">
      <c r="AD488" s="912"/>
      <c r="AE488" s="912"/>
      <c r="AF488" s="912"/>
    </row>
    <row r="489" spans="30:32">
      <c r="AD489" s="912"/>
      <c r="AE489" s="912"/>
      <c r="AF489" s="912"/>
    </row>
    <row r="490" spans="30:32">
      <c r="AD490" s="912"/>
      <c r="AE490" s="912"/>
      <c r="AF490" s="912"/>
    </row>
    <row r="491" spans="30:32">
      <c r="AD491" s="912"/>
      <c r="AE491" s="912"/>
      <c r="AF491" s="912"/>
    </row>
    <row r="492" spans="30:32">
      <c r="AD492" s="912"/>
      <c r="AE492" s="912"/>
      <c r="AF492" s="912"/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0C3A-E47D-40B6-A5A3-330C434AD91C}">
  <sheetPr codeName="Hoja42">
    <pageSetUpPr fitToPage="1"/>
  </sheetPr>
  <dimension ref="A1:T46"/>
  <sheetViews>
    <sheetView showGridLines="0" zoomScale="85" zoomScaleNormal="85" workbookViewId="0">
      <selection activeCell="A11" sqref="A11"/>
    </sheetView>
  </sheetViews>
  <sheetFormatPr baseColWidth="10" defaultColWidth="11.44140625" defaultRowHeight="13.2"/>
  <cols>
    <col min="1" max="1" width="15.33203125" style="128" customWidth="1"/>
    <col min="2" max="15" width="13.5546875" style="128" customWidth="1"/>
    <col min="16" max="18" width="10.5546875" style="128" customWidth="1"/>
    <col min="19" max="23" width="17.5546875" style="128" customWidth="1"/>
    <col min="24" max="256" width="11.44140625" style="128"/>
    <col min="257" max="257" width="15.33203125" style="128" customWidth="1"/>
    <col min="258" max="271" width="13.5546875" style="128" customWidth="1"/>
    <col min="272" max="274" width="10.5546875" style="128" customWidth="1"/>
    <col min="275" max="279" width="17.5546875" style="128" customWidth="1"/>
    <col min="280" max="512" width="11.44140625" style="128"/>
    <col min="513" max="513" width="15.33203125" style="128" customWidth="1"/>
    <col min="514" max="527" width="13.5546875" style="128" customWidth="1"/>
    <col min="528" max="530" width="10.5546875" style="128" customWidth="1"/>
    <col min="531" max="535" width="17.5546875" style="128" customWidth="1"/>
    <col min="536" max="768" width="11.44140625" style="128"/>
    <col min="769" max="769" width="15.33203125" style="128" customWidth="1"/>
    <col min="770" max="783" width="13.5546875" style="128" customWidth="1"/>
    <col min="784" max="786" width="10.5546875" style="128" customWidth="1"/>
    <col min="787" max="791" width="17.5546875" style="128" customWidth="1"/>
    <col min="792" max="1024" width="11.44140625" style="128"/>
    <col min="1025" max="1025" width="15.33203125" style="128" customWidth="1"/>
    <col min="1026" max="1039" width="13.5546875" style="128" customWidth="1"/>
    <col min="1040" max="1042" width="10.5546875" style="128" customWidth="1"/>
    <col min="1043" max="1047" width="17.5546875" style="128" customWidth="1"/>
    <col min="1048" max="1280" width="11.44140625" style="128"/>
    <col min="1281" max="1281" width="15.33203125" style="128" customWidth="1"/>
    <col min="1282" max="1295" width="13.5546875" style="128" customWidth="1"/>
    <col min="1296" max="1298" width="10.5546875" style="128" customWidth="1"/>
    <col min="1299" max="1303" width="17.5546875" style="128" customWidth="1"/>
    <col min="1304" max="1536" width="11.44140625" style="128"/>
    <col min="1537" max="1537" width="15.33203125" style="128" customWidth="1"/>
    <col min="1538" max="1551" width="13.5546875" style="128" customWidth="1"/>
    <col min="1552" max="1554" width="10.5546875" style="128" customWidth="1"/>
    <col min="1555" max="1559" width="17.5546875" style="128" customWidth="1"/>
    <col min="1560" max="1792" width="11.44140625" style="128"/>
    <col min="1793" max="1793" width="15.33203125" style="128" customWidth="1"/>
    <col min="1794" max="1807" width="13.5546875" style="128" customWidth="1"/>
    <col min="1808" max="1810" width="10.5546875" style="128" customWidth="1"/>
    <col min="1811" max="1815" width="17.5546875" style="128" customWidth="1"/>
    <col min="1816" max="2048" width="11.44140625" style="128"/>
    <col min="2049" max="2049" width="15.33203125" style="128" customWidth="1"/>
    <col min="2050" max="2063" width="13.5546875" style="128" customWidth="1"/>
    <col min="2064" max="2066" width="10.5546875" style="128" customWidth="1"/>
    <col min="2067" max="2071" width="17.5546875" style="128" customWidth="1"/>
    <col min="2072" max="2304" width="11.44140625" style="128"/>
    <col min="2305" max="2305" width="15.33203125" style="128" customWidth="1"/>
    <col min="2306" max="2319" width="13.5546875" style="128" customWidth="1"/>
    <col min="2320" max="2322" width="10.5546875" style="128" customWidth="1"/>
    <col min="2323" max="2327" width="17.5546875" style="128" customWidth="1"/>
    <col min="2328" max="2560" width="11.44140625" style="128"/>
    <col min="2561" max="2561" width="15.33203125" style="128" customWidth="1"/>
    <col min="2562" max="2575" width="13.5546875" style="128" customWidth="1"/>
    <col min="2576" max="2578" width="10.5546875" style="128" customWidth="1"/>
    <col min="2579" max="2583" width="17.5546875" style="128" customWidth="1"/>
    <col min="2584" max="2816" width="11.44140625" style="128"/>
    <col min="2817" max="2817" width="15.33203125" style="128" customWidth="1"/>
    <col min="2818" max="2831" width="13.5546875" style="128" customWidth="1"/>
    <col min="2832" max="2834" width="10.5546875" style="128" customWidth="1"/>
    <col min="2835" max="2839" width="17.5546875" style="128" customWidth="1"/>
    <col min="2840" max="3072" width="11.44140625" style="128"/>
    <col min="3073" max="3073" width="15.33203125" style="128" customWidth="1"/>
    <col min="3074" max="3087" width="13.5546875" style="128" customWidth="1"/>
    <col min="3088" max="3090" width="10.5546875" style="128" customWidth="1"/>
    <col min="3091" max="3095" width="17.5546875" style="128" customWidth="1"/>
    <col min="3096" max="3328" width="11.44140625" style="128"/>
    <col min="3329" max="3329" width="15.33203125" style="128" customWidth="1"/>
    <col min="3330" max="3343" width="13.5546875" style="128" customWidth="1"/>
    <col min="3344" max="3346" width="10.5546875" style="128" customWidth="1"/>
    <col min="3347" max="3351" width="17.5546875" style="128" customWidth="1"/>
    <col min="3352" max="3584" width="11.44140625" style="128"/>
    <col min="3585" max="3585" width="15.33203125" style="128" customWidth="1"/>
    <col min="3586" max="3599" width="13.5546875" style="128" customWidth="1"/>
    <col min="3600" max="3602" width="10.5546875" style="128" customWidth="1"/>
    <col min="3603" max="3607" width="17.5546875" style="128" customWidth="1"/>
    <col min="3608" max="3840" width="11.44140625" style="128"/>
    <col min="3841" max="3841" width="15.33203125" style="128" customWidth="1"/>
    <col min="3842" max="3855" width="13.5546875" style="128" customWidth="1"/>
    <col min="3856" max="3858" width="10.5546875" style="128" customWidth="1"/>
    <col min="3859" max="3863" width="17.5546875" style="128" customWidth="1"/>
    <col min="3864" max="4096" width="11.44140625" style="128"/>
    <col min="4097" max="4097" width="15.33203125" style="128" customWidth="1"/>
    <col min="4098" max="4111" width="13.5546875" style="128" customWidth="1"/>
    <col min="4112" max="4114" width="10.5546875" style="128" customWidth="1"/>
    <col min="4115" max="4119" width="17.5546875" style="128" customWidth="1"/>
    <col min="4120" max="4352" width="11.44140625" style="128"/>
    <col min="4353" max="4353" width="15.33203125" style="128" customWidth="1"/>
    <col min="4354" max="4367" width="13.5546875" style="128" customWidth="1"/>
    <col min="4368" max="4370" width="10.5546875" style="128" customWidth="1"/>
    <col min="4371" max="4375" width="17.5546875" style="128" customWidth="1"/>
    <col min="4376" max="4608" width="11.44140625" style="128"/>
    <col min="4609" max="4609" width="15.33203125" style="128" customWidth="1"/>
    <col min="4610" max="4623" width="13.5546875" style="128" customWidth="1"/>
    <col min="4624" max="4626" width="10.5546875" style="128" customWidth="1"/>
    <col min="4627" max="4631" width="17.5546875" style="128" customWidth="1"/>
    <col min="4632" max="4864" width="11.44140625" style="128"/>
    <col min="4865" max="4865" width="15.33203125" style="128" customWidth="1"/>
    <col min="4866" max="4879" width="13.5546875" style="128" customWidth="1"/>
    <col min="4880" max="4882" width="10.5546875" style="128" customWidth="1"/>
    <col min="4883" max="4887" width="17.5546875" style="128" customWidth="1"/>
    <col min="4888" max="5120" width="11.44140625" style="128"/>
    <col min="5121" max="5121" width="15.33203125" style="128" customWidth="1"/>
    <col min="5122" max="5135" width="13.5546875" style="128" customWidth="1"/>
    <col min="5136" max="5138" width="10.5546875" style="128" customWidth="1"/>
    <col min="5139" max="5143" width="17.5546875" style="128" customWidth="1"/>
    <col min="5144" max="5376" width="11.44140625" style="128"/>
    <col min="5377" max="5377" width="15.33203125" style="128" customWidth="1"/>
    <col min="5378" max="5391" width="13.5546875" style="128" customWidth="1"/>
    <col min="5392" max="5394" width="10.5546875" style="128" customWidth="1"/>
    <col min="5395" max="5399" width="17.5546875" style="128" customWidth="1"/>
    <col min="5400" max="5632" width="11.44140625" style="128"/>
    <col min="5633" max="5633" width="15.33203125" style="128" customWidth="1"/>
    <col min="5634" max="5647" width="13.5546875" style="128" customWidth="1"/>
    <col min="5648" max="5650" width="10.5546875" style="128" customWidth="1"/>
    <col min="5651" max="5655" width="17.5546875" style="128" customWidth="1"/>
    <col min="5656" max="5888" width="11.44140625" style="128"/>
    <col min="5889" max="5889" width="15.33203125" style="128" customWidth="1"/>
    <col min="5890" max="5903" width="13.5546875" style="128" customWidth="1"/>
    <col min="5904" max="5906" width="10.5546875" style="128" customWidth="1"/>
    <col min="5907" max="5911" width="17.5546875" style="128" customWidth="1"/>
    <col min="5912" max="6144" width="11.44140625" style="128"/>
    <col min="6145" max="6145" width="15.33203125" style="128" customWidth="1"/>
    <col min="6146" max="6159" width="13.5546875" style="128" customWidth="1"/>
    <col min="6160" max="6162" width="10.5546875" style="128" customWidth="1"/>
    <col min="6163" max="6167" width="17.5546875" style="128" customWidth="1"/>
    <col min="6168" max="6400" width="11.44140625" style="128"/>
    <col min="6401" max="6401" width="15.33203125" style="128" customWidth="1"/>
    <col min="6402" max="6415" width="13.5546875" style="128" customWidth="1"/>
    <col min="6416" max="6418" width="10.5546875" style="128" customWidth="1"/>
    <col min="6419" max="6423" width="17.5546875" style="128" customWidth="1"/>
    <col min="6424" max="6656" width="11.44140625" style="128"/>
    <col min="6657" max="6657" width="15.33203125" style="128" customWidth="1"/>
    <col min="6658" max="6671" width="13.5546875" style="128" customWidth="1"/>
    <col min="6672" max="6674" width="10.5546875" style="128" customWidth="1"/>
    <col min="6675" max="6679" width="17.5546875" style="128" customWidth="1"/>
    <col min="6680" max="6912" width="11.44140625" style="128"/>
    <col min="6913" max="6913" width="15.33203125" style="128" customWidth="1"/>
    <col min="6914" max="6927" width="13.5546875" style="128" customWidth="1"/>
    <col min="6928" max="6930" width="10.5546875" style="128" customWidth="1"/>
    <col min="6931" max="6935" width="17.5546875" style="128" customWidth="1"/>
    <col min="6936" max="7168" width="11.44140625" style="128"/>
    <col min="7169" max="7169" width="15.33203125" style="128" customWidth="1"/>
    <col min="7170" max="7183" width="13.5546875" style="128" customWidth="1"/>
    <col min="7184" max="7186" width="10.5546875" style="128" customWidth="1"/>
    <col min="7187" max="7191" width="17.5546875" style="128" customWidth="1"/>
    <col min="7192" max="7424" width="11.44140625" style="128"/>
    <col min="7425" max="7425" width="15.33203125" style="128" customWidth="1"/>
    <col min="7426" max="7439" width="13.5546875" style="128" customWidth="1"/>
    <col min="7440" max="7442" width="10.5546875" style="128" customWidth="1"/>
    <col min="7443" max="7447" width="17.5546875" style="128" customWidth="1"/>
    <col min="7448" max="7680" width="11.44140625" style="128"/>
    <col min="7681" max="7681" width="15.33203125" style="128" customWidth="1"/>
    <col min="7682" max="7695" width="13.5546875" style="128" customWidth="1"/>
    <col min="7696" max="7698" width="10.5546875" style="128" customWidth="1"/>
    <col min="7699" max="7703" width="17.5546875" style="128" customWidth="1"/>
    <col min="7704" max="7936" width="11.44140625" style="128"/>
    <col min="7937" max="7937" width="15.33203125" style="128" customWidth="1"/>
    <col min="7938" max="7951" width="13.5546875" style="128" customWidth="1"/>
    <col min="7952" max="7954" width="10.5546875" style="128" customWidth="1"/>
    <col min="7955" max="7959" width="17.5546875" style="128" customWidth="1"/>
    <col min="7960" max="8192" width="11.44140625" style="128"/>
    <col min="8193" max="8193" width="15.33203125" style="128" customWidth="1"/>
    <col min="8194" max="8207" width="13.5546875" style="128" customWidth="1"/>
    <col min="8208" max="8210" width="10.5546875" style="128" customWidth="1"/>
    <col min="8211" max="8215" width="17.5546875" style="128" customWidth="1"/>
    <col min="8216" max="8448" width="11.44140625" style="128"/>
    <col min="8449" max="8449" width="15.33203125" style="128" customWidth="1"/>
    <col min="8450" max="8463" width="13.5546875" style="128" customWidth="1"/>
    <col min="8464" max="8466" width="10.5546875" style="128" customWidth="1"/>
    <col min="8467" max="8471" width="17.5546875" style="128" customWidth="1"/>
    <col min="8472" max="8704" width="11.44140625" style="128"/>
    <col min="8705" max="8705" width="15.33203125" style="128" customWidth="1"/>
    <col min="8706" max="8719" width="13.5546875" style="128" customWidth="1"/>
    <col min="8720" max="8722" width="10.5546875" style="128" customWidth="1"/>
    <col min="8723" max="8727" width="17.5546875" style="128" customWidth="1"/>
    <col min="8728" max="8960" width="11.44140625" style="128"/>
    <col min="8961" max="8961" width="15.33203125" style="128" customWidth="1"/>
    <col min="8962" max="8975" width="13.5546875" style="128" customWidth="1"/>
    <col min="8976" max="8978" width="10.5546875" style="128" customWidth="1"/>
    <col min="8979" max="8983" width="17.5546875" style="128" customWidth="1"/>
    <col min="8984" max="9216" width="11.44140625" style="128"/>
    <col min="9217" max="9217" width="15.33203125" style="128" customWidth="1"/>
    <col min="9218" max="9231" width="13.5546875" style="128" customWidth="1"/>
    <col min="9232" max="9234" width="10.5546875" style="128" customWidth="1"/>
    <col min="9235" max="9239" width="17.5546875" style="128" customWidth="1"/>
    <col min="9240" max="9472" width="11.44140625" style="128"/>
    <col min="9473" max="9473" width="15.33203125" style="128" customWidth="1"/>
    <col min="9474" max="9487" width="13.5546875" style="128" customWidth="1"/>
    <col min="9488" max="9490" width="10.5546875" style="128" customWidth="1"/>
    <col min="9491" max="9495" width="17.5546875" style="128" customWidth="1"/>
    <col min="9496" max="9728" width="11.44140625" style="128"/>
    <col min="9729" max="9729" width="15.33203125" style="128" customWidth="1"/>
    <col min="9730" max="9743" width="13.5546875" style="128" customWidth="1"/>
    <col min="9744" max="9746" width="10.5546875" style="128" customWidth="1"/>
    <col min="9747" max="9751" width="17.5546875" style="128" customWidth="1"/>
    <col min="9752" max="9984" width="11.44140625" style="128"/>
    <col min="9985" max="9985" width="15.33203125" style="128" customWidth="1"/>
    <col min="9986" max="9999" width="13.5546875" style="128" customWidth="1"/>
    <col min="10000" max="10002" width="10.5546875" style="128" customWidth="1"/>
    <col min="10003" max="10007" width="17.5546875" style="128" customWidth="1"/>
    <col min="10008" max="10240" width="11.44140625" style="128"/>
    <col min="10241" max="10241" width="15.33203125" style="128" customWidth="1"/>
    <col min="10242" max="10255" width="13.5546875" style="128" customWidth="1"/>
    <col min="10256" max="10258" width="10.5546875" style="128" customWidth="1"/>
    <col min="10259" max="10263" width="17.5546875" style="128" customWidth="1"/>
    <col min="10264" max="10496" width="11.44140625" style="128"/>
    <col min="10497" max="10497" width="15.33203125" style="128" customWidth="1"/>
    <col min="10498" max="10511" width="13.5546875" style="128" customWidth="1"/>
    <col min="10512" max="10514" width="10.5546875" style="128" customWidth="1"/>
    <col min="10515" max="10519" width="17.5546875" style="128" customWidth="1"/>
    <col min="10520" max="10752" width="11.44140625" style="128"/>
    <col min="10753" max="10753" width="15.33203125" style="128" customWidth="1"/>
    <col min="10754" max="10767" width="13.5546875" style="128" customWidth="1"/>
    <col min="10768" max="10770" width="10.5546875" style="128" customWidth="1"/>
    <col min="10771" max="10775" width="17.5546875" style="128" customWidth="1"/>
    <col min="10776" max="11008" width="11.44140625" style="128"/>
    <col min="11009" max="11009" width="15.33203125" style="128" customWidth="1"/>
    <col min="11010" max="11023" width="13.5546875" style="128" customWidth="1"/>
    <col min="11024" max="11026" width="10.5546875" style="128" customWidth="1"/>
    <col min="11027" max="11031" width="17.5546875" style="128" customWidth="1"/>
    <col min="11032" max="11264" width="11.44140625" style="128"/>
    <col min="11265" max="11265" width="15.33203125" style="128" customWidth="1"/>
    <col min="11266" max="11279" width="13.5546875" style="128" customWidth="1"/>
    <col min="11280" max="11282" width="10.5546875" style="128" customWidth="1"/>
    <col min="11283" max="11287" width="17.5546875" style="128" customWidth="1"/>
    <col min="11288" max="11520" width="11.44140625" style="128"/>
    <col min="11521" max="11521" width="15.33203125" style="128" customWidth="1"/>
    <col min="11522" max="11535" width="13.5546875" style="128" customWidth="1"/>
    <col min="11536" max="11538" width="10.5546875" style="128" customWidth="1"/>
    <col min="11539" max="11543" width="17.5546875" style="128" customWidth="1"/>
    <col min="11544" max="11776" width="11.44140625" style="128"/>
    <col min="11777" max="11777" width="15.33203125" style="128" customWidth="1"/>
    <col min="11778" max="11791" width="13.5546875" style="128" customWidth="1"/>
    <col min="11792" max="11794" width="10.5546875" style="128" customWidth="1"/>
    <col min="11795" max="11799" width="17.5546875" style="128" customWidth="1"/>
    <col min="11800" max="12032" width="11.44140625" style="128"/>
    <col min="12033" max="12033" width="15.33203125" style="128" customWidth="1"/>
    <col min="12034" max="12047" width="13.5546875" style="128" customWidth="1"/>
    <col min="12048" max="12050" width="10.5546875" style="128" customWidth="1"/>
    <col min="12051" max="12055" width="17.5546875" style="128" customWidth="1"/>
    <col min="12056" max="12288" width="11.44140625" style="128"/>
    <col min="12289" max="12289" width="15.33203125" style="128" customWidth="1"/>
    <col min="12290" max="12303" width="13.5546875" style="128" customWidth="1"/>
    <col min="12304" max="12306" width="10.5546875" style="128" customWidth="1"/>
    <col min="12307" max="12311" width="17.5546875" style="128" customWidth="1"/>
    <col min="12312" max="12544" width="11.44140625" style="128"/>
    <col min="12545" max="12545" width="15.33203125" style="128" customWidth="1"/>
    <col min="12546" max="12559" width="13.5546875" style="128" customWidth="1"/>
    <col min="12560" max="12562" width="10.5546875" style="128" customWidth="1"/>
    <col min="12563" max="12567" width="17.5546875" style="128" customWidth="1"/>
    <col min="12568" max="12800" width="11.44140625" style="128"/>
    <col min="12801" max="12801" width="15.33203125" style="128" customWidth="1"/>
    <col min="12802" max="12815" width="13.5546875" style="128" customWidth="1"/>
    <col min="12816" max="12818" width="10.5546875" style="128" customWidth="1"/>
    <col min="12819" max="12823" width="17.5546875" style="128" customWidth="1"/>
    <col min="12824" max="13056" width="11.44140625" style="128"/>
    <col min="13057" max="13057" width="15.33203125" style="128" customWidth="1"/>
    <col min="13058" max="13071" width="13.5546875" style="128" customWidth="1"/>
    <col min="13072" max="13074" width="10.5546875" style="128" customWidth="1"/>
    <col min="13075" max="13079" width="17.5546875" style="128" customWidth="1"/>
    <col min="13080" max="13312" width="11.44140625" style="128"/>
    <col min="13313" max="13313" width="15.33203125" style="128" customWidth="1"/>
    <col min="13314" max="13327" width="13.5546875" style="128" customWidth="1"/>
    <col min="13328" max="13330" width="10.5546875" style="128" customWidth="1"/>
    <col min="13331" max="13335" width="17.5546875" style="128" customWidth="1"/>
    <col min="13336" max="13568" width="11.44140625" style="128"/>
    <col min="13569" max="13569" width="15.33203125" style="128" customWidth="1"/>
    <col min="13570" max="13583" width="13.5546875" style="128" customWidth="1"/>
    <col min="13584" max="13586" width="10.5546875" style="128" customWidth="1"/>
    <col min="13587" max="13591" width="17.5546875" style="128" customWidth="1"/>
    <col min="13592" max="13824" width="11.44140625" style="128"/>
    <col min="13825" max="13825" width="15.33203125" style="128" customWidth="1"/>
    <col min="13826" max="13839" width="13.5546875" style="128" customWidth="1"/>
    <col min="13840" max="13842" width="10.5546875" style="128" customWidth="1"/>
    <col min="13843" max="13847" width="17.5546875" style="128" customWidth="1"/>
    <col min="13848" max="14080" width="11.44140625" style="128"/>
    <col min="14081" max="14081" width="15.33203125" style="128" customWidth="1"/>
    <col min="14082" max="14095" width="13.5546875" style="128" customWidth="1"/>
    <col min="14096" max="14098" width="10.5546875" style="128" customWidth="1"/>
    <col min="14099" max="14103" width="17.5546875" style="128" customWidth="1"/>
    <col min="14104" max="14336" width="11.44140625" style="128"/>
    <col min="14337" max="14337" width="15.33203125" style="128" customWidth="1"/>
    <col min="14338" max="14351" width="13.5546875" style="128" customWidth="1"/>
    <col min="14352" max="14354" width="10.5546875" style="128" customWidth="1"/>
    <col min="14355" max="14359" width="17.5546875" style="128" customWidth="1"/>
    <col min="14360" max="14592" width="11.44140625" style="128"/>
    <col min="14593" max="14593" width="15.33203125" style="128" customWidth="1"/>
    <col min="14594" max="14607" width="13.5546875" style="128" customWidth="1"/>
    <col min="14608" max="14610" width="10.5546875" style="128" customWidth="1"/>
    <col min="14611" max="14615" width="17.5546875" style="128" customWidth="1"/>
    <col min="14616" max="14848" width="11.44140625" style="128"/>
    <col min="14849" max="14849" width="15.33203125" style="128" customWidth="1"/>
    <col min="14850" max="14863" width="13.5546875" style="128" customWidth="1"/>
    <col min="14864" max="14866" width="10.5546875" style="128" customWidth="1"/>
    <col min="14867" max="14871" width="17.5546875" style="128" customWidth="1"/>
    <col min="14872" max="15104" width="11.44140625" style="128"/>
    <col min="15105" max="15105" width="15.33203125" style="128" customWidth="1"/>
    <col min="15106" max="15119" width="13.5546875" style="128" customWidth="1"/>
    <col min="15120" max="15122" width="10.5546875" style="128" customWidth="1"/>
    <col min="15123" max="15127" width="17.5546875" style="128" customWidth="1"/>
    <col min="15128" max="15360" width="11.44140625" style="128"/>
    <col min="15361" max="15361" width="15.33203125" style="128" customWidth="1"/>
    <col min="15362" max="15375" width="13.5546875" style="128" customWidth="1"/>
    <col min="15376" max="15378" width="10.5546875" style="128" customWidth="1"/>
    <col min="15379" max="15383" width="17.5546875" style="128" customWidth="1"/>
    <col min="15384" max="15616" width="11.44140625" style="128"/>
    <col min="15617" max="15617" width="15.33203125" style="128" customWidth="1"/>
    <col min="15618" max="15631" width="13.5546875" style="128" customWidth="1"/>
    <col min="15632" max="15634" width="10.5546875" style="128" customWidth="1"/>
    <col min="15635" max="15639" width="17.5546875" style="128" customWidth="1"/>
    <col min="15640" max="15872" width="11.44140625" style="128"/>
    <col min="15873" max="15873" width="15.33203125" style="128" customWidth="1"/>
    <col min="15874" max="15887" width="13.5546875" style="128" customWidth="1"/>
    <col min="15888" max="15890" width="10.5546875" style="128" customWidth="1"/>
    <col min="15891" max="15895" width="17.5546875" style="128" customWidth="1"/>
    <col min="15896" max="16128" width="11.44140625" style="128"/>
    <col min="16129" max="16129" width="15.33203125" style="128" customWidth="1"/>
    <col min="16130" max="16143" width="13.5546875" style="128" customWidth="1"/>
    <col min="16144" max="16146" width="10.5546875" style="128" customWidth="1"/>
    <col min="16147" max="16151" width="17.5546875" style="128" customWidth="1"/>
    <col min="16152" max="16384" width="11.44140625" style="128"/>
  </cols>
  <sheetData>
    <row r="1" spans="1:20" ht="18" customHeight="1">
      <c r="A1" s="18"/>
    </row>
    <row r="2" spans="1:20" ht="45.75" customHeight="1">
      <c r="A2" s="1915" t="s">
        <v>50</v>
      </c>
      <c r="B2" s="1915"/>
      <c r="C2" s="1915"/>
      <c r="D2" s="1915"/>
      <c r="E2" s="1915"/>
      <c r="F2" s="1915"/>
      <c r="G2" s="1915"/>
      <c r="H2" s="1915"/>
      <c r="I2" s="1915"/>
      <c r="J2" s="1915"/>
      <c r="K2" s="1915"/>
      <c r="L2" s="1915"/>
      <c r="M2" s="1915"/>
      <c r="N2" s="1915"/>
      <c r="O2" s="1915"/>
    </row>
    <row r="3" spans="1:20" ht="18" customHeight="1">
      <c r="A3" s="1916" t="s">
        <v>1106</v>
      </c>
      <c r="B3" s="1916"/>
      <c r="C3" s="1916"/>
      <c r="D3" s="1916"/>
      <c r="E3" s="1916"/>
      <c r="F3" s="1916"/>
      <c r="G3" s="1916"/>
      <c r="H3" s="1916"/>
      <c r="I3" s="1916"/>
      <c r="J3" s="1916"/>
      <c r="K3" s="1916"/>
      <c r="L3" s="1916"/>
      <c r="M3" s="1916"/>
      <c r="N3" s="1916"/>
      <c r="O3" s="1916"/>
    </row>
    <row r="4" spans="1:20" ht="11.25" customHeight="1" thickBot="1">
      <c r="B4" s="929"/>
      <c r="C4" s="929"/>
    </row>
    <row r="5" spans="1:20" ht="16.5" customHeight="1">
      <c r="A5" s="816"/>
      <c r="B5" s="1919" t="s">
        <v>1107</v>
      </c>
      <c r="C5" s="1919"/>
      <c r="D5" s="1919" t="s">
        <v>1108</v>
      </c>
      <c r="E5" s="1919"/>
      <c r="F5" s="1919" t="s">
        <v>1109</v>
      </c>
      <c r="G5" s="1919"/>
      <c r="H5" s="1919" t="s">
        <v>1110</v>
      </c>
      <c r="I5" s="1919"/>
      <c r="J5" s="1919" t="s">
        <v>1111</v>
      </c>
      <c r="K5" s="1919"/>
      <c r="L5" s="1919" t="s">
        <v>1112</v>
      </c>
      <c r="M5" s="1919"/>
      <c r="N5" s="1919" t="s">
        <v>1113</v>
      </c>
      <c r="O5" s="1919"/>
      <c r="P5" s="1917"/>
      <c r="Q5" s="1917"/>
    </row>
    <row r="6" spans="1:20" ht="16.5" customHeight="1">
      <c r="B6" s="1918" t="s">
        <v>1114</v>
      </c>
      <c r="C6" s="1918"/>
      <c r="D6" s="1918" t="s">
        <v>1115</v>
      </c>
      <c r="E6" s="1918"/>
      <c r="F6" s="1918" t="s">
        <v>1116</v>
      </c>
      <c r="G6" s="1918"/>
      <c r="H6" s="1918" t="s">
        <v>1117</v>
      </c>
      <c r="I6" s="1918"/>
      <c r="J6" s="1918" t="s">
        <v>1118</v>
      </c>
      <c r="K6" s="1918"/>
      <c r="L6" s="1918" t="s">
        <v>1119</v>
      </c>
      <c r="M6" s="1918"/>
      <c r="N6" s="1918" t="s">
        <v>1120</v>
      </c>
      <c r="O6" s="1918"/>
    </row>
    <row r="7" spans="1:20" ht="16.5" customHeight="1">
      <c r="A7" s="869"/>
      <c r="B7" s="930" t="s">
        <v>1121</v>
      </c>
      <c r="C7" s="931" t="s">
        <v>1122</v>
      </c>
      <c r="D7" s="930" t="s">
        <v>1121</v>
      </c>
      <c r="E7" s="931" t="s">
        <v>1122</v>
      </c>
      <c r="F7" s="930" t="s">
        <v>1121</v>
      </c>
      <c r="G7" s="931" t="s">
        <v>1122</v>
      </c>
      <c r="H7" s="930" t="s">
        <v>1121</v>
      </c>
      <c r="I7" s="931" t="s">
        <v>1122</v>
      </c>
      <c r="J7" s="930" t="s">
        <v>1121</v>
      </c>
      <c r="K7" s="931" t="s">
        <v>1122</v>
      </c>
      <c r="L7" s="930" t="s">
        <v>1121</v>
      </c>
      <c r="M7" s="931" t="s">
        <v>1122</v>
      </c>
      <c r="N7" s="930" t="s">
        <v>1121</v>
      </c>
      <c r="O7" s="931" t="s">
        <v>1122</v>
      </c>
      <c r="T7" s="932"/>
    </row>
    <row r="8" spans="1:20" ht="16.5" customHeight="1">
      <c r="A8" s="933" t="s">
        <v>1123</v>
      </c>
      <c r="B8" s="934">
        <v>8.6044999999999998</v>
      </c>
      <c r="C8" s="934">
        <v>5.3952</v>
      </c>
      <c r="D8" s="934">
        <v>15.549799999999999</v>
      </c>
      <c r="E8" s="934">
        <v>3.4485999999999999</v>
      </c>
      <c r="F8" s="934">
        <v>17.007000000000001</v>
      </c>
      <c r="G8" s="934">
        <v>-1.9417</v>
      </c>
      <c r="H8" s="934">
        <v>20.3413</v>
      </c>
      <c r="I8" s="934">
        <v>-1.7014</v>
      </c>
      <c r="J8" s="934">
        <v>25.814900000000002</v>
      </c>
      <c r="K8" s="934">
        <v>0.93110000000000004</v>
      </c>
      <c r="L8" s="934">
        <v>30.8995</v>
      </c>
      <c r="M8" s="934">
        <v>2.7018</v>
      </c>
      <c r="N8" s="934">
        <v>37.5304</v>
      </c>
      <c r="O8" s="934">
        <v>7.5138999999999996</v>
      </c>
      <c r="T8" s="932"/>
    </row>
    <row r="9" spans="1:20" ht="18" customHeight="1">
      <c r="A9" s="933" t="s">
        <v>117</v>
      </c>
      <c r="B9" s="934">
        <v>8.0404999999999998</v>
      </c>
      <c r="C9" s="934">
        <v>4.8479000000000001</v>
      </c>
      <c r="D9" s="934">
        <v>14.5238</v>
      </c>
      <c r="E9" s="934">
        <v>2.5299999999999998</v>
      </c>
      <c r="F9" s="934">
        <v>15.7186</v>
      </c>
      <c r="G9" s="934">
        <v>-3.0213999999999999</v>
      </c>
      <c r="H9" s="934">
        <v>18.168299999999999</v>
      </c>
      <c r="I9" s="934">
        <v>-3.4763999999999999</v>
      </c>
      <c r="J9" s="934">
        <v>22.8415</v>
      </c>
      <c r="K9" s="934">
        <v>-1.4541999999999999</v>
      </c>
      <c r="L9" s="934">
        <v>27.263100000000001</v>
      </c>
      <c r="M9" s="934">
        <v>-0.15110000000000001</v>
      </c>
      <c r="N9" s="934">
        <v>32.936300000000003</v>
      </c>
      <c r="O9" s="934">
        <v>3.9226000000000001</v>
      </c>
      <c r="T9" s="932"/>
    </row>
    <row r="10" spans="1:20" ht="18" customHeight="1">
      <c r="A10" s="933" t="s">
        <v>118</v>
      </c>
      <c r="B10" s="934">
        <v>8.3391000000000002</v>
      </c>
      <c r="C10" s="934">
        <v>5.1375999999999999</v>
      </c>
      <c r="D10" s="934">
        <v>15.282500000000001</v>
      </c>
      <c r="E10" s="934">
        <v>3.2092999999999998</v>
      </c>
      <c r="F10" s="934">
        <v>16.8809</v>
      </c>
      <c r="G10" s="934">
        <v>-2.0474000000000001</v>
      </c>
      <c r="H10" s="934">
        <v>19.240100000000002</v>
      </c>
      <c r="I10" s="934">
        <v>-2.6009000000000002</v>
      </c>
      <c r="J10" s="934">
        <v>24.412299999999998</v>
      </c>
      <c r="K10" s="934">
        <v>-0.19409999999999999</v>
      </c>
      <c r="L10" s="934">
        <v>29.1435</v>
      </c>
      <c r="M10" s="934">
        <v>1.3241000000000001</v>
      </c>
      <c r="N10" s="934">
        <v>34.435499999999998</v>
      </c>
      <c r="O10" s="934">
        <v>5.0945</v>
      </c>
      <c r="T10" s="932"/>
    </row>
    <row r="11" spans="1:20" ht="18" customHeight="1">
      <c r="A11" s="935" t="s">
        <v>119</v>
      </c>
      <c r="B11" s="936">
        <v>8.3771000000000004</v>
      </c>
      <c r="C11" s="936">
        <v>5.1745000000000001</v>
      </c>
      <c r="D11" s="936">
        <v>15.3733</v>
      </c>
      <c r="E11" s="936">
        <v>3.2906</v>
      </c>
      <c r="F11" s="936">
        <v>16.539300000000001</v>
      </c>
      <c r="G11" s="936">
        <v>-2.3336000000000001</v>
      </c>
      <c r="H11" s="936">
        <v>19.153600000000001</v>
      </c>
      <c r="I11" s="936">
        <v>-2.6715</v>
      </c>
      <c r="J11" s="936">
        <v>24.255299999999998</v>
      </c>
      <c r="K11" s="936">
        <v>-0.32</v>
      </c>
      <c r="L11" s="936">
        <v>29.116700000000002</v>
      </c>
      <c r="M11" s="936">
        <v>1.3030999999999999</v>
      </c>
      <c r="N11" s="936">
        <v>34.844000000000001</v>
      </c>
      <c r="O11" s="936">
        <v>5.4138999999999999</v>
      </c>
      <c r="T11" s="932"/>
    </row>
    <row r="12" spans="1:20" ht="18" customHeight="1">
      <c r="A12" s="933" t="s">
        <v>1124</v>
      </c>
      <c r="B12" s="937">
        <v>8.2327999999999992</v>
      </c>
      <c r="C12" s="937">
        <v>5.0345000000000004</v>
      </c>
      <c r="D12" s="937">
        <v>14.991</v>
      </c>
      <c r="E12" s="937">
        <v>2.9483999999999999</v>
      </c>
      <c r="F12" s="937">
        <v>16.290800000000001</v>
      </c>
      <c r="G12" s="937">
        <v>-2.5419</v>
      </c>
      <c r="H12" s="937">
        <v>18.7789</v>
      </c>
      <c r="I12" s="937">
        <v>-2.9775999999999998</v>
      </c>
      <c r="J12" s="937">
        <v>23.715299999999999</v>
      </c>
      <c r="K12" s="937">
        <v>-0.75319999999999998</v>
      </c>
      <c r="L12" s="937">
        <v>28.345800000000001</v>
      </c>
      <c r="M12" s="937">
        <v>0.69830000000000003</v>
      </c>
      <c r="N12" s="937">
        <v>33.946100000000001</v>
      </c>
      <c r="O12" s="937">
        <v>4.7119999999999997</v>
      </c>
      <c r="T12" s="932"/>
    </row>
    <row r="13" spans="1:20" ht="3" customHeight="1" thickBot="1">
      <c r="A13" s="938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T13" s="932"/>
    </row>
    <row r="14" spans="1:20" ht="13.5" customHeight="1">
      <c r="A14" s="939"/>
      <c r="B14" s="940"/>
      <c r="C14" s="940"/>
      <c r="T14" s="932"/>
    </row>
    <row r="15" spans="1:20" ht="19.5" customHeight="1">
      <c r="A15" s="939"/>
      <c r="R15" s="415"/>
      <c r="T15" s="932"/>
    </row>
    <row r="16" spans="1:20" ht="40.5" customHeight="1">
      <c r="A16" s="1915" t="s">
        <v>1125</v>
      </c>
      <c r="B16" s="1915"/>
      <c r="C16" s="1915"/>
      <c r="D16" s="1915"/>
      <c r="E16" s="1915"/>
      <c r="F16" s="1915"/>
      <c r="G16" s="1915"/>
      <c r="H16" s="1915"/>
      <c r="I16" s="1915"/>
      <c r="J16" s="1915"/>
      <c r="K16" s="1915"/>
      <c r="L16" s="1915"/>
      <c r="M16" s="1915"/>
      <c r="N16" s="1915"/>
      <c r="O16" s="1915"/>
      <c r="R16" s="941"/>
      <c r="T16" s="932"/>
    </row>
    <row r="17" spans="1:20" ht="19.5" customHeight="1">
      <c r="A17" s="1916" t="s">
        <v>1106</v>
      </c>
      <c r="B17" s="1916"/>
      <c r="C17" s="1916"/>
      <c r="D17" s="1916"/>
      <c r="E17" s="1916"/>
      <c r="F17" s="1916"/>
      <c r="G17" s="1916"/>
      <c r="H17" s="1916"/>
      <c r="I17" s="1916"/>
      <c r="J17" s="1916"/>
      <c r="K17" s="1916"/>
      <c r="L17" s="1916"/>
      <c r="M17" s="1916"/>
      <c r="N17" s="1916"/>
      <c r="O17" s="1916"/>
      <c r="R17" s="942"/>
      <c r="T17" s="932"/>
    </row>
    <row r="18" spans="1:20" ht="13.5" customHeight="1" thickBot="1">
      <c r="B18" s="929"/>
      <c r="C18" s="929"/>
      <c r="R18" s="943"/>
      <c r="T18" s="932"/>
    </row>
    <row r="19" spans="1:20" ht="15.75" customHeight="1">
      <c r="A19" s="816"/>
      <c r="B19" s="944" t="s">
        <v>1107</v>
      </c>
      <c r="C19" s="944"/>
      <c r="D19" s="944" t="s">
        <v>1108</v>
      </c>
      <c r="E19" s="944"/>
      <c r="F19" s="944" t="s">
        <v>1109</v>
      </c>
      <c r="G19" s="944"/>
      <c r="H19" s="944" t="s">
        <v>1110</v>
      </c>
      <c r="I19" s="944"/>
      <c r="J19" s="944" t="s">
        <v>1111</v>
      </c>
      <c r="K19" s="944"/>
      <c r="L19" s="944" t="s">
        <v>1112</v>
      </c>
      <c r="M19" s="944"/>
      <c r="N19" s="944" t="s">
        <v>1113</v>
      </c>
      <c r="O19" s="944"/>
      <c r="R19" s="943"/>
      <c r="T19" s="932"/>
    </row>
    <row r="20" spans="1:20" ht="15.75" customHeight="1">
      <c r="B20" s="945" t="s">
        <v>1114</v>
      </c>
      <c r="C20" s="945"/>
      <c r="D20" s="945" t="s">
        <v>1115</v>
      </c>
      <c r="E20" s="945"/>
      <c r="F20" s="945" t="s">
        <v>1116</v>
      </c>
      <c r="G20" s="945"/>
      <c r="H20" s="945" t="s">
        <v>1117</v>
      </c>
      <c r="I20" s="945"/>
      <c r="J20" s="945" t="s">
        <v>1118</v>
      </c>
      <c r="K20" s="945"/>
      <c r="L20" s="945" t="s">
        <v>1119</v>
      </c>
      <c r="M20" s="945"/>
      <c r="N20" s="945" t="s">
        <v>1120</v>
      </c>
      <c r="O20" s="945"/>
      <c r="R20" s="943"/>
      <c r="T20" s="932"/>
    </row>
    <row r="21" spans="1:20" ht="15.75" customHeight="1">
      <c r="A21" s="869"/>
      <c r="B21" s="930" t="s">
        <v>1121</v>
      </c>
      <c r="C21" s="930" t="s">
        <v>1122</v>
      </c>
      <c r="D21" s="930" t="s">
        <v>1121</v>
      </c>
      <c r="E21" s="930" t="s">
        <v>1122</v>
      </c>
      <c r="F21" s="930" t="s">
        <v>1121</v>
      </c>
      <c r="G21" s="930" t="s">
        <v>1122</v>
      </c>
      <c r="H21" s="930" t="s">
        <v>1121</v>
      </c>
      <c r="I21" s="930" t="s">
        <v>1122</v>
      </c>
      <c r="J21" s="930" t="s">
        <v>1121</v>
      </c>
      <c r="K21" s="930" t="s">
        <v>1122</v>
      </c>
      <c r="L21" s="930" t="s">
        <v>1121</v>
      </c>
      <c r="M21" s="930" t="s">
        <v>1122</v>
      </c>
      <c r="N21" s="930" t="s">
        <v>1121</v>
      </c>
      <c r="O21" s="930" t="s">
        <v>1122</v>
      </c>
      <c r="R21" s="943"/>
      <c r="T21" s="932"/>
    </row>
    <row r="22" spans="1:20" ht="15.75" customHeight="1">
      <c r="A22" s="933" t="s">
        <v>1126</v>
      </c>
      <c r="B22" s="934">
        <v>8.6044999999999998</v>
      </c>
      <c r="C22" s="934">
        <v>5.3952</v>
      </c>
      <c r="D22" s="934">
        <v>7.4941000000000004</v>
      </c>
      <c r="E22" s="934">
        <v>1.7097</v>
      </c>
      <c r="F22" s="934">
        <v>5.3749000000000002</v>
      </c>
      <c r="G22" s="934">
        <v>-0.65139999999999998</v>
      </c>
      <c r="H22" s="934">
        <v>4.7378</v>
      </c>
      <c r="I22" s="934">
        <v>-0.42799999999999999</v>
      </c>
      <c r="J22" s="934">
        <v>4.6999000000000004</v>
      </c>
      <c r="K22" s="934">
        <v>0.1855</v>
      </c>
      <c r="L22" s="934">
        <v>4.5898000000000003</v>
      </c>
      <c r="M22" s="934">
        <v>0.44529999999999997</v>
      </c>
      <c r="N22" s="934">
        <v>4.6577000000000002</v>
      </c>
      <c r="O22" s="934">
        <v>1.0403</v>
      </c>
      <c r="P22" s="946"/>
      <c r="Q22" s="946"/>
      <c r="R22" s="943"/>
    </row>
    <row r="23" spans="1:20" ht="18" customHeight="1">
      <c r="A23" s="933" t="s">
        <v>117</v>
      </c>
      <c r="B23" s="934">
        <v>8.0404999999999998</v>
      </c>
      <c r="C23" s="934">
        <v>4.8479000000000001</v>
      </c>
      <c r="D23" s="934">
        <v>7.0157999999999996</v>
      </c>
      <c r="E23" s="934">
        <v>1.2571000000000001</v>
      </c>
      <c r="F23" s="934">
        <v>4.9866999999999999</v>
      </c>
      <c r="G23" s="934">
        <v>-1.0174000000000001</v>
      </c>
      <c r="H23" s="934">
        <v>4.2618</v>
      </c>
      <c r="I23" s="934">
        <v>-0.88060000000000005</v>
      </c>
      <c r="J23" s="934">
        <v>4.2003000000000004</v>
      </c>
      <c r="K23" s="934">
        <v>-0.29249999999999998</v>
      </c>
      <c r="L23" s="934">
        <v>4.0998999999999999</v>
      </c>
      <c r="M23" s="934">
        <v>-2.52E-2</v>
      </c>
      <c r="N23" s="934">
        <v>4.1509</v>
      </c>
      <c r="O23" s="934">
        <v>0.55110000000000003</v>
      </c>
      <c r="R23" s="943"/>
    </row>
    <row r="24" spans="1:20" ht="18" customHeight="1">
      <c r="A24" s="933" t="s">
        <v>118</v>
      </c>
      <c r="B24" s="934">
        <v>8.3391000000000002</v>
      </c>
      <c r="C24" s="934">
        <v>5.1375999999999999</v>
      </c>
      <c r="D24" s="934">
        <v>7.3696999999999999</v>
      </c>
      <c r="E24" s="934">
        <v>1.5920000000000001</v>
      </c>
      <c r="F24" s="934">
        <v>5.3369999999999997</v>
      </c>
      <c r="G24" s="934">
        <v>-0.68710000000000004</v>
      </c>
      <c r="H24" s="934">
        <v>4.4973999999999998</v>
      </c>
      <c r="I24" s="934">
        <v>-0.65659999999999996</v>
      </c>
      <c r="J24" s="934">
        <v>4.4653999999999998</v>
      </c>
      <c r="K24" s="934">
        <v>-3.8800000000000001E-2</v>
      </c>
      <c r="L24" s="934">
        <v>4.3547000000000002</v>
      </c>
      <c r="M24" s="934">
        <v>0.21940000000000001</v>
      </c>
      <c r="N24" s="934">
        <v>4.3178999999999998</v>
      </c>
      <c r="O24" s="934">
        <v>0.71230000000000004</v>
      </c>
      <c r="R24" s="943"/>
    </row>
    <row r="25" spans="1:20" ht="18" customHeight="1">
      <c r="A25" s="935" t="s">
        <v>119</v>
      </c>
      <c r="B25" s="936">
        <v>8.3771000000000004</v>
      </c>
      <c r="C25" s="936">
        <v>5.1745000000000001</v>
      </c>
      <c r="D25" s="936">
        <v>7.4119000000000002</v>
      </c>
      <c r="E25" s="936">
        <v>1.6318999999999999</v>
      </c>
      <c r="F25" s="936">
        <v>5.2343000000000002</v>
      </c>
      <c r="G25" s="936">
        <v>-0.78400000000000003</v>
      </c>
      <c r="H25" s="936">
        <v>4.4783999999999997</v>
      </c>
      <c r="I25" s="936">
        <v>-0.67459999999999998</v>
      </c>
      <c r="J25" s="936">
        <v>4.4390000000000001</v>
      </c>
      <c r="K25" s="936">
        <v>-6.4000000000000001E-2</v>
      </c>
      <c r="L25" s="936">
        <v>4.3510999999999997</v>
      </c>
      <c r="M25" s="936">
        <v>0.216</v>
      </c>
      <c r="N25" s="936">
        <v>4.3632</v>
      </c>
      <c r="O25" s="936">
        <v>0.75600000000000001</v>
      </c>
    </row>
    <row r="26" spans="1:20" ht="18" customHeight="1">
      <c r="A26" s="933" t="s">
        <v>1124</v>
      </c>
      <c r="B26" s="937">
        <v>8.2327999999999992</v>
      </c>
      <c r="C26" s="937">
        <v>5.0345000000000004</v>
      </c>
      <c r="D26" s="937">
        <v>7.2337999999999996</v>
      </c>
      <c r="E26" s="937">
        <v>1.4635</v>
      </c>
      <c r="F26" s="937">
        <v>5.1593999999999998</v>
      </c>
      <c r="G26" s="937">
        <v>-0.85450000000000004</v>
      </c>
      <c r="H26" s="937">
        <v>4.3962000000000003</v>
      </c>
      <c r="I26" s="937">
        <v>-0.75280000000000002</v>
      </c>
      <c r="J26" s="937">
        <v>4.3480999999999996</v>
      </c>
      <c r="K26" s="937">
        <v>-0.15110000000000001</v>
      </c>
      <c r="L26" s="937">
        <v>4.2469999999999999</v>
      </c>
      <c r="M26" s="937">
        <v>0.11600000000000001</v>
      </c>
      <c r="N26" s="937">
        <v>4.2636000000000003</v>
      </c>
      <c r="O26" s="937">
        <v>0.65990000000000004</v>
      </c>
      <c r="R26" s="947"/>
    </row>
    <row r="27" spans="1:20" ht="1.5" customHeight="1" thickBot="1">
      <c r="A27" s="948"/>
      <c r="B27" s="949"/>
      <c r="C27" s="949"/>
      <c r="D27" s="949"/>
      <c r="E27" s="949"/>
      <c r="F27" s="949"/>
      <c r="G27" s="949"/>
      <c r="H27" s="949"/>
      <c r="I27" s="949"/>
      <c r="J27" s="949"/>
      <c r="K27" s="949"/>
      <c r="L27" s="949"/>
      <c r="M27" s="949"/>
      <c r="N27" s="949"/>
      <c r="O27" s="949"/>
      <c r="R27" s="947"/>
    </row>
    <row r="28" spans="1:20" ht="13.8">
      <c r="A28" s="950" t="s">
        <v>205</v>
      </c>
      <c r="B28" s="951"/>
      <c r="C28" s="951"/>
      <c r="D28" s="48"/>
      <c r="E28" s="48"/>
      <c r="F28" s="48"/>
      <c r="G28" s="48"/>
      <c r="H28" s="48"/>
      <c r="I28" s="48"/>
      <c r="J28" s="48"/>
      <c r="K28" s="48"/>
      <c r="L28" s="48"/>
      <c r="M28" s="48"/>
      <c r="R28" s="947"/>
    </row>
    <row r="29" spans="1:20">
      <c r="A29" s="952" t="s">
        <v>1127</v>
      </c>
      <c r="B29" s="953"/>
      <c r="C29" s="953"/>
      <c r="R29" s="947"/>
    </row>
    <row r="30" spans="1:20">
      <c r="A30" s="954" t="s">
        <v>1128</v>
      </c>
      <c r="B30" s="953"/>
      <c r="C30" s="953"/>
      <c r="R30" s="947"/>
    </row>
    <row r="31" spans="1:20">
      <c r="A31" s="953" t="s">
        <v>1129</v>
      </c>
      <c r="B31" s="953"/>
      <c r="C31" s="953"/>
      <c r="R31" s="955"/>
    </row>
    <row r="32" spans="1:20">
      <c r="A32" s="956" t="s">
        <v>1130</v>
      </c>
      <c r="B32" s="953"/>
      <c r="C32" s="953"/>
    </row>
    <row r="33" spans="1:3">
      <c r="B33" s="953"/>
      <c r="C33" s="953"/>
    </row>
    <row r="34" spans="1:3">
      <c r="A34" s="952"/>
      <c r="B34" s="953"/>
      <c r="C34" s="953"/>
    </row>
    <row r="35" spans="1:3">
      <c r="A35" s="954"/>
      <c r="B35" s="953"/>
      <c r="C35" s="953"/>
    </row>
    <row r="36" spans="1:3">
      <c r="A36" s="953"/>
      <c r="B36" s="953"/>
      <c r="C36" s="953"/>
    </row>
    <row r="37" spans="1:3">
      <c r="A37" s="953"/>
      <c r="B37" s="953"/>
      <c r="C37" s="953"/>
    </row>
    <row r="38" spans="1:3">
      <c r="A38" s="954"/>
      <c r="B38" s="953"/>
      <c r="C38" s="953"/>
    </row>
    <row r="39" spans="1:3">
      <c r="A39" s="954"/>
      <c r="B39" s="953"/>
      <c r="C39" s="953"/>
    </row>
    <row r="40" spans="1:3">
      <c r="A40" s="954"/>
      <c r="B40" s="953"/>
      <c r="C40" s="953"/>
    </row>
    <row r="41" spans="1:3">
      <c r="A41" s="954"/>
      <c r="B41" s="953"/>
      <c r="C41" s="953"/>
    </row>
    <row r="42" spans="1:3">
      <c r="A42" s="957"/>
      <c r="B42" s="953"/>
      <c r="C42" s="953"/>
    </row>
    <row r="43" spans="1:3">
      <c r="A43" s="953"/>
      <c r="B43" s="953"/>
      <c r="C43" s="953"/>
    </row>
    <row r="44" spans="1:3">
      <c r="A44" s="953"/>
      <c r="B44" s="953"/>
      <c r="C44" s="953"/>
    </row>
    <row r="45" spans="1:3">
      <c r="B45" s="958"/>
      <c r="C45" s="958"/>
    </row>
    <row r="46" spans="1:3">
      <c r="B46" s="684"/>
      <c r="C46" s="684"/>
    </row>
  </sheetData>
  <sheetProtection password="C3DF"/>
  <mergeCells count="19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6A91-5253-4841-970C-48303D009335}">
  <sheetPr codeName="Hoja43">
    <pageSetUpPr fitToPage="1"/>
  </sheetPr>
  <dimension ref="A1:AN97"/>
  <sheetViews>
    <sheetView zoomScale="70" zoomScaleNormal="70" workbookViewId="0">
      <selection activeCell="A10" sqref="A10"/>
    </sheetView>
  </sheetViews>
  <sheetFormatPr baseColWidth="10" defaultColWidth="11.44140625" defaultRowHeight="13.2"/>
  <cols>
    <col min="1" max="1" width="11.88671875" style="128" customWidth="1"/>
    <col min="2" max="2" width="12.6640625" style="128" customWidth="1"/>
    <col min="3" max="15" width="11.5546875" style="128" customWidth="1"/>
    <col min="16" max="23" width="11.6640625" style="128" customWidth="1"/>
    <col min="24" max="27" width="12" style="128" customWidth="1"/>
    <col min="28" max="29" width="13" style="128" customWidth="1"/>
    <col min="30" max="30" width="8.88671875" style="128" customWidth="1"/>
    <col min="31" max="31" width="9.6640625" style="128" customWidth="1"/>
    <col min="32" max="33" width="12" style="128" customWidth="1"/>
    <col min="34" max="256" width="11.44140625" style="128"/>
    <col min="257" max="257" width="11.88671875" style="128" customWidth="1"/>
    <col min="258" max="258" width="12.6640625" style="128" customWidth="1"/>
    <col min="259" max="271" width="11.5546875" style="128" customWidth="1"/>
    <col min="272" max="279" width="11.6640625" style="128" customWidth="1"/>
    <col min="280" max="283" width="12" style="128" customWidth="1"/>
    <col min="284" max="285" width="13" style="128" customWidth="1"/>
    <col min="286" max="286" width="8.88671875" style="128" customWidth="1"/>
    <col min="287" max="287" width="9.6640625" style="128" customWidth="1"/>
    <col min="288" max="289" width="12" style="128" customWidth="1"/>
    <col min="290" max="512" width="11.44140625" style="128"/>
    <col min="513" max="513" width="11.88671875" style="128" customWidth="1"/>
    <col min="514" max="514" width="12.6640625" style="128" customWidth="1"/>
    <col min="515" max="527" width="11.5546875" style="128" customWidth="1"/>
    <col min="528" max="535" width="11.6640625" style="128" customWidth="1"/>
    <col min="536" max="539" width="12" style="128" customWidth="1"/>
    <col min="540" max="541" width="13" style="128" customWidth="1"/>
    <col min="542" max="542" width="8.88671875" style="128" customWidth="1"/>
    <col min="543" max="543" width="9.6640625" style="128" customWidth="1"/>
    <col min="544" max="545" width="12" style="128" customWidth="1"/>
    <col min="546" max="768" width="11.44140625" style="128"/>
    <col min="769" max="769" width="11.88671875" style="128" customWidth="1"/>
    <col min="770" max="770" width="12.6640625" style="128" customWidth="1"/>
    <col min="771" max="783" width="11.5546875" style="128" customWidth="1"/>
    <col min="784" max="791" width="11.6640625" style="128" customWidth="1"/>
    <col min="792" max="795" width="12" style="128" customWidth="1"/>
    <col min="796" max="797" width="13" style="128" customWidth="1"/>
    <col min="798" max="798" width="8.88671875" style="128" customWidth="1"/>
    <col min="799" max="799" width="9.6640625" style="128" customWidth="1"/>
    <col min="800" max="801" width="12" style="128" customWidth="1"/>
    <col min="802" max="1024" width="11.44140625" style="128"/>
    <col min="1025" max="1025" width="11.88671875" style="128" customWidth="1"/>
    <col min="1026" max="1026" width="12.6640625" style="128" customWidth="1"/>
    <col min="1027" max="1039" width="11.5546875" style="128" customWidth="1"/>
    <col min="1040" max="1047" width="11.6640625" style="128" customWidth="1"/>
    <col min="1048" max="1051" width="12" style="128" customWidth="1"/>
    <col min="1052" max="1053" width="13" style="128" customWidth="1"/>
    <col min="1054" max="1054" width="8.88671875" style="128" customWidth="1"/>
    <col min="1055" max="1055" width="9.6640625" style="128" customWidth="1"/>
    <col min="1056" max="1057" width="12" style="128" customWidth="1"/>
    <col min="1058" max="1280" width="11.44140625" style="128"/>
    <col min="1281" max="1281" width="11.88671875" style="128" customWidth="1"/>
    <col min="1282" max="1282" width="12.6640625" style="128" customWidth="1"/>
    <col min="1283" max="1295" width="11.5546875" style="128" customWidth="1"/>
    <col min="1296" max="1303" width="11.6640625" style="128" customWidth="1"/>
    <col min="1304" max="1307" width="12" style="128" customWidth="1"/>
    <col min="1308" max="1309" width="13" style="128" customWidth="1"/>
    <col min="1310" max="1310" width="8.88671875" style="128" customWidth="1"/>
    <col min="1311" max="1311" width="9.6640625" style="128" customWidth="1"/>
    <col min="1312" max="1313" width="12" style="128" customWidth="1"/>
    <col min="1314" max="1536" width="11.44140625" style="128"/>
    <col min="1537" max="1537" width="11.88671875" style="128" customWidth="1"/>
    <col min="1538" max="1538" width="12.6640625" style="128" customWidth="1"/>
    <col min="1539" max="1551" width="11.5546875" style="128" customWidth="1"/>
    <col min="1552" max="1559" width="11.6640625" style="128" customWidth="1"/>
    <col min="1560" max="1563" width="12" style="128" customWidth="1"/>
    <col min="1564" max="1565" width="13" style="128" customWidth="1"/>
    <col min="1566" max="1566" width="8.88671875" style="128" customWidth="1"/>
    <col min="1567" max="1567" width="9.6640625" style="128" customWidth="1"/>
    <col min="1568" max="1569" width="12" style="128" customWidth="1"/>
    <col min="1570" max="1792" width="11.44140625" style="128"/>
    <col min="1793" max="1793" width="11.88671875" style="128" customWidth="1"/>
    <col min="1794" max="1794" width="12.6640625" style="128" customWidth="1"/>
    <col min="1795" max="1807" width="11.5546875" style="128" customWidth="1"/>
    <col min="1808" max="1815" width="11.6640625" style="128" customWidth="1"/>
    <col min="1816" max="1819" width="12" style="128" customWidth="1"/>
    <col min="1820" max="1821" width="13" style="128" customWidth="1"/>
    <col min="1822" max="1822" width="8.88671875" style="128" customWidth="1"/>
    <col min="1823" max="1823" width="9.6640625" style="128" customWidth="1"/>
    <col min="1824" max="1825" width="12" style="128" customWidth="1"/>
    <col min="1826" max="2048" width="11.44140625" style="128"/>
    <col min="2049" max="2049" width="11.88671875" style="128" customWidth="1"/>
    <col min="2050" max="2050" width="12.6640625" style="128" customWidth="1"/>
    <col min="2051" max="2063" width="11.5546875" style="128" customWidth="1"/>
    <col min="2064" max="2071" width="11.6640625" style="128" customWidth="1"/>
    <col min="2072" max="2075" width="12" style="128" customWidth="1"/>
    <col min="2076" max="2077" width="13" style="128" customWidth="1"/>
    <col min="2078" max="2078" width="8.88671875" style="128" customWidth="1"/>
    <col min="2079" max="2079" width="9.6640625" style="128" customWidth="1"/>
    <col min="2080" max="2081" width="12" style="128" customWidth="1"/>
    <col min="2082" max="2304" width="11.44140625" style="128"/>
    <col min="2305" max="2305" width="11.88671875" style="128" customWidth="1"/>
    <col min="2306" max="2306" width="12.6640625" style="128" customWidth="1"/>
    <col min="2307" max="2319" width="11.5546875" style="128" customWidth="1"/>
    <col min="2320" max="2327" width="11.6640625" style="128" customWidth="1"/>
    <col min="2328" max="2331" width="12" style="128" customWidth="1"/>
    <col min="2332" max="2333" width="13" style="128" customWidth="1"/>
    <col min="2334" max="2334" width="8.88671875" style="128" customWidth="1"/>
    <col min="2335" max="2335" width="9.6640625" style="128" customWidth="1"/>
    <col min="2336" max="2337" width="12" style="128" customWidth="1"/>
    <col min="2338" max="2560" width="11.44140625" style="128"/>
    <col min="2561" max="2561" width="11.88671875" style="128" customWidth="1"/>
    <col min="2562" max="2562" width="12.6640625" style="128" customWidth="1"/>
    <col min="2563" max="2575" width="11.5546875" style="128" customWidth="1"/>
    <col min="2576" max="2583" width="11.6640625" style="128" customWidth="1"/>
    <col min="2584" max="2587" width="12" style="128" customWidth="1"/>
    <col min="2588" max="2589" width="13" style="128" customWidth="1"/>
    <col min="2590" max="2590" width="8.88671875" style="128" customWidth="1"/>
    <col min="2591" max="2591" width="9.6640625" style="128" customWidth="1"/>
    <col min="2592" max="2593" width="12" style="128" customWidth="1"/>
    <col min="2594" max="2816" width="11.44140625" style="128"/>
    <col min="2817" max="2817" width="11.88671875" style="128" customWidth="1"/>
    <col min="2818" max="2818" width="12.6640625" style="128" customWidth="1"/>
    <col min="2819" max="2831" width="11.5546875" style="128" customWidth="1"/>
    <col min="2832" max="2839" width="11.6640625" style="128" customWidth="1"/>
    <col min="2840" max="2843" width="12" style="128" customWidth="1"/>
    <col min="2844" max="2845" width="13" style="128" customWidth="1"/>
    <col min="2846" max="2846" width="8.88671875" style="128" customWidth="1"/>
    <col min="2847" max="2847" width="9.6640625" style="128" customWidth="1"/>
    <col min="2848" max="2849" width="12" style="128" customWidth="1"/>
    <col min="2850" max="3072" width="11.44140625" style="128"/>
    <col min="3073" max="3073" width="11.88671875" style="128" customWidth="1"/>
    <col min="3074" max="3074" width="12.6640625" style="128" customWidth="1"/>
    <col min="3075" max="3087" width="11.5546875" style="128" customWidth="1"/>
    <col min="3088" max="3095" width="11.6640625" style="128" customWidth="1"/>
    <col min="3096" max="3099" width="12" style="128" customWidth="1"/>
    <col min="3100" max="3101" width="13" style="128" customWidth="1"/>
    <col min="3102" max="3102" width="8.88671875" style="128" customWidth="1"/>
    <col min="3103" max="3103" width="9.6640625" style="128" customWidth="1"/>
    <col min="3104" max="3105" width="12" style="128" customWidth="1"/>
    <col min="3106" max="3328" width="11.44140625" style="128"/>
    <col min="3329" max="3329" width="11.88671875" style="128" customWidth="1"/>
    <col min="3330" max="3330" width="12.6640625" style="128" customWidth="1"/>
    <col min="3331" max="3343" width="11.5546875" style="128" customWidth="1"/>
    <col min="3344" max="3351" width="11.6640625" style="128" customWidth="1"/>
    <col min="3352" max="3355" width="12" style="128" customWidth="1"/>
    <col min="3356" max="3357" width="13" style="128" customWidth="1"/>
    <col min="3358" max="3358" width="8.88671875" style="128" customWidth="1"/>
    <col min="3359" max="3359" width="9.6640625" style="128" customWidth="1"/>
    <col min="3360" max="3361" width="12" style="128" customWidth="1"/>
    <col min="3362" max="3584" width="11.44140625" style="128"/>
    <col min="3585" max="3585" width="11.88671875" style="128" customWidth="1"/>
    <col min="3586" max="3586" width="12.6640625" style="128" customWidth="1"/>
    <col min="3587" max="3599" width="11.5546875" style="128" customWidth="1"/>
    <col min="3600" max="3607" width="11.6640625" style="128" customWidth="1"/>
    <col min="3608" max="3611" width="12" style="128" customWidth="1"/>
    <col min="3612" max="3613" width="13" style="128" customWidth="1"/>
    <col min="3614" max="3614" width="8.88671875" style="128" customWidth="1"/>
    <col min="3615" max="3615" width="9.6640625" style="128" customWidth="1"/>
    <col min="3616" max="3617" width="12" style="128" customWidth="1"/>
    <col min="3618" max="3840" width="11.44140625" style="128"/>
    <col min="3841" max="3841" width="11.88671875" style="128" customWidth="1"/>
    <col min="3842" max="3842" width="12.6640625" style="128" customWidth="1"/>
    <col min="3843" max="3855" width="11.5546875" style="128" customWidth="1"/>
    <col min="3856" max="3863" width="11.6640625" style="128" customWidth="1"/>
    <col min="3864" max="3867" width="12" style="128" customWidth="1"/>
    <col min="3868" max="3869" width="13" style="128" customWidth="1"/>
    <col min="3870" max="3870" width="8.88671875" style="128" customWidth="1"/>
    <col min="3871" max="3871" width="9.6640625" style="128" customWidth="1"/>
    <col min="3872" max="3873" width="12" style="128" customWidth="1"/>
    <col min="3874" max="4096" width="11.44140625" style="128"/>
    <col min="4097" max="4097" width="11.88671875" style="128" customWidth="1"/>
    <col min="4098" max="4098" width="12.6640625" style="128" customWidth="1"/>
    <col min="4099" max="4111" width="11.5546875" style="128" customWidth="1"/>
    <col min="4112" max="4119" width="11.6640625" style="128" customWidth="1"/>
    <col min="4120" max="4123" width="12" style="128" customWidth="1"/>
    <col min="4124" max="4125" width="13" style="128" customWidth="1"/>
    <col min="4126" max="4126" width="8.88671875" style="128" customWidth="1"/>
    <col min="4127" max="4127" width="9.6640625" style="128" customWidth="1"/>
    <col min="4128" max="4129" width="12" style="128" customWidth="1"/>
    <col min="4130" max="4352" width="11.44140625" style="128"/>
    <col min="4353" max="4353" width="11.88671875" style="128" customWidth="1"/>
    <col min="4354" max="4354" width="12.6640625" style="128" customWidth="1"/>
    <col min="4355" max="4367" width="11.5546875" style="128" customWidth="1"/>
    <col min="4368" max="4375" width="11.6640625" style="128" customWidth="1"/>
    <col min="4376" max="4379" width="12" style="128" customWidth="1"/>
    <col min="4380" max="4381" width="13" style="128" customWidth="1"/>
    <col min="4382" max="4382" width="8.88671875" style="128" customWidth="1"/>
    <col min="4383" max="4383" width="9.6640625" style="128" customWidth="1"/>
    <col min="4384" max="4385" width="12" style="128" customWidth="1"/>
    <col min="4386" max="4608" width="11.44140625" style="128"/>
    <col min="4609" max="4609" width="11.88671875" style="128" customWidth="1"/>
    <col min="4610" max="4610" width="12.6640625" style="128" customWidth="1"/>
    <col min="4611" max="4623" width="11.5546875" style="128" customWidth="1"/>
    <col min="4624" max="4631" width="11.6640625" style="128" customWidth="1"/>
    <col min="4632" max="4635" width="12" style="128" customWidth="1"/>
    <col min="4636" max="4637" width="13" style="128" customWidth="1"/>
    <col min="4638" max="4638" width="8.88671875" style="128" customWidth="1"/>
    <col min="4639" max="4639" width="9.6640625" style="128" customWidth="1"/>
    <col min="4640" max="4641" width="12" style="128" customWidth="1"/>
    <col min="4642" max="4864" width="11.44140625" style="128"/>
    <col min="4865" max="4865" width="11.88671875" style="128" customWidth="1"/>
    <col min="4866" max="4866" width="12.6640625" style="128" customWidth="1"/>
    <col min="4867" max="4879" width="11.5546875" style="128" customWidth="1"/>
    <col min="4880" max="4887" width="11.6640625" style="128" customWidth="1"/>
    <col min="4888" max="4891" width="12" style="128" customWidth="1"/>
    <col min="4892" max="4893" width="13" style="128" customWidth="1"/>
    <col min="4894" max="4894" width="8.88671875" style="128" customWidth="1"/>
    <col min="4895" max="4895" width="9.6640625" style="128" customWidth="1"/>
    <col min="4896" max="4897" width="12" style="128" customWidth="1"/>
    <col min="4898" max="5120" width="11.44140625" style="128"/>
    <col min="5121" max="5121" width="11.88671875" style="128" customWidth="1"/>
    <col min="5122" max="5122" width="12.6640625" style="128" customWidth="1"/>
    <col min="5123" max="5135" width="11.5546875" style="128" customWidth="1"/>
    <col min="5136" max="5143" width="11.6640625" style="128" customWidth="1"/>
    <col min="5144" max="5147" width="12" style="128" customWidth="1"/>
    <col min="5148" max="5149" width="13" style="128" customWidth="1"/>
    <col min="5150" max="5150" width="8.88671875" style="128" customWidth="1"/>
    <col min="5151" max="5151" width="9.6640625" style="128" customWidth="1"/>
    <col min="5152" max="5153" width="12" style="128" customWidth="1"/>
    <col min="5154" max="5376" width="11.44140625" style="128"/>
    <col min="5377" max="5377" width="11.88671875" style="128" customWidth="1"/>
    <col min="5378" max="5378" width="12.6640625" style="128" customWidth="1"/>
    <col min="5379" max="5391" width="11.5546875" style="128" customWidth="1"/>
    <col min="5392" max="5399" width="11.6640625" style="128" customWidth="1"/>
    <col min="5400" max="5403" width="12" style="128" customWidth="1"/>
    <col min="5404" max="5405" width="13" style="128" customWidth="1"/>
    <col min="5406" max="5406" width="8.88671875" style="128" customWidth="1"/>
    <col min="5407" max="5407" width="9.6640625" style="128" customWidth="1"/>
    <col min="5408" max="5409" width="12" style="128" customWidth="1"/>
    <col min="5410" max="5632" width="11.44140625" style="128"/>
    <col min="5633" max="5633" width="11.88671875" style="128" customWidth="1"/>
    <col min="5634" max="5634" width="12.6640625" style="128" customWidth="1"/>
    <col min="5635" max="5647" width="11.5546875" style="128" customWidth="1"/>
    <col min="5648" max="5655" width="11.6640625" style="128" customWidth="1"/>
    <col min="5656" max="5659" width="12" style="128" customWidth="1"/>
    <col min="5660" max="5661" width="13" style="128" customWidth="1"/>
    <col min="5662" max="5662" width="8.88671875" style="128" customWidth="1"/>
    <col min="5663" max="5663" width="9.6640625" style="128" customWidth="1"/>
    <col min="5664" max="5665" width="12" style="128" customWidth="1"/>
    <col min="5666" max="5888" width="11.44140625" style="128"/>
    <col min="5889" max="5889" width="11.88671875" style="128" customWidth="1"/>
    <col min="5890" max="5890" width="12.6640625" style="128" customWidth="1"/>
    <col min="5891" max="5903" width="11.5546875" style="128" customWidth="1"/>
    <col min="5904" max="5911" width="11.6640625" style="128" customWidth="1"/>
    <col min="5912" max="5915" width="12" style="128" customWidth="1"/>
    <col min="5916" max="5917" width="13" style="128" customWidth="1"/>
    <col min="5918" max="5918" width="8.88671875" style="128" customWidth="1"/>
    <col min="5919" max="5919" width="9.6640625" style="128" customWidth="1"/>
    <col min="5920" max="5921" width="12" style="128" customWidth="1"/>
    <col min="5922" max="6144" width="11.44140625" style="128"/>
    <col min="6145" max="6145" width="11.88671875" style="128" customWidth="1"/>
    <col min="6146" max="6146" width="12.6640625" style="128" customWidth="1"/>
    <col min="6147" max="6159" width="11.5546875" style="128" customWidth="1"/>
    <col min="6160" max="6167" width="11.6640625" style="128" customWidth="1"/>
    <col min="6168" max="6171" width="12" style="128" customWidth="1"/>
    <col min="6172" max="6173" width="13" style="128" customWidth="1"/>
    <col min="6174" max="6174" width="8.88671875" style="128" customWidth="1"/>
    <col min="6175" max="6175" width="9.6640625" style="128" customWidth="1"/>
    <col min="6176" max="6177" width="12" style="128" customWidth="1"/>
    <col min="6178" max="6400" width="11.44140625" style="128"/>
    <col min="6401" max="6401" width="11.88671875" style="128" customWidth="1"/>
    <col min="6402" max="6402" width="12.6640625" style="128" customWidth="1"/>
    <col min="6403" max="6415" width="11.5546875" style="128" customWidth="1"/>
    <col min="6416" max="6423" width="11.6640625" style="128" customWidth="1"/>
    <col min="6424" max="6427" width="12" style="128" customWidth="1"/>
    <col min="6428" max="6429" width="13" style="128" customWidth="1"/>
    <col min="6430" max="6430" width="8.88671875" style="128" customWidth="1"/>
    <col min="6431" max="6431" width="9.6640625" style="128" customWidth="1"/>
    <col min="6432" max="6433" width="12" style="128" customWidth="1"/>
    <col min="6434" max="6656" width="11.44140625" style="128"/>
    <col min="6657" max="6657" width="11.88671875" style="128" customWidth="1"/>
    <col min="6658" max="6658" width="12.6640625" style="128" customWidth="1"/>
    <col min="6659" max="6671" width="11.5546875" style="128" customWidth="1"/>
    <col min="6672" max="6679" width="11.6640625" style="128" customWidth="1"/>
    <col min="6680" max="6683" width="12" style="128" customWidth="1"/>
    <col min="6684" max="6685" width="13" style="128" customWidth="1"/>
    <col min="6686" max="6686" width="8.88671875" style="128" customWidth="1"/>
    <col min="6687" max="6687" width="9.6640625" style="128" customWidth="1"/>
    <col min="6688" max="6689" width="12" style="128" customWidth="1"/>
    <col min="6690" max="6912" width="11.44140625" style="128"/>
    <col min="6913" max="6913" width="11.88671875" style="128" customWidth="1"/>
    <col min="6914" max="6914" width="12.6640625" style="128" customWidth="1"/>
    <col min="6915" max="6927" width="11.5546875" style="128" customWidth="1"/>
    <col min="6928" max="6935" width="11.6640625" style="128" customWidth="1"/>
    <col min="6936" max="6939" width="12" style="128" customWidth="1"/>
    <col min="6940" max="6941" width="13" style="128" customWidth="1"/>
    <col min="6942" max="6942" width="8.88671875" style="128" customWidth="1"/>
    <col min="6943" max="6943" width="9.6640625" style="128" customWidth="1"/>
    <col min="6944" max="6945" width="12" style="128" customWidth="1"/>
    <col min="6946" max="7168" width="11.44140625" style="128"/>
    <col min="7169" max="7169" width="11.88671875" style="128" customWidth="1"/>
    <col min="7170" max="7170" width="12.6640625" style="128" customWidth="1"/>
    <col min="7171" max="7183" width="11.5546875" style="128" customWidth="1"/>
    <col min="7184" max="7191" width="11.6640625" style="128" customWidth="1"/>
    <col min="7192" max="7195" width="12" style="128" customWidth="1"/>
    <col min="7196" max="7197" width="13" style="128" customWidth="1"/>
    <col min="7198" max="7198" width="8.88671875" style="128" customWidth="1"/>
    <col min="7199" max="7199" width="9.6640625" style="128" customWidth="1"/>
    <col min="7200" max="7201" width="12" style="128" customWidth="1"/>
    <col min="7202" max="7424" width="11.44140625" style="128"/>
    <col min="7425" max="7425" width="11.88671875" style="128" customWidth="1"/>
    <col min="7426" max="7426" width="12.6640625" style="128" customWidth="1"/>
    <col min="7427" max="7439" width="11.5546875" style="128" customWidth="1"/>
    <col min="7440" max="7447" width="11.6640625" style="128" customWidth="1"/>
    <col min="7448" max="7451" width="12" style="128" customWidth="1"/>
    <col min="7452" max="7453" width="13" style="128" customWidth="1"/>
    <col min="7454" max="7454" width="8.88671875" style="128" customWidth="1"/>
    <col min="7455" max="7455" width="9.6640625" style="128" customWidth="1"/>
    <col min="7456" max="7457" width="12" style="128" customWidth="1"/>
    <col min="7458" max="7680" width="11.44140625" style="128"/>
    <col min="7681" max="7681" width="11.88671875" style="128" customWidth="1"/>
    <col min="7682" max="7682" width="12.6640625" style="128" customWidth="1"/>
    <col min="7683" max="7695" width="11.5546875" style="128" customWidth="1"/>
    <col min="7696" max="7703" width="11.6640625" style="128" customWidth="1"/>
    <col min="7704" max="7707" width="12" style="128" customWidth="1"/>
    <col min="7708" max="7709" width="13" style="128" customWidth="1"/>
    <col min="7710" max="7710" width="8.88671875" style="128" customWidth="1"/>
    <col min="7711" max="7711" width="9.6640625" style="128" customWidth="1"/>
    <col min="7712" max="7713" width="12" style="128" customWidth="1"/>
    <col min="7714" max="7936" width="11.44140625" style="128"/>
    <col min="7937" max="7937" width="11.88671875" style="128" customWidth="1"/>
    <col min="7938" max="7938" width="12.6640625" style="128" customWidth="1"/>
    <col min="7939" max="7951" width="11.5546875" style="128" customWidth="1"/>
    <col min="7952" max="7959" width="11.6640625" style="128" customWidth="1"/>
    <col min="7960" max="7963" width="12" style="128" customWidth="1"/>
    <col min="7964" max="7965" width="13" style="128" customWidth="1"/>
    <col min="7966" max="7966" width="8.88671875" style="128" customWidth="1"/>
    <col min="7967" max="7967" width="9.6640625" style="128" customWidth="1"/>
    <col min="7968" max="7969" width="12" style="128" customWidth="1"/>
    <col min="7970" max="8192" width="11.44140625" style="128"/>
    <col min="8193" max="8193" width="11.88671875" style="128" customWidth="1"/>
    <col min="8194" max="8194" width="12.6640625" style="128" customWidth="1"/>
    <col min="8195" max="8207" width="11.5546875" style="128" customWidth="1"/>
    <col min="8208" max="8215" width="11.6640625" style="128" customWidth="1"/>
    <col min="8216" max="8219" width="12" style="128" customWidth="1"/>
    <col min="8220" max="8221" width="13" style="128" customWidth="1"/>
    <col min="8222" max="8222" width="8.88671875" style="128" customWidth="1"/>
    <col min="8223" max="8223" width="9.6640625" style="128" customWidth="1"/>
    <col min="8224" max="8225" width="12" style="128" customWidth="1"/>
    <col min="8226" max="8448" width="11.44140625" style="128"/>
    <col min="8449" max="8449" width="11.88671875" style="128" customWidth="1"/>
    <col min="8450" max="8450" width="12.6640625" style="128" customWidth="1"/>
    <col min="8451" max="8463" width="11.5546875" style="128" customWidth="1"/>
    <col min="8464" max="8471" width="11.6640625" style="128" customWidth="1"/>
    <col min="8472" max="8475" width="12" style="128" customWidth="1"/>
    <col min="8476" max="8477" width="13" style="128" customWidth="1"/>
    <col min="8478" max="8478" width="8.88671875" style="128" customWidth="1"/>
    <col min="8479" max="8479" width="9.6640625" style="128" customWidth="1"/>
    <col min="8480" max="8481" width="12" style="128" customWidth="1"/>
    <col min="8482" max="8704" width="11.44140625" style="128"/>
    <col min="8705" max="8705" width="11.88671875" style="128" customWidth="1"/>
    <col min="8706" max="8706" width="12.6640625" style="128" customWidth="1"/>
    <col min="8707" max="8719" width="11.5546875" style="128" customWidth="1"/>
    <col min="8720" max="8727" width="11.6640625" style="128" customWidth="1"/>
    <col min="8728" max="8731" width="12" style="128" customWidth="1"/>
    <col min="8732" max="8733" width="13" style="128" customWidth="1"/>
    <col min="8734" max="8734" width="8.88671875" style="128" customWidth="1"/>
    <col min="8735" max="8735" width="9.6640625" style="128" customWidth="1"/>
    <col min="8736" max="8737" width="12" style="128" customWidth="1"/>
    <col min="8738" max="8960" width="11.44140625" style="128"/>
    <col min="8961" max="8961" width="11.88671875" style="128" customWidth="1"/>
    <col min="8962" max="8962" width="12.6640625" style="128" customWidth="1"/>
    <col min="8963" max="8975" width="11.5546875" style="128" customWidth="1"/>
    <col min="8976" max="8983" width="11.6640625" style="128" customWidth="1"/>
    <col min="8984" max="8987" width="12" style="128" customWidth="1"/>
    <col min="8988" max="8989" width="13" style="128" customWidth="1"/>
    <col min="8990" max="8990" width="8.88671875" style="128" customWidth="1"/>
    <col min="8991" max="8991" width="9.6640625" style="128" customWidth="1"/>
    <col min="8992" max="8993" width="12" style="128" customWidth="1"/>
    <col min="8994" max="9216" width="11.44140625" style="128"/>
    <col min="9217" max="9217" width="11.88671875" style="128" customWidth="1"/>
    <col min="9218" max="9218" width="12.6640625" style="128" customWidth="1"/>
    <col min="9219" max="9231" width="11.5546875" style="128" customWidth="1"/>
    <col min="9232" max="9239" width="11.6640625" style="128" customWidth="1"/>
    <col min="9240" max="9243" width="12" style="128" customWidth="1"/>
    <col min="9244" max="9245" width="13" style="128" customWidth="1"/>
    <col min="9246" max="9246" width="8.88671875" style="128" customWidth="1"/>
    <col min="9247" max="9247" width="9.6640625" style="128" customWidth="1"/>
    <col min="9248" max="9249" width="12" style="128" customWidth="1"/>
    <col min="9250" max="9472" width="11.44140625" style="128"/>
    <col min="9473" max="9473" width="11.88671875" style="128" customWidth="1"/>
    <col min="9474" max="9474" width="12.6640625" style="128" customWidth="1"/>
    <col min="9475" max="9487" width="11.5546875" style="128" customWidth="1"/>
    <col min="9488" max="9495" width="11.6640625" style="128" customWidth="1"/>
    <col min="9496" max="9499" width="12" style="128" customWidth="1"/>
    <col min="9500" max="9501" width="13" style="128" customWidth="1"/>
    <col min="9502" max="9502" width="8.88671875" style="128" customWidth="1"/>
    <col min="9503" max="9503" width="9.6640625" style="128" customWidth="1"/>
    <col min="9504" max="9505" width="12" style="128" customWidth="1"/>
    <col min="9506" max="9728" width="11.44140625" style="128"/>
    <col min="9729" max="9729" width="11.88671875" style="128" customWidth="1"/>
    <col min="9730" max="9730" width="12.6640625" style="128" customWidth="1"/>
    <col min="9731" max="9743" width="11.5546875" style="128" customWidth="1"/>
    <col min="9744" max="9751" width="11.6640625" style="128" customWidth="1"/>
    <col min="9752" max="9755" width="12" style="128" customWidth="1"/>
    <col min="9756" max="9757" width="13" style="128" customWidth="1"/>
    <col min="9758" max="9758" width="8.88671875" style="128" customWidth="1"/>
    <col min="9759" max="9759" width="9.6640625" style="128" customWidth="1"/>
    <col min="9760" max="9761" width="12" style="128" customWidth="1"/>
    <col min="9762" max="9984" width="11.44140625" style="128"/>
    <col min="9985" max="9985" width="11.88671875" style="128" customWidth="1"/>
    <col min="9986" max="9986" width="12.6640625" style="128" customWidth="1"/>
    <col min="9987" max="9999" width="11.5546875" style="128" customWidth="1"/>
    <col min="10000" max="10007" width="11.6640625" style="128" customWidth="1"/>
    <col min="10008" max="10011" width="12" style="128" customWidth="1"/>
    <col min="10012" max="10013" width="13" style="128" customWidth="1"/>
    <col min="10014" max="10014" width="8.88671875" style="128" customWidth="1"/>
    <col min="10015" max="10015" width="9.6640625" style="128" customWidth="1"/>
    <col min="10016" max="10017" width="12" style="128" customWidth="1"/>
    <col min="10018" max="10240" width="11.44140625" style="128"/>
    <col min="10241" max="10241" width="11.88671875" style="128" customWidth="1"/>
    <col min="10242" max="10242" width="12.6640625" style="128" customWidth="1"/>
    <col min="10243" max="10255" width="11.5546875" style="128" customWidth="1"/>
    <col min="10256" max="10263" width="11.6640625" style="128" customWidth="1"/>
    <col min="10264" max="10267" width="12" style="128" customWidth="1"/>
    <col min="10268" max="10269" width="13" style="128" customWidth="1"/>
    <col min="10270" max="10270" width="8.88671875" style="128" customWidth="1"/>
    <col min="10271" max="10271" width="9.6640625" style="128" customWidth="1"/>
    <col min="10272" max="10273" width="12" style="128" customWidth="1"/>
    <col min="10274" max="10496" width="11.44140625" style="128"/>
    <col min="10497" max="10497" width="11.88671875" style="128" customWidth="1"/>
    <col min="10498" max="10498" width="12.6640625" style="128" customWidth="1"/>
    <col min="10499" max="10511" width="11.5546875" style="128" customWidth="1"/>
    <col min="10512" max="10519" width="11.6640625" style="128" customWidth="1"/>
    <col min="10520" max="10523" width="12" style="128" customWidth="1"/>
    <col min="10524" max="10525" width="13" style="128" customWidth="1"/>
    <col min="10526" max="10526" width="8.88671875" style="128" customWidth="1"/>
    <col min="10527" max="10527" width="9.6640625" style="128" customWidth="1"/>
    <col min="10528" max="10529" width="12" style="128" customWidth="1"/>
    <col min="10530" max="10752" width="11.44140625" style="128"/>
    <col min="10753" max="10753" width="11.88671875" style="128" customWidth="1"/>
    <col min="10754" max="10754" width="12.6640625" style="128" customWidth="1"/>
    <col min="10755" max="10767" width="11.5546875" style="128" customWidth="1"/>
    <col min="10768" max="10775" width="11.6640625" style="128" customWidth="1"/>
    <col min="10776" max="10779" width="12" style="128" customWidth="1"/>
    <col min="10780" max="10781" width="13" style="128" customWidth="1"/>
    <col min="10782" max="10782" width="8.88671875" style="128" customWidth="1"/>
    <col min="10783" max="10783" width="9.6640625" style="128" customWidth="1"/>
    <col min="10784" max="10785" width="12" style="128" customWidth="1"/>
    <col min="10786" max="11008" width="11.44140625" style="128"/>
    <col min="11009" max="11009" width="11.88671875" style="128" customWidth="1"/>
    <col min="11010" max="11010" width="12.6640625" style="128" customWidth="1"/>
    <col min="11011" max="11023" width="11.5546875" style="128" customWidth="1"/>
    <col min="11024" max="11031" width="11.6640625" style="128" customWidth="1"/>
    <col min="11032" max="11035" width="12" style="128" customWidth="1"/>
    <col min="11036" max="11037" width="13" style="128" customWidth="1"/>
    <col min="11038" max="11038" width="8.88671875" style="128" customWidth="1"/>
    <col min="11039" max="11039" width="9.6640625" style="128" customWidth="1"/>
    <col min="11040" max="11041" width="12" style="128" customWidth="1"/>
    <col min="11042" max="11264" width="11.44140625" style="128"/>
    <col min="11265" max="11265" width="11.88671875" style="128" customWidth="1"/>
    <col min="11266" max="11266" width="12.6640625" style="128" customWidth="1"/>
    <col min="11267" max="11279" width="11.5546875" style="128" customWidth="1"/>
    <col min="11280" max="11287" width="11.6640625" style="128" customWidth="1"/>
    <col min="11288" max="11291" width="12" style="128" customWidth="1"/>
    <col min="11292" max="11293" width="13" style="128" customWidth="1"/>
    <col min="11294" max="11294" width="8.88671875" style="128" customWidth="1"/>
    <col min="11295" max="11295" width="9.6640625" style="128" customWidth="1"/>
    <col min="11296" max="11297" width="12" style="128" customWidth="1"/>
    <col min="11298" max="11520" width="11.44140625" style="128"/>
    <col min="11521" max="11521" width="11.88671875" style="128" customWidth="1"/>
    <col min="11522" max="11522" width="12.6640625" style="128" customWidth="1"/>
    <col min="11523" max="11535" width="11.5546875" style="128" customWidth="1"/>
    <col min="11536" max="11543" width="11.6640625" style="128" customWidth="1"/>
    <col min="11544" max="11547" width="12" style="128" customWidth="1"/>
    <col min="11548" max="11549" width="13" style="128" customWidth="1"/>
    <col min="11550" max="11550" width="8.88671875" style="128" customWidth="1"/>
    <col min="11551" max="11551" width="9.6640625" style="128" customWidth="1"/>
    <col min="11552" max="11553" width="12" style="128" customWidth="1"/>
    <col min="11554" max="11776" width="11.44140625" style="128"/>
    <col min="11777" max="11777" width="11.88671875" style="128" customWidth="1"/>
    <col min="11778" max="11778" width="12.6640625" style="128" customWidth="1"/>
    <col min="11779" max="11791" width="11.5546875" style="128" customWidth="1"/>
    <col min="11792" max="11799" width="11.6640625" style="128" customWidth="1"/>
    <col min="11800" max="11803" width="12" style="128" customWidth="1"/>
    <col min="11804" max="11805" width="13" style="128" customWidth="1"/>
    <col min="11806" max="11806" width="8.88671875" style="128" customWidth="1"/>
    <col min="11807" max="11807" width="9.6640625" style="128" customWidth="1"/>
    <col min="11808" max="11809" width="12" style="128" customWidth="1"/>
    <col min="11810" max="12032" width="11.44140625" style="128"/>
    <col min="12033" max="12033" width="11.88671875" style="128" customWidth="1"/>
    <col min="12034" max="12034" width="12.6640625" style="128" customWidth="1"/>
    <col min="12035" max="12047" width="11.5546875" style="128" customWidth="1"/>
    <col min="12048" max="12055" width="11.6640625" style="128" customWidth="1"/>
    <col min="12056" max="12059" width="12" style="128" customWidth="1"/>
    <col min="12060" max="12061" width="13" style="128" customWidth="1"/>
    <col min="12062" max="12062" width="8.88671875" style="128" customWidth="1"/>
    <col min="12063" max="12063" width="9.6640625" style="128" customWidth="1"/>
    <col min="12064" max="12065" width="12" style="128" customWidth="1"/>
    <col min="12066" max="12288" width="11.44140625" style="128"/>
    <col min="12289" max="12289" width="11.88671875" style="128" customWidth="1"/>
    <col min="12290" max="12290" width="12.6640625" style="128" customWidth="1"/>
    <col min="12291" max="12303" width="11.5546875" style="128" customWidth="1"/>
    <col min="12304" max="12311" width="11.6640625" style="128" customWidth="1"/>
    <col min="12312" max="12315" width="12" style="128" customWidth="1"/>
    <col min="12316" max="12317" width="13" style="128" customWidth="1"/>
    <col min="12318" max="12318" width="8.88671875" style="128" customWidth="1"/>
    <col min="12319" max="12319" width="9.6640625" style="128" customWidth="1"/>
    <col min="12320" max="12321" width="12" style="128" customWidth="1"/>
    <col min="12322" max="12544" width="11.44140625" style="128"/>
    <col min="12545" max="12545" width="11.88671875" style="128" customWidth="1"/>
    <col min="12546" max="12546" width="12.6640625" style="128" customWidth="1"/>
    <col min="12547" max="12559" width="11.5546875" style="128" customWidth="1"/>
    <col min="12560" max="12567" width="11.6640625" style="128" customWidth="1"/>
    <col min="12568" max="12571" width="12" style="128" customWidth="1"/>
    <col min="12572" max="12573" width="13" style="128" customWidth="1"/>
    <col min="12574" max="12574" width="8.88671875" style="128" customWidth="1"/>
    <col min="12575" max="12575" width="9.6640625" style="128" customWidth="1"/>
    <col min="12576" max="12577" width="12" style="128" customWidth="1"/>
    <col min="12578" max="12800" width="11.44140625" style="128"/>
    <col min="12801" max="12801" width="11.88671875" style="128" customWidth="1"/>
    <col min="12802" max="12802" width="12.6640625" style="128" customWidth="1"/>
    <col min="12803" max="12815" width="11.5546875" style="128" customWidth="1"/>
    <col min="12816" max="12823" width="11.6640625" style="128" customWidth="1"/>
    <col min="12824" max="12827" width="12" style="128" customWidth="1"/>
    <col min="12828" max="12829" width="13" style="128" customWidth="1"/>
    <col min="12830" max="12830" width="8.88671875" style="128" customWidth="1"/>
    <col min="12831" max="12831" width="9.6640625" style="128" customWidth="1"/>
    <col min="12832" max="12833" width="12" style="128" customWidth="1"/>
    <col min="12834" max="13056" width="11.44140625" style="128"/>
    <col min="13057" max="13057" width="11.88671875" style="128" customWidth="1"/>
    <col min="13058" max="13058" width="12.6640625" style="128" customWidth="1"/>
    <col min="13059" max="13071" width="11.5546875" style="128" customWidth="1"/>
    <col min="13072" max="13079" width="11.6640625" style="128" customWidth="1"/>
    <col min="13080" max="13083" width="12" style="128" customWidth="1"/>
    <col min="13084" max="13085" width="13" style="128" customWidth="1"/>
    <col min="13086" max="13086" width="8.88671875" style="128" customWidth="1"/>
    <col min="13087" max="13087" width="9.6640625" style="128" customWidth="1"/>
    <col min="13088" max="13089" width="12" style="128" customWidth="1"/>
    <col min="13090" max="13312" width="11.44140625" style="128"/>
    <col min="13313" max="13313" width="11.88671875" style="128" customWidth="1"/>
    <col min="13314" max="13314" width="12.6640625" style="128" customWidth="1"/>
    <col min="13315" max="13327" width="11.5546875" style="128" customWidth="1"/>
    <col min="13328" max="13335" width="11.6640625" style="128" customWidth="1"/>
    <col min="13336" max="13339" width="12" style="128" customWidth="1"/>
    <col min="13340" max="13341" width="13" style="128" customWidth="1"/>
    <col min="13342" max="13342" width="8.88671875" style="128" customWidth="1"/>
    <col min="13343" max="13343" width="9.6640625" style="128" customWidth="1"/>
    <col min="13344" max="13345" width="12" style="128" customWidth="1"/>
    <col min="13346" max="13568" width="11.44140625" style="128"/>
    <col min="13569" max="13569" width="11.88671875" style="128" customWidth="1"/>
    <col min="13570" max="13570" width="12.6640625" style="128" customWidth="1"/>
    <col min="13571" max="13583" width="11.5546875" style="128" customWidth="1"/>
    <col min="13584" max="13591" width="11.6640625" style="128" customWidth="1"/>
    <col min="13592" max="13595" width="12" style="128" customWidth="1"/>
    <col min="13596" max="13597" width="13" style="128" customWidth="1"/>
    <col min="13598" max="13598" width="8.88671875" style="128" customWidth="1"/>
    <col min="13599" max="13599" width="9.6640625" style="128" customWidth="1"/>
    <col min="13600" max="13601" width="12" style="128" customWidth="1"/>
    <col min="13602" max="13824" width="11.44140625" style="128"/>
    <col min="13825" max="13825" width="11.88671875" style="128" customWidth="1"/>
    <col min="13826" max="13826" width="12.6640625" style="128" customWidth="1"/>
    <col min="13827" max="13839" width="11.5546875" style="128" customWidth="1"/>
    <col min="13840" max="13847" width="11.6640625" style="128" customWidth="1"/>
    <col min="13848" max="13851" width="12" style="128" customWidth="1"/>
    <col min="13852" max="13853" width="13" style="128" customWidth="1"/>
    <col min="13854" max="13854" width="8.88671875" style="128" customWidth="1"/>
    <col min="13855" max="13855" width="9.6640625" style="128" customWidth="1"/>
    <col min="13856" max="13857" width="12" style="128" customWidth="1"/>
    <col min="13858" max="14080" width="11.44140625" style="128"/>
    <col min="14081" max="14081" width="11.88671875" style="128" customWidth="1"/>
    <col min="14082" max="14082" width="12.6640625" style="128" customWidth="1"/>
    <col min="14083" max="14095" width="11.5546875" style="128" customWidth="1"/>
    <col min="14096" max="14103" width="11.6640625" style="128" customWidth="1"/>
    <col min="14104" max="14107" width="12" style="128" customWidth="1"/>
    <col min="14108" max="14109" width="13" style="128" customWidth="1"/>
    <col min="14110" max="14110" width="8.88671875" style="128" customWidth="1"/>
    <col min="14111" max="14111" width="9.6640625" style="128" customWidth="1"/>
    <col min="14112" max="14113" width="12" style="128" customWidth="1"/>
    <col min="14114" max="14336" width="11.44140625" style="128"/>
    <col min="14337" max="14337" width="11.88671875" style="128" customWidth="1"/>
    <col min="14338" max="14338" width="12.6640625" style="128" customWidth="1"/>
    <col min="14339" max="14351" width="11.5546875" style="128" customWidth="1"/>
    <col min="14352" max="14359" width="11.6640625" style="128" customWidth="1"/>
    <col min="14360" max="14363" width="12" style="128" customWidth="1"/>
    <col min="14364" max="14365" width="13" style="128" customWidth="1"/>
    <col min="14366" max="14366" width="8.88671875" style="128" customWidth="1"/>
    <col min="14367" max="14367" width="9.6640625" style="128" customWidth="1"/>
    <col min="14368" max="14369" width="12" style="128" customWidth="1"/>
    <col min="14370" max="14592" width="11.44140625" style="128"/>
    <col min="14593" max="14593" width="11.88671875" style="128" customWidth="1"/>
    <col min="14594" max="14594" width="12.6640625" style="128" customWidth="1"/>
    <col min="14595" max="14607" width="11.5546875" style="128" customWidth="1"/>
    <col min="14608" max="14615" width="11.6640625" style="128" customWidth="1"/>
    <col min="14616" max="14619" width="12" style="128" customWidth="1"/>
    <col min="14620" max="14621" width="13" style="128" customWidth="1"/>
    <col min="14622" max="14622" width="8.88671875" style="128" customWidth="1"/>
    <col min="14623" max="14623" width="9.6640625" style="128" customWidth="1"/>
    <col min="14624" max="14625" width="12" style="128" customWidth="1"/>
    <col min="14626" max="14848" width="11.44140625" style="128"/>
    <col min="14849" max="14849" width="11.88671875" style="128" customWidth="1"/>
    <col min="14850" max="14850" width="12.6640625" style="128" customWidth="1"/>
    <col min="14851" max="14863" width="11.5546875" style="128" customWidth="1"/>
    <col min="14864" max="14871" width="11.6640625" style="128" customWidth="1"/>
    <col min="14872" max="14875" width="12" style="128" customWidth="1"/>
    <col min="14876" max="14877" width="13" style="128" customWidth="1"/>
    <col min="14878" max="14878" width="8.88671875" style="128" customWidth="1"/>
    <col min="14879" max="14879" width="9.6640625" style="128" customWidth="1"/>
    <col min="14880" max="14881" width="12" style="128" customWidth="1"/>
    <col min="14882" max="15104" width="11.44140625" style="128"/>
    <col min="15105" max="15105" width="11.88671875" style="128" customWidth="1"/>
    <col min="15106" max="15106" width="12.6640625" style="128" customWidth="1"/>
    <col min="15107" max="15119" width="11.5546875" style="128" customWidth="1"/>
    <col min="15120" max="15127" width="11.6640625" style="128" customWidth="1"/>
    <col min="15128" max="15131" width="12" style="128" customWidth="1"/>
    <col min="15132" max="15133" width="13" style="128" customWidth="1"/>
    <col min="15134" max="15134" width="8.88671875" style="128" customWidth="1"/>
    <col min="15135" max="15135" width="9.6640625" style="128" customWidth="1"/>
    <col min="15136" max="15137" width="12" style="128" customWidth="1"/>
    <col min="15138" max="15360" width="11.44140625" style="128"/>
    <col min="15361" max="15361" width="11.88671875" style="128" customWidth="1"/>
    <col min="15362" max="15362" width="12.6640625" style="128" customWidth="1"/>
    <col min="15363" max="15375" width="11.5546875" style="128" customWidth="1"/>
    <col min="15376" max="15383" width="11.6640625" style="128" customWidth="1"/>
    <col min="15384" max="15387" width="12" style="128" customWidth="1"/>
    <col min="15388" max="15389" width="13" style="128" customWidth="1"/>
    <col min="15390" max="15390" width="8.88671875" style="128" customWidth="1"/>
    <col min="15391" max="15391" width="9.6640625" style="128" customWidth="1"/>
    <col min="15392" max="15393" width="12" style="128" customWidth="1"/>
    <col min="15394" max="15616" width="11.44140625" style="128"/>
    <col min="15617" max="15617" width="11.88671875" style="128" customWidth="1"/>
    <col min="15618" max="15618" width="12.6640625" style="128" customWidth="1"/>
    <col min="15619" max="15631" width="11.5546875" style="128" customWidth="1"/>
    <col min="15632" max="15639" width="11.6640625" style="128" customWidth="1"/>
    <col min="15640" max="15643" width="12" style="128" customWidth="1"/>
    <col min="15644" max="15645" width="13" style="128" customWidth="1"/>
    <col min="15646" max="15646" width="8.88671875" style="128" customWidth="1"/>
    <col min="15647" max="15647" width="9.6640625" style="128" customWidth="1"/>
    <col min="15648" max="15649" width="12" style="128" customWidth="1"/>
    <col min="15650" max="15872" width="11.44140625" style="128"/>
    <col min="15873" max="15873" width="11.88671875" style="128" customWidth="1"/>
    <col min="15874" max="15874" width="12.6640625" style="128" customWidth="1"/>
    <col min="15875" max="15887" width="11.5546875" style="128" customWidth="1"/>
    <col min="15888" max="15895" width="11.6640625" style="128" customWidth="1"/>
    <col min="15896" max="15899" width="12" style="128" customWidth="1"/>
    <col min="15900" max="15901" width="13" style="128" customWidth="1"/>
    <col min="15902" max="15902" width="8.88671875" style="128" customWidth="1"/>
    <col min="15903" max="15903" width="9.6640625" style="128" customWidth="1"/>
    <col min="15904" max="15905" width="12" style="128" customWidth="1"/>
    <col min="15906" max="16128" width="11.44140625" style="128"/>
    <col min="16129" max="16129" width="11.88671875" style="128" customWidth="1"/>
    <col min="16130" max="16130" width="12.6640625" style="128" customWidth="1"/>
    <col min="16131" max="16143" width="11.5546875" style="128" customWidth="1"/>
    <col min="16144" max="16151" width="11.6640625" style="128" customWidth="1"/>
    <col min="16152" max="16155" width="12" style="128" customWidth="1"/>
    <col min="16156" max="16157" width="13" style="128" customWidth="1"/>
    <col min="16158" max="16158" width="8.88671875" style="128" customWidth="1"/>
    <col min="16159" max="16159" width="9.6640625" style="128" customWidth="1"/>
    <col min="16160" max="16161" width="12" style="128" customWidth="1"/>
    <col min="16162" max="16384" width="11.44140625" style="128"/>
  </cols>
  <sheetData>
    <row r="1" spans="1:37" ht="24" customHeight="1">
      <c r="A1" s="18"/>
      <c r="B1" s="248"/>
    </row>
    <row r="2" spans="1:37" ht="42.75" customHeight="1">
      <c r="A2" s="1915" t="s">
        <v>1131</v>
      </c>
      <c r="B2" s="1915"/>
      <c r="C2" s="1915"/>
      <c r="D2" s="1915"/>
      <c r="E2" s="1915"/>
      <c r="F2" s="1915"/>
      <c r="G2" s="1915"/>
      <c r="H2" s="1915"/>
      <c r="I2" s="1915"/>
      <c r="J2" s="1915"/>
      <c r="K2" s="1915"/>
      <c r="L2" s="1915"/>
      <c r="M2" s="1915"/>
      <c r="N2" s="1915"/>
      <c r="O2" s="1915"/>
      <c r="P2" s="1915"/>
      <c r="Q2" s="1915"/>
      <c r="R2" s="1915"/>
      <c r="S2" s="1915"/>
      <c r="T2" s="1915"/>
      <c r="U2" s="1915"/>
      <c r="V2" s="1915"/>
      <c r="W2" s="1915"/>
      <c r="X2" s="1915"/>
      <c r="Y2" s="1915"/>
      <c r="Z2" s="1915"/>
      <c r="AA2" s="1915"/>
      <c r="AB2" s="1915"/>
      <c r="AC2" s="1915"/>
      <c r="AD2" s="1915"/>
      <c r="AE2" s="1915"/>
      <c r="AF2" s="1915"/>
      <c r="AG2" s="1915"/>
      <c r="AH2" s="1915"/>
      <c r="AI2" s="1915"/>
    </row>
    <row r="3" spans="1:37" ht="15.6">
      <c r="A3" s="1916" t="s">
        <v>1106</v>
      </c>
      <c r="B3" s="1916"/>
      <c r="C3" s="1916"/>
      <c r="D3" s="1916"/>
      <c r="E3" s="1916"/>
      <c r="F3" s="1916"/>
      <c r="G3" s="1916"/>
      <c r="H3" s="1916"/>
      <c r="I3" s="1916"/>
      <c r="J3" s="1916"/>
      <c r="K3" s="1916"/>
      <c r="L3" s="1916"/>
      <c r="M3" s="1916"/>
      <c r="N3" s="1916"/>
      <c r="O3" s="1916"/>
      <c r="P3" s="1916"/>
      <c r="Q3" s="1916"/>
      <c r="R3" s="1916"/>
      <c r="S3" s="1916"/>
      <c r="T3" s="1916"/>
      <c r="U3" s="1916"/>
      <c r="V3" s="1916"/>
      <c r="W3" s="1916"/>
      <c r="X3" s="1916"/>
      <c r="Y3" s="1916"/>
      <c r="Z3" s="1916"/>
      <c r="AA3" s="1916"/>
      <c r="AB3" s="1916"/>
      <c r="AC3" s="1916"/>
      <c r="AD3" s="1916"/>
      <c r="AE3" s="1916"/>
      <c r="AF3" s="1916"/>
      <c r="AG3" s="1916"/>
      <c r="AH3" s="1916"/>
      <c r="AI3" s="1916"/>
    </row>
    <row r="4" spans="1:37" ht="6.75" customHeight="1" thickBot="1">
      <c r="B4" s="929"/>
      <c r="C4" s="929"/>
      <c r="D4" s="929"/>
      <c r="E4" s="929"/>
      <c r="F4" s="929"/>
      <c r="G4" s="929"/>
      <c r="I4" s="959"/>
      <c r="J4" s="959"/>
      <c r="K4" s="959"/>
      <c r="T4" s="259"/>
      <c r="U4" s="259"/>
    </row>
    <row r="5" spans="1:37" ht="15" customHeight="1">
      <c r="A5" s="960"/>
      <c r="B5" s="961" t="s">
        <v>1107</v>
      </c>
      <c r="C5" s="961"/>
      <c r="D5" s="961" t="s">
        <v>1108</v>
      </c>
      <c r="E5" s="961"/>
      <c r="F5" s="961" t="s">
        <v>1109</v>
      </c>
      <c r="G5" s="961"/>
      <c r="H5" s="961" t="s">
        <v>1110</v>
      </c>
      <c r="I5" s="961"/>
      <c r="J5" s="961" t="s">
        <v>1111</v>
      </c>
      <c r="K5" s="961"/>
      <c r="L5" s="961" t="s">
        <v>1112</v>
      </c>
      <c r="M5" s="961"/>
      <c r="N5" s="961" t="s">
        <v>1113</v>
      </c>
      <c r="O5" s="961"/>
      <c r="P5" s="961" t="s">
        <v>1132</v>
      </c>
      <c r="Q5" s="961"/>
      <c r="R5" s="1921" t="s">
        <v>1133</v>
      </c>
      <c r="S5" s="1921"/>
      <c r="T5" s="1921" t="s">
        <v>1134</v>
      </c>
      <c r="U5" s="1921"/>
      <c r="V5" s="1921" t="s">
        <v>1135</v>
      </c>
      <c r="W5" s="1921"/>
      <c r="X5" s="1921" t="s">
        <v>1136</v>
      </c>
      <c r="Y5" s="1921"/>
      <c r="Z5" s="1921" t="s">
        <v>1137</v>
      </c>
      <c r="AA5" s="1921"/>
      <c r="AB5" s="1921" t="s">
        <v>1138</v>
      </c>
      <c r="AC5" s="1921"/>
      <c r="AD5" s="1921" t="s">
        <v>1139</v>
      </c>
      <c r="AE5" s="1921"/>
      <c r="AF5" s="1921" t="s">
        <v>1140</v>
      </c>
      <c r="AG5" s="1921"/>
      <c r="AH5" s="1921" t="s">
        <v>1141</v>
      </c>
      <c r="AI5" s="1921"/>
      <c r="AJ5" s="1921" t="s">
        <v>1142</v>
      </c>
      <c r="AK5" s="1921"/>
    </row>
    <row r="6" spans="1:37" ht="15" customHeight="1">
      <c r="A6" s="962"/>
      <c r="B6" s="963" t="s">
        <v>1114</v>
      </c>
      <c r="C6" s="963"/>
      <c r="D6" s="963" t="s">
        <v>1115</v>
      </c>
      <c r="E6" s="963"/>
      <c r="F6" s="963" t="s">
        <v>1116</v>
      </c>
      <c r="G6" s="963"/>
      <c r="H6" s="963" t="s">
        <v>1117</v>
      </c>
      <c r="I6" s="963"/>
      <c r="J6" s="963" t="s">
        <v>1118</v>
      </c>
      <c r="K6" s="963"/>
      <c r="L6" s="963" t="s">
        <v>1119</v>
      </c>
      <c r="M6" s="963"/>
      <c r="N6" s="963" t="s">
        <v>1120</v>
      </c>
      <c r="O6" s="963"/>
      <c r="P6" s="963" t="s">
        <v>1143</v>
      </c>
      <c r="Q6" s="963"/>
      <c r="R6" s="1920" t="s">
        <v>1144</v>
      </c>
      <c r="S6" s="1920"/>
      <c r="T6" s="1920" t="s">
        <v>1145</v>
      </c>
      <c r="U6" s="1920"/>
      <c r="V6" s="1920" t="s">
        <v>1146</v>
      </c>
      <c r="W6" s="1920"/>
      <c r="X6" s="1920" t="s">
        <v>1147</v>
      </c>
      <c r="Y6" s="1920"/>
      <c r="Z6" s="1920" t="s">
        <v>1148</v>
      </c>
      <c r="AA6" s="1920"/>
      <c r="AB6" s="1920" t="s">
        <v>1149</v>
      </c>
      <c r="AC6" s="1920"/>
      <c r="AD6" s="1920" t="s">
        <v>1150</v>
      </c>
      <c r="AE6" s="1920"/>
      <c r="AF6" s="1920" t="s">
        <v>1151</v>
      </c>
      <c r="AG6" s="1920"/>
      <c r="AH6" s="1920" t="s">
        <v>1152</v>
      </c>
      <c r="AI6" s="1920"/>
      <c r="AJ6" s="1920" t="s">
        <v>1153</v>
      </c>
      <c r="AK6" s="1920"/>
    </row>
    <row r="7" spans="1:37" ht="15" customHeight="1">
      <c r="A7" s="964"/>
      <c r="B7" s="965" t="s">
        <v>1121</v>
      </c>
      <c r="C7" s="965" t="s">
        <v>1122</v>
      </c>
      <c r="D7" s="965" t="s">
        <v>1121</v>
      </c>
      <c r="E7" s="965" t="s">
        <v>1122</v>
      </c>
      <c r="F7" s="965" t="s">
        <v>1121</v>
      </c>
      <c r="G7" s="965" t="s">
        <v>1122</v>
      </c>
      <c r="H7" s="965" t="s">
        <v>1121</v>
      </c>
      <c r="I7" s="965" t="s">
        <v>1122</v>
      </c>
      <c r="J7" s="965" t="s">
        <v>1121</v>
      </c>
      <c r="K7" s="965" t="s">
        <v>1122</v>
      </c>
      <c r="L7" s="965" t="s">
        <v>1121</v>
      </c>
      <c r="M7" s="965" t="s">
        <v>1122</v>
      </c>
      <c r="N7" s="965" t="s">
        <v>1121</v>
      </c>
      <c r="O7" s="965" t="s">
        <v>1122</v>
      </c>
      <c r="P7" s="965" t="s">
        <v>1121</v>
      </c>
      <c r="Q7" s="965" t="s">
        <v>1122</v>
      </c>
      <c r="R7" s="965" t="s">
        <v>1121</v>
      </c>
      <c r="S7" s="966" t="s">
        <v>1122</v>
      </c>
      <c r="T7" s="965" t="s">
        <v>1121</v>
      </c>
      <c r="U7" s="966" t="s">
        <v>1122</v>
      </c>
      <c r="V7" s="965" t="s">
        <v>1121</v>
      </c>
      <c r="W7" s="966" t="s">
        <v>1122</v>
      </c>
      <c r="X7" s="965" t="s">
        <v>1121</v>
      </c>
      <c r="Y7" s="966" t="s">
        <v>1122</v>
      </c>
      <c r="Z7" s="965" t="s">
        <v>1121</v>
      </c>
      <c r="AA7" s="966" t="s">
        <v>1122</v>
      </c>
      <c r="AB7" s="965" t="s">
        <v>1121</v>
      </c>
      <c r="AC7" s="966" t="s">
        <v>1122</v>
      </c>
      <c r="AD7" s="965" t="s">
        <v>1121</v>
      </c>
      <c r="AE7" s="966" t="s">
        <v>1122</v>
      </c>
      <c r="AF7" s="965" t="s">
        <v>1121</v>
      </c>
      <c r="AG7" s="966" t="s">
        <v>1122</v>
      </c>
      <c r="AH7" s="965" t="s">
        <v>1121</v>
      </c>
      <c r="AI7" s="966" t="s">
        <v>1122</v>
      </c>
      <c r="AJ7" s="965" t="s">
        <v>1121</v>
      </c>
      <c r="AK7" s="966" t="s">
        <v>1122</v>
      </c>
    </row>
    <row r="8" spans="1:37" ht="15" customHeight="1">
      <c r="A8" s="967" t="s">
        <v>1154</v>
      </c>
      <c r="B8" s="946">
        <v>13.9841</v>
      </c>
      <c r="C8" s="946">
        <v>10.6158</v>
      </c>
      <c r="D8" s="946">
        <v>14.4398</v>
      </c>
      <c r="E8" s="946">
        <v>2.4548999999999999</v>
      </c>
      <c r="F8" s="946">
        <v>9.6965000000000003</v>
      </c>
      <c r="G8" s="946">
        <v>-8.0683000000000007</v>
      </c>
      <c r="H8" s="946">
        <v>30.511399999999998</v>
      </c>
      <c r="I8" s="946">
        <v>6.6058000000000003</v>
      </c>
      <c r="J8" s="946">
        <v>30.151199999999999</v>
      </c>
      <c r="K8" s="946">
        <v>4.4097</v>
      </c>
      <c r="L8" s="946">
        <v>34.137900000000002</v>
      </c>
      <c r="M8" s="946">
        <v>5.2427000000000001</v>
      </c>
      <c r="N8" s="946">
        <v>49.092599999999997</v>
      </c>
      <c r="O8" s="946">
        <v>16.552700000000002</v>
      </c>
      <c r="P8" s="946">
        <v>65.415700000000001</v>
      </c>
      <c r="Q8" s="946">
        <v>24.369700000000002</v>
      </c>
      <c r="R8" s="946">
        <v>74.987700000000004</v>
      </c>
      <c r="S8" s="946">
        <v>26.141100000000002</v>
      </c>
      <c r="T8" s="946">
        <v>97.178100000000001</v>
      </c>
      <c r="U8" s="946">
        <v>37.970100000000002</v>
      </c>
      <c r="V8" s="946" t="s">
        <v>1155</v>
      </c>
      <c r="W8" s="946" t="s">
        <v>1155</v>
      </c>
      <c r="X8" s="946" t="s">
        <v>1155</v>
      </c>
      <c r="Y8" s="946" t="s">
        <v>1155</v>
      </c>
      <c r="Z8" s="946" t="s">
        <v>1155</v>
      </c>
      <c r="AA8" s="946" t="s">
        <v>1155</v>
      </c>
      <c r="AB8" s="946" t="s">
        <v>1155</v>
      </c>
      <c r="AC8" s="946" t="s">
        <v>1155</v>
      </c>
      <c r="AD8" s="946" t="s">
        <v>1155</v>
      </c>
      <c r="AE8" s="946" t="s">
        <v>1155</v>
      </c>
      <c r="AF8" s="946" t="s">
        <v>1155</v>
      </c>
      <c r="AG8" s="946" t="s">
        <v>1155</v>
      </c>
      <c r="AH8" s="946" t="s">
        <v>1155</v>
      </c>
      <c r="AI8" s="946" t="s">
        <v>1155</v>
      </c>
      <c r="AJ8" s="946" t="s">
        <v>1155</v>
      </c>
      <c r="AK8" s="946" t="s">
        <v>1155</v>
      </c>
    </row>
    <row r="9" spans="1:37" ht="16.5" customHeight="1">
      <c r="A9" s="967" t="s">
        <v>117</v>
      </c>
      <c r="B9" s="946">
        <v>11.500400000000001</v>
      </c>
      <c r="C9" s="946">
        <v>8.2055000000000007</v>
      </c>
      <c r="D9" s="946">
        <v>13.124599999999999</v>
      </c>
      <c r="E9" s="946">
        <v>1.2774000000000001</v>
      </c>
      <c r="F9" s="946">
        <v>10.699400000000001</v>
      </c>
      <c r="G9" s="946">
        <v>-7.2278000000000002</v>
      </c>
      <c r="H9" s="946">
        <v>28.935400000000001</v>
      </c>
      <c r="I9" s="946">
        <v>5.3185000000000002</v>
      </c>
      <c r="J9" s="946">
        <v>25.643699999999999</v>
      </c>
      <c r="K9" s="946">
        <v>0.79369999999999996</v>
      </c>
      <c r="L9" s="946">
        <v>28.261900000000001</v>
      </c>
      <c r="M9" s="946">
        <v>0.63239999999999996</v>
      </c>
      <c r="N9" s="946">
        <v>40.8521</v>
      </c>
      <c r="O9" s="946">
        <v>10.1107</v>
      </c>
      <c r="P9" s="946">
        <v>53.769399999999997</v>
      </c>
      <c r="Q9" s="946">
        <v>15.613200000000001</v>
      </c>
      <c r="R9" s="946">
        <v>59.624400000000001</v>
      </c>
      <c r="S9" s="946">
        <v>15.0663</v>
      </c>
      <c r="T9" s="946">
        <v>75.145799999999994</v>
      </c>
      <c r="U9" s="946">
        <v>22.553699999999999</v>
      </c>
      <c r="V9" s="946">
        <v>72.711200000000005</v>
      </c>
      <c r="W9" s="946">
        <v>16.901199999999999</v>
      </c>
      <c r="X9" s="946">
        <v>91.563299999999998</v>
      </c>
      <c r="Y9" s="946">
        <v>26.3858</v>
      </c>
      <c r="Z9" s="946">
        <v>105.81740000000001</v>
      </c>
      <c r="AA9" s="946">
        <v>30.2774</v>
      </c>
      <c r="AB9" s="946">
        <v>118.1442</v>
      </c>
      <c r="AC9" s="946">
        <v>34.497700000000002</v>
      </c>
      <c r="AD9" s="946">
        <v>138.5873</v>
      </c>
      <c r="AE9" s="946">
        <v>45.999400000000001</v>
      </c>
      <c r="AF9" s="946">
        <v>133.2525</v>
      </c>
      <c r="AG9" s="946">
        <v>36.225499999999997</v>
      </c>
      <c r="AH9" s="946">
        <v>149.58770000000001</v>
      </c>
      <c r="AI9" s="946">
        <v>38.107300000000002</v>
      </c>
      <c r="AJ9" s="946">
        <v>202.858</v>
      </c>
      <c r="AK9" s="946">
        <v>67.171300000000002</v>
      </c>
    </row>
    <row r="10" spans="1:37" ht="16.5" customHeight="1">
      <c r="A10" s="967" t="s">
        <v>118</v>
      </c>
      <c r="B10" s="946">
        <v>12.2532</v>
      </c>
      <c r="C10" s="946">
        <v>8.9360999999999997</v>
      </c>
      <c r="D10" s="946">
        <v>13.4513</v>
      </c>
      <c r="E10" s="946">
        <v>1.5699000000000001</v>
      </c>
      <c r="F10" s="946">
        <v>10.3239</v>
      </c>
      <c r="G10" s="946">
        <v>-7.5425000000000004</v>
      </c>
      <c r="H10" s="946">
        <v>32.351599999999998</v>
      </c>
      <c r="I10" s="946">
        <v>8.109</v>
      </c>
      <c r="J10" s="946">
        <v>29.936699999999998</v>
      </c>
      <c r="K10" s="946">
        <v>4.2375999999999996</v>
      </c>
      <c r="L10" s="946">
        <v>33.895899999999997</v>
      </c>
      <c r="M10" s="946">
        <v>5.0528000000000004</v>
      </c>
      <c r="N10" s="946">
        <v>47.629899999999999</v>
      </c>
      <c r="O10" s="946">
        <v>15.4092</v>
      </c>
      <c r="P10" s="946">
        <v>61.396700000000003</v>
      </c>
      <c r="Q10" s="946">
        <v>21.347999999999999</v>
      </c>
      <c r="R10" s="946">
        <v>66.797700000000006</v>
      </c>
      <c r="S10" s="946">
        <v>20.237300000000001</v>
      </c>
      <c r="T10" s="946">
        <v>81.870800000000003</v>
      </c>
      <c r="U10" s="946">
        <v>27.2593</v>
      </c>
      <c r="V10" s="946">
        <v>79.053299999999993</v>
      </c>
      <c r="W10" s="946">
        <v>21.193999999999999</v>
      </c>
      <c r="X10" s="946">
        <v>97.613600000000005</v>
      </c>
      <c r="Y10" s="946">
        <v>30.377500000000001</v>
      </c>
      <c r="Z10" s="946">
        <v>115.497</v>
      </c>
      <c r="AA10" s="946">
        <v>36.404400000000003</v>
      </c>
      <c r="AB10" s="946">
        <v>129.94589999999999</v>
      </c>
      <c r="AC10" s="946">
        <v>41.774099999999997</v>
      </c>
      <c r="AD10" s="946">
        <v>156.94659999999999</v>
      </c>
      <c r="AE10" s="946">
        <v>57.234000000000002</v>
      </c>
      <c r="AF10" s="946">
        <v>151.47620000000001</v>
      </c>
      <c r="AG10" s="946">
        <v>46.868600000000001</v>
      </c>
      <c r="AH10" s="946">
        <v>165.75309999999999</v>
      </c>
      <c r="AI10" s="946">
        <v>47.052300000000002</v>
      </c>
      <c r="AJ10" s="946">
        <v>234.08580000000001</v>
      </c>
      <c r="AK10" s="946">
        <v>84.4084</v>
      </c>
    </row>
    <row r="11" spans="1:37" ht="16.5" customHeight="1">
      <c r="A11" s="968" t="s">
        <v>119</v>
      </c>
      <c r="B11" s="946">
        <v>11.940200000000001</v>
      </c>
      <c r="C11" s="946">
        <v>8.6323000000000008</v>
      </c>
      <c r="D11" s="946">
        <v>11.8385</v>
      </c>
      <c r="E11" s="946">
        <v>0.126</v>
      </c>
      <c r="F11" s="946">
        <v>7.2032999999999996</v>
      </c>
      <c r="G11" s="946">
        <v>-10.1577</v>
      </c>
      <c r="H11" s="946">
        <v>25.178999999999998</v>
      </c>
      <c r="I11" s="946">
        <v>2.2501000000000002</v>
      </c>
      <c r="J11" s="946">
        <v>23.9651</v>
      </c>
      <c r="K11" s="946">
        <v>-0.55279999999999996</v>
      </c>
      <c r="L11" s="946">
        <v>26.7681</v>
      </c>
      <c r="M11" s="946">
        <v>-0.53949999999999998</v>
      </c>
      <c r="N11" s="946">
        <v>39.448500000000003</v>
      </c>
      <c r="O11" s="946">
        <v>9.0135000000000005</v>
      </c>
      <c r="P11" s="946">
        <v>50.085500000000003</v>
      </c>
      <c r="Q11" s="946">
        <v>12.843500000000001</v>
      </c>
      <c r="R11" s="946">
        <v>55.591700000000003</v>
      </c>
      <c r="S11" s="946">
        <v>12.1594</v>
      </c>
      <c r="T11" s="946">
        <v>70.0822</v>
      </c>
      <c r="U11" s="946">
        <v>19.0105</v>
      </c>
      <c r="V11" s="946">
        <v>68.195899999999995</v>
      </c>
      <c r="W11" s="946">
        <v>13.845000000000001</v>
      </c>
      <c r="X11" s="946">
        <v>84.667900000000003</v>
      </c>
      <c r="Y11" s="946">
        <v>21.836500000000001</v>
      </c>
      <c r="Z11" s="946">
        <v>97.575400000000002</v>
      </c>
      <c r="AA11" s="946">
        <v>25.060400000000001</v>
      </c>
      <c r="AB11" s="946">
        <v>107.9498</v>
      </c>
      <c r="AC11" s="946">
        <v>28.212299999999999</v>
      </c>
      <c r="AD11" s="946">
        <v>133.29419999999999</v>
      </c>
      <c r="AE11" s="946">
        <v>42.760300000000001</v>
      </c>
      <c r="AF11" s="946">
        <v>126.37949999999999</v>
      </c>
      <c r="AG11" s="946">
        <v>32.211399999999998</v>
      </c>
      <c r="AH11" s="946">
        <v>139.1908</v>
      </c>
      <c r="AI11" s="946">
        <v>32.354300000000002</v>
      </c>
      <c r="AJ11" s="946">
        <v>189.43190000000001</v>
      </c>
      <c r="AK11" s="946">
        <v>59.760399999999997</v>
      </c>
    </row>
    <row r="12" spans="1:37" ht="16.5" customHeight="1">
      <c r="A12" s="967" t="s">
        <v>1124</v>
      </c>
      <c r="B12" s="969">
        <v>11.982200000000001</v>
      </c>
      <c r="C12" s="969">
        <v>8.6730999999999998</v>
      </c>
      <c r="D12" s="969">
        <v>13.0159</v>
      </c>
      <c r="E12" s="969">
        <v>1.1800999999999999</v>
      </c>
      <c r="F12" s="969">
        <v>9.6576000000000004</v>
      </c>
      <c r="G12" s="969">
        <v>-8.1008999999999993</v>
      </c>
      <c r="H12" s="969">
        <v>29.231999999999999</v>
      </c>
      <c r="I12" s="969">
        <v>5.5606999999999998</v>
      </c>
      <c r="J12" s="969">
        <v>26.816400000000002</v>
      </c>
      <c r="K12" s="969">
        <v>1.7344999999999999</v>
      </c>
      <c r="L12" s="969">
        <v>29.933399999999999</v>
      </c>
      <c r="M12" s="969">
        <v>1.9438</v>
      </c>
      <c r="N12" s="969">
        <v>42.9619</v>
      </c>
      <c r="O12" s="969">
        <v>11.76</v>
      </c>
      <c r="P12" s="969">
        <v>55.627200000000002</v>
      </c>
      <c r="Q12" s="969">
        <v>17.010100000000001</v>
      </c>
      <c r="R12" s="969">
        <v>61.289099999999998</v>
      </c>
      <c r="S12" s="969">
        <v>16.266300000000001</v>
      </c>
      <c r="T12" s="969">
        <v>76.462299999999999</v>
      </c>
      <c r="U12" s="969">
        <v>23.474799999999998</v>
      </c>
      <c r="V12" s="969">
        <v>74.349500000000006</v>
      </c>
      <c r="W12" s="969">
        <v>18.010100000000001</v>
      </c>
      <c r="X12" s="969">
        <v>92.753399999999999</v>
      </c>
      <c r="Y12" s="969">
        <v>27.170999999999999</v>
      </c>
      <c r="Z12" s="969">
        <v>108.98139999999999</v>
      </c>
      <c r="AA12" s="969">
        <v>32.280200000000001</v>
      </c>
      <c r="AB12" s="969">
        <v>122.4641</v>
      </c>
      <c r="AC12" s="969">
        <v>37.161200000000001</v>
      </c>
      <c r="AD12" s="969">
        <v>148.13380000000001</v>
      </c>
      <c r="AE12" s="969">
        <v>51.841200000000001</v>
      </c>
      <c r="AF12" s="969">
        <v>145.506</v>
      </c>
      <c r="AG12" s="969">
        <v>43.381799999999998</v>
      </c>
      <c r="AH12" s="969">
        <v>160.6052</v>
      </c>
      <c r="AI12" s="969">
        <v>44.203800000000001</v>
      </c>
      <c r="AJ12" s="969">
        <v>215.0093</v>
      </c>
      <c r="AK12" s="969">
        <v>73.878500000000003</v>
      </c>
    </row>
    <row r="13" spans="1:37" ht="5.25" customHeight="1" thickBot="1">
      <c r="A13" s="259"/>
      <c r="B13" s="949"/>
      <c r="C13" s="949"/>
      <c r="D13" s="949"/>
      <c r="E13" s="949"/>
      <c r="F13" s="949"/>
      <c r="G13" s="949"/>
      <c r="H13" s="949"/>
      <c r="I13" s="949"/>
      <c r="J13" s="949"/>
      <c r="K13" s="949"/>
      <c r="L13" s="949"/>
      <c r="M13" s="949"/>
      <c r="N13" s="949"/>
      <c r="O13" s="949"/>
      <c r="P13" s="949"/>
      <c r="Q13" s="949"/>
      <c r="R13" s="949"/>
      <c r="S13" s="949"/>
      <c r="T13" s="949"/>
      <c r="U13" s="949"/>
      <c r="V13" s="949"/>
      <c r="W13" s="949"/>
      <c r="X13" s="949"/>
      <c r="Y13" s="949"/>
      <c r="Z13" s="949"/>
      <c r="AA13" s="949"/>
      <c r="AB13" s="949"/>
      <c r="AC13" s="949"/>
      <c r="AD13" s="949"/>
      <c r="AE13" s="949"/>
      <c r="AF13" s="949"/>
      <c r="AG13" s="949"/>
      <c r="AH13" s="949"/>
      <c r="AI13" s="949"/>
      <c r="AJ13" s="949"/>
      <c r="AK13" s="949"/>
    </row>
    <row r="14" spans="1:37">
      <c r="B14" s="942"/>
      <c r="C14" s="942"/>
      <c r="D14" s="942"/>
      <c r="E14" s="942"/>
      <c r="F14" s="942" t="s">
        <v>1156</v>
      </c>
      <c r="G14" s="942"/>
      <c r="H14" s="942"/>
      <c r="I14" s="942"/>
      <c r="J14" s="942"/>
      <c r="K14" s="942"/>
      <c r="L14" s="942"/>
    </row>
    <row r="15" spans="1:37">
      <c r="J15" s="970"/>
    </row>
    <row r="16" spans="1:37" ht="48" customHeight="1">
      <c r="A16" s="1915" t="s">
        <v>51</v>
      </c>
      <c r="B16" s="1915"/>
      <c r="C16" s="1915"/>
      <c r="D16" s="1915"/>
      <c r="E16" s="1915"/>
      <c r="F16" s="1915"/>
      <c r="G16" s="1915"/>
      <c r="H16" s="1915"/>
      <c r="I16" s="1915"/>
      <c r="J16" s="1915"/>
      <c r="K16" s="1915"/>
      <c r="L16" s="1915"/>
      <c r="M16" s="1915"/>
      <c r="N16" s="1915"/>
      <c r="O16" s="1915"/>
      <c r="P16" s="1915"/>
      <c r="Q16" s="1915"/>
      <c r="R16" s="1915"/>
      <c r="S16" s="1915"/>
      <c r="T16" s="1915"/>
      <c r="U16" s="1915"/>
      <c r="V16" s="1915"/>
      <c r="W16" s="1915"/>
      <c r="X16" s="1915"/>
      <c r="Y16" s="1915"/>
      <c r="Z16" s="1915"/>
      <c r="AA16" s="1915"/>
      <c r="AB16" s="1915"/>
      <c r="AC16" s="1915"/>
      <c r="AD16" s="1915"/>
      <c r="AE16" s="1915"/>
      <c r="AF16" s="1915"/>
      <c r="AG16" s="1915"/>
      <c r="AH16" s="1915"/>
      <c r="AI16" s="1915"/>
    </row>
    <row r="17" spans="1:40" ht="15" customHeight="1">
      <c r="A17" s="1916" t="s">
        <v>1106</v>
      </c>
      <c r="B17" s="1916"/>
      <c r="C17" s="1916"/>
      <c r="D17" s="1916"/>
      <c r="E17" s="1916"/>
      <c r="F17" s="1916"/>
      <c r="G17" s="1916"/>
      <c r="H17" s="1916"/>
      <c r="I17" s="1916"/>
      <c r="J17" s="1916"/>
      <c r="K17" s="1916"/>
      <c r="L17" s="1916"/>
      <c r="M17" s="1916"/>
      <c r="N17" s="1916"/>
      <c r="O17" s="1916"/>
      <c r="P17" s="1916"/>
      <c r="Q17" s="1916"/>
      <c r="R17" s="1916"/>
      <c r="S17" s="1916"/>
      <c r="T17" s="1916"/>
      <c r="U17" s="1916"/>
      <c r="V17" s="1916"/>
      <c r="W17" s="1916"/>
      <c r="X17" s="1916"/>
      <c r="Y17" s="1916"/>
      <c r="Z17" s="1916"/>
      <c r="AA17" s="1916"/>
      <c r="AB17" s="1916"/>
      <c r="AC17" s="1916"/>
      <c r="AD17" s="1916"/>
      <c r="AE17" s="1916"/>
      <c r="AF17" s="1916"/>
      <c r="AG17" s="1916"/>
      <c r="AH17" s="1916"/>
      <c r="AI17" s="1916"/>
    </row>
    <row r="18" spans="1:40" ht="3.9" customHeight="1" thickBot="1">
      <c r="B18" s="929"/>
      <c r="C18" s="929"/>
      <c r="D18" s="929"/>
      <c r="E18" s="929"/>
      <c r="F18" s="929"/>
      <c r="G18" s="929"/>
      <c r="I18" s="959"/>
      <c r="J18" s="959"/>
      <c r="K18" s="959"/>
      <c r="L18" s="959"/>
      <c r="M18" s="959"/>
      <c r="R18" s="259"/>
      <c r="S18" s="259"/>
      <c r="T18" s="259"/>
      <c r="U18" s="259"/>
    </row>
    <row r="19" spans="1:40" ht="15" customHeight="1">
      <c r="A19" s="960"/>
      <c r="B19" s="961" t="s">
        <v>1107</v>
      </c>
      <c r="C19" s="961"/>
      <c r="D19" s="961" t="s">
        <v>1108</v>
      </c>
      <c r="E19" s="961"/>
      <c r="F19" s="961" t="s">
        <v>1109</v>
      </c>
      <c r="G19" s="961"/>
      <c r="H19" s="961" t="s">
        <v>1110</v>
      </c>
      <c r="I19" s="961"/>
      <c r="J19" s="961" t="s">
        <v>1111</v>
      </c>
      <c r="K19" s="961"/>
      <c r="L19" s="961" t="s">
        <v>1112</v>
      </c>
      <c r="M19" s="961"/>
      <c r="N19" s="961" t="s">
        <v>1113</v>
      </c>
      <c r="O19" s="961"/>
      <c r="P19" s="961" t="s">
        <v>1132</v>
      </c>
      <c r="Q19" s="961"/>
      <c r="R19" s="1922" t="s">
        <v>1133</v>
      </c>
      <c r="S19" s="1922"/>
      <c r="T19" s="1921" t="s">
        <v>1134</v>
      </c>
      <c r="U19" s="1921"/>
      <c r="V19" s="1921" t="s">
        <v>1135</v>
      </c>
      <c r="W19" s="1921"/>
      <c r="X19" s="1921" t="s">
        <v>1136</v>
      </c>
      <c r="Y19" s="1921"/>
      <c r="Z19" s="1921" t="s">
        <v>1137</v>
      </c>
      <c r="AA19" s="1921"/>
      <c r="AB19" s="1921" t="s">
        <v>1138</v>
      </c>
      <c r="AC19" s="1921"/>
      <c r="AD19" s="1921" t="s">
        <v>1139</v>
      </c>
      <c r="AE19" s="1921"/>
      <c r="AF19" s="1921" t="s">
        <v>1140</v>
      </c>
      <c r="AG19" s="1921"/>
      <c r="AH19" s="1921" t="s">
        <v>1141</v>
      </c>
      <c r="AI19" s="1921"/>
      <c r="AJ19" s="1921" t="s">
        <v>1142</v>
      </c>
      <c r="AK19" s="1921"/>
      <c r="AL19" s="599"/>
    </row>
    <row r="20" spans="1:40" ht="15" customHeight="1">
      <c r="A20" s="962"/>
      <c r="B20" s="963" t="s">
        <v>1114</v>
      </c>
      <c r="C20" s="963"/>
      <c r="D20" s="963" t="s">
        <v>1115</v>
      </c>
      <c r="E20" s="963"/>
      <c r="F20" s="963" t="s">
        <v>1116</v>
      </c>
      <c r="G20" s="963"/>
      <c r="H20" s="963" t="s">
        <v>1117</v>
      </c>
      <c r="I20" s="963"/>
      <c r="J20" s="963" t="s">
        <v>1118</v>
      </c>
      <c r="K20" s="963"/>
      <c r="L20" s="963" t="s">
        <v>1119</v>
      </c>
      <c r="M20" s="963"/>
      <c r="N20" s="963" t="s">
        <v>1120</v>
      </c>
      <c r="O20" s="963"/>
      <c r="P20" s="963" t="s">
        <v>1143</v>
      </c>
      <c r="Q20" s="963"/>
      <c r="R20" s="1920" t="s">
        <v>1144</v>
      </c>
      <c r="S20" s="1920"/>
      <c r="T20" s="1920" t="s">
        <v>1145</v>
      </c>
      <c r="U20" s="1920"/>
      <c r="V20" s="1920" t="s">
        <v>1146</v>
      </c>
      <c r="W20" s="1920"/>
      <c r="X20" s="1920" t="s">
        <v>1147</v>
      </c>
      <c r="Y20" s="1920"/>
      <c r="Z20" s="1920" t="s">
        <v>1148</v>
      </c>
      <c r="AA20" s="1920"/>
      <c r="AB20" s="1920" t="s">
        <v>1149</v>
      </c>
      <c r="AC20" s="1920"/>
      <c r="AD20" s="1920" t="s">
        <v>1150</v>
      </c>
      <c r="AE20" s="1920"/>
      <c r="AF20" s="1920" t="s">
        <v>1151</v>
      </c>
      <c r="AG20" s="1920"/>
      <c r="AH20" s="1920" t="s">
        <v>1152</v>
      </c>
      <c r="AI20" s="1920"/>
      <c r="AJ20" s="1920" t="s">
        <v>1153</v>
      </c>
      <c r="AK20" s="1920"/>
      <c r="AM20" s="599"/>
    </row>
    <row r="21" spans="1:40" ht="15" customHeight="1">
      <c r="A21" s="964"/>
      <c r="B21" s="965" t="s">
        <v>1121</v>
      </c>
      <c r="C21" s="965" t="s">
        <v>1122</v>
      </c>
      <c r="D21" s="965" t="s">
        <v>1121</v>
      </c>
      <c r="E21" s="965" t="s">
        <v>1122</v>
      </c>
      <c r="F21" s="965" t="s">
        <v>1121</v>
      </c>
      <c r="G21" s="965" t="s">
        <v>1122</v>
      </c>
      <c r="H21" s="965" t="s">
        <v>1121</v>
      </c>
      <c r="I21" s="965" t="s">
        <v>1122</v>
      </c>
      <c r="J21" s="965" t="s">
        <v>1121</v>
      </c>
      <c r="K21" s="965" t="s">
        <v>1122</v>
      </c>
      <c r="L21" s="965" t="s">
        <v>1121</v>
      </c>
      <c r="M21" s="965" t="s">
        <v>1122</v>
      </c>
      <c r="N21" s="965" t="s">
        <v>1121</v>
      </c>
      <c r="O21" s="965" t="s">
        <v>1122</v>
      </c>
      <c r="P21" s="965" t="s">
        <v>1121</v>
      </c>
      <c r="Q21" s="965" t="s">
        <v>1122</v>
      </c>
      <c r="R21" s="965" t="s">
        <v>1121</v>
      </c>
      <c r="S21" s="966" t="s">
        <v>1122</v>
      </c>
      <c r="T21" s="965" t="s">
        <v>1121</v>
      </c>
      <c r="U21" s="966" t="s">
        <v>1122</v>
      </c>
      <c r="V21" s="965" t="s">
        <v>1121</v>
      </c>
      <c r="W21" s="966" t="s">
        <v>1122</v>
      </c>
      <c r="X21" s="966" t="s">
        <v>1121</v>
      </c>
      <c r="Y21" s="966" t="s">
        <v>1122</v>
      </c>
      <c r="Z21" s="966" t="s">
        <v>1121</v>
      </c>
      <c r="AA21" s="966" t="s">
        <v>1122</v>
      </c>
      <c r="AB21" s="966" t="s">
        <v>1121</v>
      </c>
      <c r="AC21" s="966" t="s">
        <v>1122</v>
      </c>
      <c r="AD21" s="966" t="s">
        <v>1121</v>
      </c>
      <c r="AE21" s="966" t="s">
        <v>1122</v>
      </c>
      <c r="AF21" s="966" t="s">
        <v>1121</v>
      </c>
      <c r="AG21" s="966" t="s">
        <v>1122</v>
      </c>
      <c r="AH21" s="966" t="s">
        <v>1121</v>
      </c>
      <c r="AI21" s="966" t="s">
        <v>1122</v>
      </c>
      <c r="AJ21" s="966" t="s">
        <v>1121</v>
      </c>
      <c r="AK21" s="966" t="s">
        <v>1122</v>
      </c>
      <c r="AL21" s="223"/>
      <c r="AN21" s="599"/>
    </row>
    <row r="22" spans="1:40" ht="15" customHeight="1">
      <c r="A22" s="967" t="s">
        <v>1154</v>
      </c>
      <c r="B22" s="946">
        <v>13.9841</v>
      </c>
      <c r="C22" s="946">
        <v>10.6158</v>
      </c>
      <c r="D22" s="946">
        <v>6.9764999999999997</v>
      </c>
      <c r="E22" s="946">
        <v>1.22</v>
      </c>
      <c r="F22" s="946">
        <v>3.1328999999999998</v>
      </c>
      <c r="G22" s="946">
        <v>-2.7652000000000001</v>
      </c>
      <c r="H22" s="946">
        <v>6.8837999999999999</v>
      </c>
      <c r="I22" s="946">
        <v>1.6120000000000001</v>
      </c>
      <c r="J22" s="946">
        <v>5.4119000000000002</v>
      </c>
      <c r="K22" s="946">
        <v>0.86670000000000003</v>
      </c>
      <c r="L22" s="946">
        <v>5.0167000000000002</v>
      </c>
      <c r="M22" s="946">
        <v>0.85519999999999996</v>
      </c>
      <c r="N22" s="946">
        <v>5.8715000000000002</v>
      </c>
      <c r="O22" s="946">
        <v>2.2122999999999999</v>
      </c>
      <c r="P22" s="946">
        <v>6.4931999999999999</v>
      </c>
      <c r="Q22" s="946">
        <v>2.7635999999999998</v>
      </c>
      <c r="R22" s="946">
        <v>6.4145000000000003</v>
      </c>
      <c r="S22" s="946">
        <v>2.6139000000000001</v>
      </c>
      <c r="T22" s="946">
        <v>7.0251000000000001</v>
      </c>
      <c r="U22" s="946">
        <v>3.2709999999999999</v>
      </c>
      <c r="V22" s="946" t="s">
        <v>1155</v>
      </c>
      <c r="W22" s="946" t="s">
        <v>1155</v>
      </c>
      <c r="X22" s="946" t="s">
        <v>1155</v>
      </c>
      <c r="Y22" s="946" t="s">
        <v>1155</v>
      </c>
      <c r="Z22" s="946" t="s">
        <v>1155</v>
      </c>
      <c r="AA22" s="946" t="s">
        <v>1155</v>
      </c>
      <c r="AB22" s="946" t="s">
        <v>1155</v>
      </c>
      <c r="AC22" s="946" t="s">
        <v>1155</v>
      </c>
      <c r="AD22" s="946" t="s">
        <v>1155</v>
      </c>
      <c r="AE22" s="946" t="s">
        <v>1155</v>
      </c>
      <c r="AF22" s="946" t="s">
        <v>1155</v>
      </c>
      <c r="AG22" s="946" t="s">
        <v>1155</v>
      </c>
      <c r="AH22" s="946" t="s">
        <v>1155</v>
      </c>
      <c r="AI22" s="946" t="s">
        <v>1155</v>
      </c>
      <c r="AJ22" s="946" t="s">
        <v>1155</v>
      </c>
      <c r="AK22" s="946" t="s">
        <v>1155</v>
      </c>
      <c r="AN22" s="599"/>
    </row>
    <row r="23" spans="1:40" ht="16.5" customHeight="1">
      <c r="A23" s="967" t="s">
        <v>117</v>
      </c>
      <c r="B23" s="946">
        <v>11.500400000000001</v>
      </c>
      <c r="C23" s="946">
        <v>8.2055000000000007</v>
      </c>
      <c r="D23" s="946">
        <v>6.36</v>
      </c>
      <c r="E23" s="946">
        <v>0.63660000000000005</v>
      </c>
      <c r="F23" s="946">
        <v>3.4462999999999999</v>
      </c>
      <c r="G23" s="946">
        <v>-2.4697</v>
      </c>
      <c r="H23" s="946">
        <v>6.5597000000000003</v>
      </c>
      <c r="I23" s="946">
        <v>1.3039000000000001</v>
      </c>
      <c r="J23" s="946">
        <v>4.6714000000000002</v>
      </c>
      <c r="K23" s="946">
        <v>0.15820000000000001</v>
      </c>
      <c r="L23" s="946">
        <v>4.2355999999999998</v>
      </c>
      <c r="M23" s="946">
        <v>0.1051</v>
      </c>
      <c r="N23" s="946">
        <v>5.0151000000000003</v>
      </c>
      <c r="O23" s="946">
        <v>1.3854</v>
      </c>
      <c r="P23" s="946">
        <v>5.5258000000000003</v>
      </c>
      <c r="Q23" s="946">
        <v>1.83</v>
      </c>
      <c r="R23" s="946">
        <v>5.3334999999999999</v>
      </c>
      <c r="S23" s="946">
        <v>1.5714999999999999</v>
      </c>
      <c r="T23" s="946">
        <v>5.7645</v>
      </c>
      <c r="U23" s="946">
        <v>2.0546000000000002</v>
      </c>
      <c r="V23" s="946">
        <v>5.0930999999999997</v>
      </c>
      <c r="W23" s="946">
        <v>1.4297</v>
      </c>
      <c r="X23" s="946">
        <v>5.5663999999999998</v>
      </c>
      <c r="Y23" s="946">
        <v>1.9704999999999999</v>
      </c>
      <c r="Z23" s="946">
        <v>5.7093999999999996</v>
      </c>
      <c r="AA23" s="946">
        <v>2.0554000000000001</v>
      </c>
      <c r="AB23" s="946">
        <v>5.7294</v>
      </c>
      <c r="AC23" s="946">
        <v>2.1395</v>
      </c>
      <c r="AD23" s="946">
        <v>5.9683999999999999</v>
      </c>
      <c r="AE23" s="946">
        <v>2.5548999999999999</v>
      </c>
      <c r="AF23" s="946">
        <v>5.4359999999999999</v>
      </c>
      <c r="AG23" s="946">
        <v>1.9509000000000001</v>
      </c>
      <c r="AH23" s="946">
        <v>5.5275999999999996</v>
      </c>
      <c r="AI23" s="946">
        <v>1.9173</v>
      </c>
      <c r="AJ23" s="946">
        <v>6.3494999999999999</v>
      </c>
      <c r="AK23" s="946">
        <v>2.8957999999999999</v>
      </c>
      <c r="AN23" s="599"/>
    </row>
    <row r="24" spans="1:40" ht="16.5" customHeight="1">
      <c r="A24" s="967" t="s">
        <v>118</v>
      </c>
      <c r="B24" s="946">
        <v>12.2532</v>
      </c>
      <c r="C24" s="946">
        <v>8.9360999999999997</v>
      </c>
      <c r="D24" s="946">
        <v>6.5134999999999996</v>
      </c>
      <c r="E24" s="946">
        <v>0.78190000000000004</v>
      </c>
      <c r="F24" s="946">
        <v>3.3292000000000002</v>
      </c>
      <c r="G24" s="946">
        <v>-2.5800999999999998</v>
      </c>
      <c r="H24" s="946">
        <v>7.2586000000000004</v>
      </c>
      <c r="I24" s="946">
        <v>1.9682999999999999</v>
      </c>
      <c r="J24" s="946">
        <v>5.3771000000000004</v>
      </c>
      <c r="K24" s="946">
        <v>0.83350000000000002</v>
      </c>
      <c r="L24" s="946">
        <v>4.9851000000000001</v>
      </c>
      <c r="M24" s="946">
        <v>0.82489999999999997</v>
      </c>
      <c r="N24" s="946">
        <v>5.7225000000000001</v>
      </c>
      <c r="O24" s="946">
        <v>2.0684</v>
      </c>
      <c r="P24" s="946">
        <v>6.1662999999999997</v>
      </c>
      <c r="Q24" s="946">
        <v>2.4481000000000002</v>
      </c>
      <c r="R24" s="946">
        <v>5.8491999999999997</v>
      </c>
      <c r="S24" s="946">
        <v>2.0688</v>
      </c>
      <c r="T24" s="946">
        <v>6.1637000000000004</v>
      </c>
      <c r="U24" s="946">
        <v>2.4398</v>
      </c>
      <c r="V24" s="946">
        <v>5.4382999999999999</v>
      </c>
      <c r="W24" s="946">
        <v>1.7627999999999999</v>
      </c>
      <c r="X24" s="946">
        <v>5.8403</v>
      </c>
      <c r="Y24" s="946">
        <v>2.2351000000000001</v>
      </c>
      <c r="Z24" s="946">
        <v>6.0838000000000001</v>
      </c>
      <c r="AA24" s="946">
        <v>2.4167999999999998</v>
      </c>
      <c r="AB24" s="946">
        <v>6.1280999999999999</v>
      </c>
      <c r="AC24" s="946">
        <v>2.5246</v>
      </c>
      <c r="AD24" s="946">
        <v>6.4934000000000003</v>
      </c>
      <c r="AE24" s="946">
        <v>3.0630000000000002</v>
      </c>
      <c r="AF24" s="946">
        <v>5.9329000000000001</v>
      </c>
      <c r="AG24" s="946">
        <v>2.4312999999999998</v>
      </c>
      <c r="AH24" s="946">
        <v>5.9177999999999997</v>
      </c>
      <c r="AI24" s="946">
        <v>2.2942</v>
      </c>
      <c r="AJ24" s="946">
        <v>6.9309000000000003</v>
      </c>
      <c r="AK24" s="946">
        <v>3.4582999999999999</v>
      </c>
      <c r="AM24" s="599"/>
    </row>
    <row r="25" spans="1:40" ht="16.5" customHeight="1">
      <c r="A25" s="968" t="s">
        <v>119</v>
      </c>
      <c r="B25" s="946">
        <v>11.940200000000001</v>
      </c>
      <c r="C25" s="946">
        <v>8.6323000000000008</v>
      </c>
      <c r="D25" s="946">
        <v>5.7537000000000003</v>
      </c>
      <c r="E25" s="946">
        <v>6.3E-2</v>
      </c>
      <c r="F25" s="946">
        <v>2.3456000000000001</v>
      </c>
      <c r="G25" s="946">
        <v>-3.5074999999999998</v>
      </c>
      <c r="H25" s="946">
        <v>5.7748999999999997</v>
      </c>
      <c r="I25" s="946">
        <v>0.55779999999999996</v>
      </c>
      <c r="J25" s="946">
        <v>4.3902000000000001</v>
      </c>
      <c r="K25" s="946">
        <v>-0.1108</v>
      </c>
      <c r="L25" s="946">
        <v>4.0323000000000002</v>
      </c>
      <c r="M25" s="946">
        <v>-9.01E-2</v>
      </c>
      <c r="N25" s="946">
        <v>4.8650000000000002</v>
      </c>
      <c r="O25" s="946">
        <v>1.2404999999999999</v>
      </c>
      <c r="P25" s="946">
        <v>5.2064000000000004</v>
      </c>
      <c r="Q25" s="946">
        <v>1.5218</v>
      </c>
      <c r="R25" s="946">
        <v>5.0343999999999998</v>
      </c>
      <c r="S25" s="946">
        <v>1.2830999999999999</v>
      </c>
      <c r="T25" s="946">
        <v>5.4546000000000001</v>
      </c>
      <c r="U25" s="946">
        <v>1.7556</v>
      </c>
      <c r="V25" s="946">
        <v>4.8403999999999998</v>
      </c>
      <c r="W25" s="946">
        <v>1.1857</v>
      </c>
      <c r="X25" s="946">
        <v>5.2443999999999997</v>
      </c>
      <c r="Y25" s="946">
        <v>1.6595</v>
      </c>
      <c r="Z25" s="946">
        <v>5.3776000000000002</v>
      </c>
      <c r="AA25" s="946">
        <v>1.7350000000000001</v>
      </c>
      <c r="AB25" s="946">
        <v>5.3685999999999998</v>
      </c>
      <c r="AC25" s="946">
        <v>1.7908999999999999</v>
      </c>
      <c r="AD25" s="946">
        <v>5.81</v>
      </c>
      <c r="AE25" s="946">
        <v>2.4016999999999999</v>
      </c>
      <c r="AF25" s="946">
        <v>5.2390999999999996</v>
      </c>
      <c r="AG25" s="946">
        <v>1.7605</v>
      </c>
      <c r="AH25" s="946">
        <v>5.2637999999999998</v>
      </c>
      <c r="AI25" s="946">
        <v>1.6625000000000001</v>
      </c>
      <c r="AJ25" s="946">
        <v>6.0819000000000001</v>
      </c>
      <c r="AK25" s="946">
        <v>2.6368999999999998</v>
      </c>
      <c r="AM25" s="599"/>
    </row>
    <row r="26" spans="1:40" ht="16.5" customHeight="1">
      <c r="A26" s="967" t="s">
        <v>1124</v>
      </c>
      <c r="B26" s="969">
        <v>11.982200000000001</v>
      </c>
      <c r="C26" s="969">
        <v>8.6730999999999998</v>
      </c>
      <c r="D26" s="969">
        <v>6.3089000000000004</v>
      </c>
      <c r="E26" s="969">
        <v>0.58830000000000005</v>
      </c>
      <c r="F26" s="969">
        <v>3.1206999999999998</v>
      </c>
      <c r="G26" s="969">
        <v>-2.7766999999999999</v>
      </c>
      <c r="H26" s="969">
        <v>6.6208999999999998</v>
      </c>
      <c r="I26" s="969">
        <v>1.3621000000000001</v>
      </c>
      <c r="J26" s="969">
        <v>4.8661000000000003</v>
      </c>
      <c r="K26" s="969">
        <v>0.34449999999999997</v>
      </c>
      <c r="L26" s="969">
        <v>4.4607999999999999</v>
      </c>
      <c r="M26" s="969">
        <v>0.32129999999999997</v>
      </c>
      <c r="N26" s="969">
        <v>5.2384000000000004</v>
      </c>
      <c r="O26" s="969">
        <v>1.601</v>
      </c>
      <c r="P26" s="969">
        <v>5.6843000000000004</v>
      </c>
      <c r="Q26" s="969">
        <v>1.9830000000000001</v>
      </c>
      <c r="R26" s="969">
        <v>5.4550000000000001</v>
      </c>
      <c r="S26" s="969">
        <v>1.6886000000000001</v>
      </c>
      <c r="T26" s="969">
        <v>5.8437000000000001</v>
      </c>
      <c r="U26" s="969">
        <v>2.1309999999999998</v>
      </c>
      <c r="V26" s="969">
        <v>5.1833999999999998</v>
      </c>
      <c r="W26" s="969">
        <v>1.5167999999999999</v>
      </c>
      <c r="X26" s="969">
        <v>5.6208999999999998</v>
      </c>
      <c r="Y26" s="969">
        <v>2.0232000000000001</v>
      </c>
      <c r="Z26" s="969">
        <v>5.8335999999999997</v>
      </c>
      <c r="AA26" s="969">
        <v>2.1751999999999998</v>
      </c>
      <c r="AB26" s="969">
        <v>5.8776000000000002</v>
      </c>
      <c r="AC26" s="969">
        <v>2.2827000000000002</v>
      </c>
      <c r="AD26" s="969">
        <v>6.2458999999999998</v>
      </c>
      <c r="AE26" s="969">
        <v>2.8235000000000001</v>
      </c>
      <c r="AF26" s="969">
        <v>5.7739000000000003</v>
      </c>
      <c r="AG26" s="969">
        <v>2.2776000000000001</v>
      </c>
      <c r="AH26" s="969">
        <v>5.7960000000000003</v>
      </c>
      <c r="AI26" s="969">
        <v>2.1766000000000001</v>
      </c>
      <c r="AJ26" s="969">
        <v>6.5820999999999996</v>
      </c>
      <c r="AK26" s="969">
        <v>3.1208999999999998</v>
      </c>
    </row>
    <row r="27" spans="1:40" ht="3" customHeight="1" thickBot="1">
      <c r="A27" s="948"/>
      <c r="B27" s="949"/>
      <c r="C27" s="949"/>
      <c r="D27" s="949"/>
      <c r="E27" s="949"/>
      <c r="F27" s="949"/>
      <c r="G27" s="949"/>
      <c r="H27" s="949"/>
      <c r="I27" s="949"/>
      <c r="J27" s="949"/>
      <c r="K27" s="949"/>
      <c r="L27" s="949"/>
      <c r="M27" s="949"/>
      <c r="N27" s="949"/>
      <c r="O27" s="949"/>
      <c r="P27" s="949"/>
      <c r="Q27" s="949"/>
      <c r="R27" s="949"/>
      <c r="S27" s="949"/>
      <c r="T27" s="949"/>
      <c r="U27" s="949"/>
      <c r="V27" s="949"/>
      <c r="W27" s="949"/>
      <c r="X27" s="949"/>
      <c r="Y27" s="949"/>
      <c r="Z27" s="949"/>
      <c r="AA27" s="949"/>
      <c r="AB27" s="949"/>
      <c r="AC27" s="949"/>
      <c r="AD27" s="949"/>
      <c r="AE27" s="949"/>
      <c r="AF27" s="949"/>
      <c r="AG27" s="949"/>
      <c r="AH27" s="949"/>
      <c r="AI27" s="949"/>
      <c r="AJ27" s="949"/>
      <c r="AK27" s="949"/>
    </row>
    <row r="28" spans="1:40" ht="13.8">
      <c r="A28" s="953" t="s">
        <v>205</v>
      </c>
      <c r="B28" s="951"/>
      <c r="C28" s="951"/>
      <c r="D28" s="951"/>
      <c r="E28" s="951"/>
      <c r="F28" s="951"/>
      <c r="G28" s="951"/>
      <c r="H28" s="951"/>
      <c r="I28" s="951"/>
      <c r="J28" s="951"/>
      <c r="K28" s="951"/>
      <c r="L28" s="950"/>
      <c r="M28" s="950"/>
      <c r="N28" s="950"/>
      <c r="O28" s="48"/>
      <c r="P28" s="48"/>
      <c r="Q28" s="48"/>
      <c r="R28" s="48"/>
      <c r="S28" s="48"/>
      <c r="T28" s="48"/>
      <c r="U28" s="48"/>
      <c r="V28" s="971"/>
      <c r="W28" s="971"/>
      <c r="X28" s="971"/>
      <c r="Y28" s="971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</row>
    <row r="29" spans="1:40" ht="14.25" customHeight="1">
      <c r="A29" s="972"/>
      <c r="B29" s="950"/>
      <c r="C29" s="950"/>
      <c r="D29" s="950"/>
      <c r="E29" s="950"/>
      <c r="F29" s="950"/>
      <c r="G29" s="950"/>
      <c r="H29" s="950"/>
      <c r="I29" s="950"/>
      <c r="J29" s="950"/>
      <c r="K29" s="950"/>
      <c r="L29" s="950"/>
      <c r="M29" s="950"/>
      <c r="N29" s="953"/>
      <c r="P29" s="947"/>
    </row>
    <row r="30" spans="1:40" ht="13.8">
      <c r="A30" s="973" t="s">
        <v>1127</v>
      </c>
      <c r="B30" s="950"/>
      <c r="C30" s="950"/>
      <c r="D30" s="950"/>
      <c r="E30" s="950"/>
      <c r="F30" s="950"/>
      <c r="G30" s="950"/>
      <c r="H30" s="950"/>
      <c r="I30" s="950"/>
      <c r="J30" s="950"/>
      <c r="K30" s="950"/>
      <c r="L30" s="950"/>
      <c r="M30" s="950"/>
      <c r="N30" s="953"/>
      <c r="P30" s="947"/>
    </row>
    <row r="31" spans="1:40" ht="13.8">
      <c r="A31" s="953" t="s">
        <v>1128</v>
      </c>
      <c r="B31" s="950"/>
      <c r="C31" s="950"/>
      <c r="D31" s="950"/>
      <c r="E31" s="950"/>
      <c r="F31" s="950"/>
      <c r="G31" s="950"/>
      <c r="H31" s="950"/>
      <c r="I31" s="950"/>
      <c r="J31" s="950"/>
      <c r="K31" s="950"/>
      <c r="L31" s="950"/>
      <c r="M31" s="950"/>
      <c r="N31" s="953"/>
    </row>
    <row r="32" spans="1:40" ht="13.8">
      <c r="A32" s="953" t="s">
        <v>1157</v>
      </c>
      <c r="B32" s="950"/>
      <c r="C32" s="950"/>
      <c r="D32" s="950"/>
      <c r="E32" s="950"/>
      <c r="F32" s="950"/>
      <c r="G32" s="950"/>
      <c r="H32" s="950"/>
      <c r="I32" s="950"/>
      <c r="J32" s="950"/>
      <c r="K32" s="950"/>
      <c r="L32" s="950"/>
      <c r="M32" s="950"/>
      <c r="N32" s="953"/>
    </row>
    <row r="33" spans="1:19" ht="13.8">
      <c r="A33" s="953"/>
      <c r="B33" s="950"/>
      <c r="C33" s="950"/>
      <c r="D33" s="950"/>
      <c r="E33" s="950"/>
      <c r="F33" s="950"/>
      <c r="G33" s="950"/>
      <c r="H33" s="950"/>
      <c r="I33" s="950"/>
      <c r="J33" s="950"/>
      <c r="K33" s="950"/>
      <c r="L33" s="950"/>
      <c r="M33" s="950"/>
      <c r="N33" s="953"/>
      <c r="R33" s="635"/>
      <c r="S33" s="635"/>
    </row>
    <row r="34" spans="1:19" ht="13.8">
      <c r="A34" s="950"/>
      <c r="B34" s="950"/>
      <c r="C34" s="950"/>
      <c r="D34" s="950"/>
      <c r="E34" s="950"/>
      <c r="F34" s="950"/>
      <c r="G34" s="950"/>
      <c r="H34" s="950"/>
      <c r="I34" s="950"/>
      <c r="J34" s="950"/>
      <c r="K34" s="950"/>
      <c r="L34" s="950"/>
      <c r="M34" s="950"/>
      <c r="N34" s="953"/>
    </row>
    <row r="35" spans="1:19" ht="13.8">
      <c r="A35" s="950"/>
      <c r="B35" s="950"/>
      <c r="C35" s="950"/>
      <c r="D35" s="950"/>
      <c r="E35" s="950"/>
      <c r="F35" s="950"/>
      <c r="G35" s="950"/>
      <c r="H35" s="950"/>
      <c r="I35" s="950"/>
      <c r="J35" s="950"/>
      <c r="K35" s="950"/>
      <c r="L35" s="950"/>
      <c r="M35" s="950"/>
      <c r="N35" s="953"/>
    </row>
    <row r="36" spans="1:19" ht="13.8">
      <c r="A36" s="950"/>
      <c r="B36" s="950"/>
      <c r="C36" s="950"/>
      <c r="D36" s="950"/>
      <c r="E36" s="950"/>
      <c r="F36" s="950"/>
      <c r="G36" s="950"/>
      <c r="H36" s="950"/>
      <c r="I36" s="950"/>
      <c r="J36" s="950"/>
      <c r="K36" s="950"/>
      <c r="L36" s="950"/>
      <c r="M36" s="950"/>
      <c r="N36" s="953"/>
    </row>
    <row r="37" spans="1:19" ht="13.8">
      <c r="A37" s="950"/>
      <c r="B37" s="950"/>
      <c r="C37" s="950"/>
      <c r="D37" s="950"/>
      <c r="E37" s="950"/>
      <c r="F37" s="950"/>
      <c r="G37" s="950"/>
      <c r="H37" s="950"/>
      <c r="I37" s="950"/>
      <c r="J37" s="950"/>
      <c r="K37" s="950"/>
      <c r="L37" s="950"/>
      <c r="M37" s="950"/>
      <c r="N37" s="953"/>
      <c r="O37" s="958"/>
      <c r="P37" s="101"/>
      <c r="Q37" s="101"/>
    </row>
    <row r="38" spans="1:19" ht="13.8">
      <c r="A38" s="950"/>
      <c r="B38" s="950"/>
      <c r="C38" s="950"/>
      <c r="D38" s="950"/>
      <c r="E38" s="950"/>
      <c r="F38" s="950"/>
      <c r="G38" s="950"/>
      <c r="H38" s="950"/>
      <c r="I38" s="950"/>
      <c r="J38" s="950"/>
      <c r="K38" s="950"/>
      <c r="L38" s="950"/>
      <c r="M38" s="950"/>
      <c r="N38" s="953"/>
      <c r="O38" s="958"/>
      <c r="P38" s="101"/>
      <c r="Q38" s="101"/>
    </row>
    <row r="39" spans="1:19" ht="13.8">
      <c r="A39" s="950"/>
      <c r="B39" s="953"/>
      <c r="C39" s="953"/>
      <c r="D39" s="953"/>
      <c r="E39" s="953"/>
      <c r="F39" s="974"/>
      <c r="G39" s="953"/>
      <c r="H39" s="953"/>
      <c r="I39" s="953"/>
      <c r="J39" s="953"/>
      <c r="K39" s="953"/>
      <c r="L39" s="953"/>
      <c r="M39" s="953"/>
      <c r="N39" s="953"/>
    </row>
    <row r="40" spans="1:19" ht="13.8">
      <c r="A40" s="950" t="s">
        <v>1158</v>
      </c>
      <c r="B40" s="953"/>
      <c r="C40" s="953"/>
      <c r="D40" s="953"/>
      <c r="E40" s="953"/>
      <c r="F40" s="974"/>
      <c r="G40" s="953"/>
      <c r="H40" s="953"/>
      <c r="I40" s="953"/>
      <c r="J40" s="953"/>
      <c r="K40" s="953"/>
      <c r="L40" s="953"/>
      <c r="M40" s="953"/>
    </row>
    <row r="97" spans="3:3">
      <c r="C97" s="128" t="s">
        <v>123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9D6F-F318-424A-A294-F16C8BE84B33}">
  <sheetPr codeName="Hoja44">
    <pageSetUpPr fitToPage="1"/>
  </sheetPr>
  <dimension ref="A1:AK46"/>
  <sheetViews>
    <sheetView topLeftCell="A2" zoomScale="80" zoomScaleNormal="80" workbookViewId="0">
      <selection activeCell="A8" sqref="A8"/>
    </sheetView>
  </sheetViews>
  <sheetFormatPr baseColWidth="10" defaultColWidth="11.44140625" defaultRowHeight="13.2"/>
  <cols>
    <col min="1" max="1" width="11.44140625" style="128" customWidth="1"/>
    <col min="2" max="2" width="14" style="128" customWidth="1"/>
    <col min="3" max="16" width="11.6640625" style="128" customWidth="1"/>
    <col min="17" max="17" width="14.6640625" style="128" customWidth="1"/>
    <col min="18" max="18" width="11.109375" style="128" customWidth="1"/>
    <col min="19" max="19" width="13.44140625" style="128" customWidth="1"/>
    <col min="20" max="20" width="11.109375" style="128" customWidth="1"/>
    <col min="21" max="21" width="12.6640625" style="128" customWidth="1"/>
    <col min="22" max="22" width="11.109375" style="128" customWidth="1"/>
    <col min="23" max="23" width="13.6640625" style="128" customWidth="1"/>
    <col min="24" max="33" width="11.44140625" style="128"/>
    <col min="34" max="35" width="12.33203125" style="128" customWidth="1"/>
    <col min="36" max="257" width="11.44140625" style="128"/>
    <col min="258" max="258" width="14" style="128" customWidth="1"/>
    <col min="259" max="272" width="11.6640625" style="128" customWidth="1"/>
    <col min="273" max="273" width="14.6640625" style="128" customWidth="1"/>
    <col min="274" max="274" width="11.109375" style="128" customWidth="1"/>
    <col min="275" max="275" width="13.44140625" style="128" customWidth="1"/>
    <col min="276" max="276" width="11.109375" style="128" customWidth="1"/>
    <col min="277" max="277" width="12.6640625" style="128" customWidth="1"/>
    <col min="278" max="278" width="11.109375" style="128" customWidth="1"/>
    <col min="279" max="279" width="13.6640625" style="128" customWidth="1"/>
    <col min="280" max="289" width="11.44140625" style="128"/>
    <col min="290" max="291" width="12.33203125" style="128" customWidth="1"/>
    <col min="292" max="513" width="11.44140625" style="128"/>
    <col min="514" max="514" width="14" style="128" customWidth="1"/>
    <col min="515" max="528" width="11.6640625" style="128" customWidth="1"/>
    <col min="529" max="529" width="14.6640625" style="128" customWidth="1"/>
    <col min="530" max="530" width="11.109375" style="128" customWidth="1"/>
    <col min="531" max="531" width="13.44140625" style="128" customWidth="1"/>
    <col min="532" max="532" width="11.109375" style="128" customWidth="1"/>
    <col min="533" max="533" width="12.6640625" style="128" customWidth="1"/>
    <col min="534" max="534" width="11.109375" style="128" customWidth="1"/>
    <col min="535" max="535" width="13.6640625" style="128" customWidth="1"/>
    <col min="536" max="545" width="11.44140625" style="128"/>
    <col min="546" max="547" width="12.33203125" style="128" customWidth="1"/>
    <col min="548" max="769" width="11.44140625" style="128"/>
    <col min="770" max="770" width="14" style="128" customWidth="1"/>
    <col min="771" max="784" width="11.6640625" style="128" customWidth="1"/>
    <col min="785" max="785" width="14.6640625" style="128" customWidth="1"/>
    <col min="786" max="786" width="11.109375" style="128" customWidth="1"/>
    <col min="787" max="787" width="13.44140625" style="128" customWidth="1"/>
    <col min="788" max="788" width="11.109375" style="128" customWidth="1"/>
    <col min="789" max="789" width="12.6640625" style="128" customWidth="1"/>
    <col min="790" max="790" width="11.109375" style="128" customWidth="1"/>
    <col min="791" max="791" width="13.6640625" style="128" customWidth="1"/>
    <col min="792" max="801" width="11.44140625" style="128"/>
    <col min="802" max="803" width="12.33203125" style="128" customWidth="1"/>
    <col min="804" max="1025" width="11.44140625" style="128"/>
    <col min="1026" max="1026" width="14" style="128" customWidth="1"/>
    <col min="1027" max="1040" width="11.6640625" style="128" customWidth="1"/>
    <col min="1041" max="1041" width="14.6640625" style="128" customWidth="1"/>
    <col min="1042" max="1042" width="11.109375" style="128" customWidth="1"/>
    <col min="1043" max="1043" width="13.44140625" style="128" customWidth="1"/>
    <col min="1044" max="1044" width="11.109375" style="128" customWidth="1"/>
    <col min="1045" max="1045" width="12.6640625" style="128" customWidth="1"/>
    <col min="1046" max="1046" width="11.109375" style="128" customWidth="1"/>
    <col min="1047" max="1047" width="13.6640625" style="128" customWidth="1"/>
    <col min="1048" max="1057" width="11.44140625" style="128"/>
    <col min="1058" max="1059" width="12.33203125" style="128" customWidth="1"/>
    <col min="1060" max="1281" width="11.44140625" style="128"/>
    <col min="1282" max="1282" width="14" style="128" customWidth="1"/>
    <col min="1283" max="1296" width="11.6640625" style="128" customWidth="1"/>
    <col min="1297" max="1297" width="14.6640625" style="128" customWidth="1"/>
    <col min="1298" max="1298" width="11.109375" style="128" customWidth="1"/>
    <col min="1299" max="1299" width="13.44140625" style="128" customWidth="1"/>
    <col min="1300" max="1300" width="11.109375" style="128" customWidth="1"/>
    <col min="1301" max="1301" width="12.6640625" style="128" customWidth="1"/>
    <col min="1302" max="1302" width="11.109375" style="128" customWidth="1"/>
    <col min="1303" max="1303" width="13.6640625" style="128" customWidth="1"/>
    <col min="1304" max="1313" width="11.44140625" style="128"/>
    <col min="1314" max="1315" width="12.33203125" style="128" customWidth="1"/>
    <col min="1316" max="1537" width="11.44140625" style="128"/>
    <col min="1538" max="1538" width="14" style="128" customWidth="1"/>
    <col min="1539" max="1552" width="11.6640625" style="128" customWidth="1"/>
    <col min="1553" max="1553" width="14.6640625" style="128" customWidth="1"/>
    <col min="1554" max="1554" width="11.109375" style="128" customWidth="1"/>
    <col min="1555" max="1555" width="13.44140625" style="128" customWidth="1"/>
    <col min="1556" max="1556" width="11.109375" style="128" customWidth="1"/>
    <col min="1557" max="1557" width="12.6640625" style="128" customWidth="1"/>
    <col min="1558" max="1558" width="11.109375" style="128" customWidth="1"/>
    <col min="1559" max="1559" width="13.6640625" style="128" customWidth="1"/>
    <col min="1560" max="1569" width="11.44140625" style="128"/>
    <col min="1570" max="1571" width="12.33203125" style="128" customWidth="1"/>
    <col min="1572" max="1793" width="11.44140625" style="128"/>
    <col min="1794" max="1794" width="14" style="128" customWidth="1"/>
    <col min="1795" max="1808" width="11.6640625" style="128" customWidth="1"/>
    <col min="1809" max="1809" width="14.6640625" style="128" customWidth="1"/>
    <col min="1810" max="1810" width="11.109375" style="128" customWidth="1"/>
    <col min="1811" max="1811" width="13.44140625" style="128" customWidth="1"/>
    <col min="1812" max="1812" width="11.109375" style="128" customWidth="1"/>
    <col min="1813" max="1813" width="12.6640625" style="128" customWidth="1"/>
    <col min="1814" max="1814" width="11.109375" style="128" customWidth="1"/>
    <col min="1815" max="1815" width="13.6640625" style="128" customWidth="1"/>
    <col min="1816" max="1825" width="11.44140625" style="128"/>
    <col min="1826" max="1827" width="12.33203125" style="128" customWidth="1"/>
    <col min="1828" max="2049" width="11.44140625" style="128"/>
    <col min="2050" max="2050" width="14" style="128" customWidth="1"/>
    <col min="2051" max="2064" width="11.6640625" style="128" customWidth="1"/>
    <col min="2065" max="2065" width="14.6640625" style="128" customWidth="1"/>
    <col min="2066" max="2066" width="11.109375" style="128" customWidth="1"/>
    <col min="2067" max="2067" width="13.44140625" style="128" customWidth="1"/>
    <col min="2068" max="2068" width="11.109375" style="128" customWidth="1"/>
    <col min="2069" max="2069" width="12.6640625" style="128" customWidth="1"/>
    <col min="2070" max="2070" width="11.109375" style="128" customWidth="1"/>
    <col min="2071" max="2071" width="13.6640625" style="128" customWidth="1"/>
    <col min="2072" max="2081" width="11.44140625" style="128"/>
    <col min="2082" max="2083" width="12.33203125" style="128" customWidth="1"/>
    <col min="2084" max="2305" width="11.44140625" style="128"/>
    <col min="2306" max="2306" width="14" style="128" customWidth="1"/>
    <col min="2307" max="2320" width="11.6640625" style="128" customWidth="1"/>
    <col min="2321" max="2321" width="14.6640625" style="128" customWidth="1"/>
    <col min="2322" max="2322" width="11.109375" style="128" customWidth="1"/>
    <col min="2323" max="2323" width="13.44140625" style="128" customWidth="1"/>
    <col min="2324" max="2324" width="11.109375" style="128" customWidth="1"/>
    <col min="2325" max="2325" width="12.6640625" style="128" customWidth="1"/>
    <col min="2326" max="2326" width="11.109375" style="128" customWidth="1"/>
    <col min="2327" max="2327" width="13.6640625" style="128" customWidth="1"/>
    <col min="2328" max="2337" width="11.44140625" style="128"/>
    <col min="2338" max="2339" width="12.33203125" style="128" customWidth="1"/>
    <col min="2340" max="2561" width="11.44140625" style="128"/>
    <col min="2562" max="2562" width="14" style="128" customWidth="1"/>
    <col min="2563" max="2576" width="11.6640625" style="128" customWidth="1"/>
    <col min="2577" max="2577" width="14.6640625" style="128" customWidth="1"/>
    <col min="2578" max="2578" width="11.109375" style="128" customWidth="1"/>
    <col min="2579" max="2579" width="13.44140625" style="128" customWidth="1"/>
    <col min="2580" max="2580" width="11.109375" style="128" customWidth="1"/>
    <col min="2581" max="2581" width="12.6640625" style="128" customWidth="1"/>
    <col min="2582" max="2582" width="11.109375" style="128" customWidth="1"/>
    <col min="2583" max="2583" width="13.6640625" style="128" customWidth="1"/>
    <col min="2584" max="2593" width="11.44140625" style="128"/>
    <col min="2594" max="2595" width="12.33203125" style="128" customWidth="1"/>
    <col min="2596" max="2817" width="11.44140625" style="128"/>
    <col min="2818" max="2818" width="14" style="128" customWidth="1"/>
    <col min="2819" max="2832" width="11.6640625" style="128" customWidth="1"/>
    <col min="2833" max="2833" width="14.6640625" style="128" customWidth="1"/>
    <col min="2834" max="2834" width="11.109375" style="128" customWidth="1"/>
    <col min="2835" max="2835" width="13.44140625" style="128" customWidth="1"/>
    <col min="2836" max="2836" width="11.109375" style="128" customWidth="1"/>
    <col min="2837" max="2837" width="12.6640625" style="128" customWidth="1"/>
    <col min="2838" max="2838" width="11.109375" style="128" customWidth="1"/>
    <col min="2839" max="2839" width="13.6640625" style="128" customWidth="1"/>
    <col min="2840" max="2849" width="11.44140625" style="128"/>
    <col min="2850" max="2851" width="12.33203125" style="128" customWidth="1"/>
    <col min="2852" max="3073" width="11.44140625" style="128"/>
    <col min="3074" max="3074" width="14" style="128" customWidth="1"/>
    <col min="3075" max="3088" width="11.6640625" style="128" customWidth="1"/>
    <col min="3089" max="3089" width="14.6640625" style="128" customWidth="1"/>
    <col min="3090" max="3090" width="11.109375" style="128" customWidth="1"/>
    <col min="3091" max="3091" width="13.44140625" style="128" customWidth="1"/>
    <col min="3092" max="3092" width="11.109375" style="128" customWidth="1"/>
    <col min="3093" max="3093" width="12.6640625" style="128" customWidth="1"/>
    <col min="3094" max="3094" width="11.109375" style="128" customWidth="1"/>
    <col min="3095" max="3095" width="13.6640625" style="128" customWidth="1"/>
    <col min="3096" max="3105" width="11.44140625" style="128"/>
    <col min="3106" max="3107" width="12.33203125" style="128" customWidth="1"/>
    <col min="3108" max="3329" width="11.44140625" style="128"/>
    <col min="3330" max="3330" width="14" style="128" customWidth="1"/>
    <col min="3331" max="3344" width="11.6640625" style="128" customWidth="1"/>
    <col min="3345" max="3345" width="14.6640625" style="128" customWidth="1"/>
    <col min="3346" max="3346" width="11.109375" style="128" customWidth="1"/>
    <col min="3347" max="3347" width="13.44140625" style="128" customWidth="1"/>
    <col min="3348" max="3348" width="11.109375" style="128" customWidth="1"/>
    <col min="3349" max="3349" width="12.6640625" style="128" customWidth="1"/>
    <col min="3350" max="3350" width="11.109375" style="128" customWidth="1"/>
    <col min="3351" max="3351" width="13.6640625" style="128" customWidth="1"/>
    <col min="3352" max="3361" width="11.44140625" style="128"/>
    <col min="3362" max="3363" width="12.33203125" style="128" customWidth="1"/>
    <col min="3364" max="3585" width="11.44140625" style="128"/>
    <col min="3586" max="3586" width="14" style="128" customWidth="1"/>
    <col min="3587" max="3600" width="11.6640625" style="128" customWidth="1"/>
    <col min="3601" max="3601" width="14.6640625" style="128" customWidth="1"/>
    <col min="3602" max="3602" width="11.109375" style="128" customWidth="1"/>
    <col min="3603" max="3603" width="13.44140625" style="128" customWidth="1"/>
    <col min="3604" max="3604" width="11.109375" style="128" customWidth="1"/>
    <col min="3605" max="3605" width="12.6640625" style="128" customWidth="1"/>
    <col min="3606" max="3606" width="11.109375" style="128" customWidth="1"/>
    <col min="3607" max="3607" width="13.6640625" style="128" customWidth="1"/>
    <col min="3608" max="3617" width="11.44140625" style="128"/>
    <col min="3618" max="3619" width="12.33203125" style="128" customWidth="1"/>
    <col min="3620" max="3841" width="11.44140625" style="128"/>
    <col min="3842" max="3842" width="14" style="128" customWidth="1"/>
    <col min="3843" max="3856" width="11.6640625" style="128" customWidth="1"/>
    <col min="3857" max="3857" width="14.6640625" style="128" customWidth="1"/>
    <col min="3858" max="3858" width="11.109375" style="128" customWidth="1"/>
    <col min="3859" max="3859" width="13.44140625" style="128" customWidth="1"/>
    <col min="3860" max="3860" width="11.109375" style="128" customWidth="1"/>
    <col min="3861" max="3861" width="12.6640625" style="128" customWidth="1"/>
    <col min="3862" max="3862" width="11.109375" style="128" customWidth="1"/>
    <col min="3863" max="3863" width="13.6640625" style="128" customWidth="1"/>
    <col min="3864" max="3873" width="11.44140625" style="128"/>
    <col min="3874" max="3875" width="12.33203125" style="128" customWidth="1"/>
    <col min="3876" max="4097" width="11.44140625" style="128"/>
    <col min="4098" max="4098" width="14" style="128" customWidth="1"/>
    <col min="4099" max="4112" width="11.6640625" style="128" customWidth="1"/>
    <col min="4113" max="4113" width="14.6640625" style="128" customWidth="1"/>
    <col min="4114" max="4114" width="11.109375" style="128" customWidth="1"/>
    <col min="4115" max="4115" width="13.44140625" style="128" customWidth="1"/>
    <col min="4116" max="4116" width="11.109375" style="128" customWidth="1"/>
    <col min="4117" max="4117" width="12.6640625" style="128" customWidth="1"/>
    <col min="4118" max="4118" width="11.109375" style="128" customWidth="1"/>
    <col min="4119" max="4119" width="13.6640625" style="128" customWidth="1"/>
    <col min="4120" max="4129" width="11.44140625" style="128"/>
    <col min="4130" max="4131" width="12.33203125" style="128" customWidth="1"/>
    <col min="4132" max="4353" width="11.44140625" style="128"/>
    <col min="4354" max="4354" width="14" style="128" customWidth="1"/>
    <col min="4355" max="4368" width="11.6640625" style="128" customWidth="1"/>
    <col min="4369" max="4369" width="14.6640625" style="128" customWidth="1"/>
    <col min="4370" max="4370" width="11.109375" style="128" customWidth="1"/>
    <col min="4371" max="4371" width="13.44140625" style="128" customWidth="1"/>
    <col min="4372" max="4372" width="11.109375" style="128" customWidth="1"/>
    <col min="4373" max="4373" width="12.6640625" style="128" customWidth="1"/>
    <col min="4374" max="4374" width="11.109375" style="128" customWidth="1"/>
    <col min="4375" max="4375" width="13.6640625" style="128" customWidth="1"/>
    <col min="4376" max="4385" width="11.44140625" style="128"/>
    <col min="4386" max="4387" width="12.33203125" style="128" customWidth="1"/>
    <col min="4388" max="4609" width="11.44140625" style="128"/>
    <col min="4610" max="4610" width="14" style="128" customWidth="1"/>
    <col min="4611" max="4624" width="11.6640625" style="128" customWidth="1"/>
    <col min="4625" max="4625" width="14.6640625" style="128" customWidth="1"/>
    <col min="4626" max="4626" width="11.109375" style="128" customWidth="1"/>
    <col min="4627" max="4627" width="13.44140625" style="128" customWidth="1"/>
    <col min="4628" max="4628" width="11.109375" style="128" customWidth="1"/>
    <col min="4629" max="4629" width="12.6640625" style="128" customWidth="1"/>
    <col min="4630" max="4630" width="11.109375" style="128" customWidth="1"/>
    <col min="4631" max="4631" width="13.6640625" style="128" customWidth="1"/>
    <col min="4632" max="4641" width="11.44140625" style="128"/>
    <col min="4642" max="4643" width="12.33203125" style="128" customWidth="1"/>
    <col min="4644" max="4865" width="11.44140625" style="128"/>
    <col min="4866" max="4866" width="14" style="128" customWidth="1"/>
    <col min="4867" max="4880" width="11.6640625" style="128" customWidth="1"/>
    <col min="4881" max="4881" width="14.6640625" style="128" customWidth="1"/>
    <col min="4882" max="4882" width="11.109375" style="128" customWidth="1"/>
    <col min="4883" max="4883" width="13.44140625" style="128" customWidth="1"/>
    <col min="4884" max="4884" width="11.109375" style="128" customWidth="1"/>
    <col min="4885" max="4885" width="12.6640625" style="128" customWidth="1"/>
    <col min="4886" max="4886" width="11.109375" style="128" customWidth="1"/>
    <col min="4887" max="4887" width="13.6640625" style="128" customWidth="1"/>
    <col min="4888" max="4897" width="11.44140625" style="128"/>
    <col min="4898" max="4899" width="12.33203125" style="128" customWidth="1"/>
    <col min="4900" max="5121" width="11.44140625" style="128"/>
    <col min="5122" max="5122" width="14" style="128" customWidth="1"/>
    <col min="5123" max="5136" width="11.6640625" style="128" customWidth="1"/>
    <col min="5137" max="5137" width="14.6640625" style="128" customWidth="1"/>
    <col min="5138" max="5138" width="11.109375" style="128" customWidth="1"/>
    <col min="5139" max="5139" width="13.44140625" style="128" customWidth="1"/>
    <col min="5140" max="5140" width="11.109375" style="128" customWidth="1"/>
    <col min="5141" max="5141" width="12.6640625" style="128" customWidth="1"/>
    <col min="5142" max="5142" width="11.109375" style="128" customWidth="1"/>
    <col min="5143" max="5143" width="13.6640625" style="128" customWidth="1"/>
    <col min="5144" max="5153" width="11.44140625" style="128"/>
    <col min="5154" max="5155" width="12.33203125" style="128" customWidth="1"/>
    <col min="5156" max="5377" width="11.44140625" style="128"/>
    <col min="5378" max="5378" width="14" style="128" customWidth="1"/>
    <col min="5379" max="5392" width="11.6640625" style="128" customWidth="1"/>
    <col min="5393" max="5393" width="14.6640625" style="128" customWidth="1"/>
    <col min="5394" max="5394" width="11.109375" style="128" customWidth="1"/>
    <col min="5395" max="5395" width="13.44140625" style="128" customWidth="1"/>
    <col min="5396" max="5396" width="11.109375" style="128" customWidth="1"/>
    <col min="5397" max="5397" width="12.6640625" style="128" customWidth="1"/>
    <col min="5398" max="5398" width="11.109375" style="128" customWidth="1"/>
    <col min="5399" max="5399" width="13.6640625" style="128" customWidth="1"/>
    <col min="5400" max="5409" width="11.44140625" style="128"/>
    <col min="5410" max="5411" width="12.33203125" style="128" customWidth="1"/>
    <col min="5412" max="5633" width="11.44140625" style="128"/>
    <col min="5634" max="5634" width="14" style="128" customWidth="1"/>
    <col min="5635" max="5648" width="11.6640625" style="128" customWidth="1"/>
    <col min="5649" max="5649" width="14.6640625" style="128" customWidth="1"/>
    <col min="5650" max="5650" width="11.109375" style="128" customWidth="1"/>
    <col min="5651" max="5651" width="13.44140625" style="128" customWidth="1"/>
    <col min="5652" max="5652" width="11.109375" style="128" customWidth="1"/>
    <col min="5653" max="5653" width="12.6640625" style="128" customWidth="1"/>
    <col min="5654" max="5654" width="11.109375" style="128" customWidth="1"/>
    <col min="5655" max="5655" width="13.6640625" style="128" customWidth="1"/>
    <col min="5656" max="5665" width="11.44140625" style="128"/>
    <col min="5666" max="5667" width="12.33203125" style="128" customWidth="1"/>
    <col min="5668" max="5889" width="11.44140625" style="128"/>
    <col min="5890" max="5890" width="14" style="128" customWidth="1"/>
    <col min="5891" max="5904" width="11.6640625" style="128" customWidth="1"/>
    <col min="5905" max="5905" width="14.6640625" style="128" customWidth="1"/>
    <col min="5906" max="5906" width="11.109375" style="128" customWidth="1"/>
    <col min="5907" max="5907" width="13.44140625" style="128" customWidth="1"/>
    <col min="5908" max="5908" width="11.109375" style="128" customWidth="1"/>
    <col min="5909" max="5909" width="12.6640625" style="128" customWidth="1"/>
    <col min="5910" max="5910" width="11.109375" style="128" customWidth="1"/>
    <col min="5911" max="5911" width="13.6640625" style="128" customWidth="1"/>
    <col min="5912" max="5921" width="11.44140625" style="128"/>
    <col min="5922" max="5923" width="12.33203125" style="128" customWidth="1"/>
    <col min="5924" max="6145" width="11.44140625" style="128"/>
    <col min="6146" max="6146" width="14" style="128" customWidth="1"/>
    <col min="6147" max="6160" width="11.6640625" style="128" customWidth="1"/>
    <col min="6161" max="6161" width="14.6640625" style="128" customWidth="1"/>
    <col min="6162" max="6162" width="11.109375" style="128" customWidth="1"/>
    <col min="6163" max="6163" width="13.44140625" style="128" customWidth="1"/>
    <col min="6164" max="6164" width="11.109375" style="128" customWidth="1"/>
    <col min="6165" max="6165" width="12.6640625" style="128" customWidth="1"/>
    <col min="6166" max="6166" width="11.109375" style="128" customWidth="1"/>
    <col min="6167" max="6167" width="13.6640625" style="128" customWidth="1"/>
    <col min="6168" max="6177" width="11.44140625" style="128"/>
    <col min="6178" max="6179" width="12.33203125" style="128" customWidth="1"/>
    <col min="6180" max="6401" width="11.44140625" style="128"/>
    <col min="6402" max="6402" width="14" style="128" customWidth="1"/>
    <col min="6403" max="6416" width="11.6640625" style="128" customWidth="1"/>
    <col min="6417" max="6417" width="14.6640625" style="128" customWidth="1"/>
    <col min="6418" max="6418" width="11.109375" style="128" customWidth="1"/>
    <col min="6419" max="6419" width="13.44140625" style="128" customWidth="1"/>
    <col min="6420" max="6420" width="11.109375" style="128" customWidth="1"/>
    <col min="6421" max="6421" width="12.6640625" style="128" customWidth="1"/>
    <col min="6422" max="6422" width="11.109375" style="128" customWidth="1"/>
    <col min="6423" max="6423" width="13.6640625" style="128" customWidth="1"/>
    <col min="6424" max="6433" width="11.44140625" style="128"/>
    <col min="6434" max="6435" width="12.33203125" style="128" customWidth="1"/>
    <col min="6436" max="6657" width="11.44140625" style="128"/>
    <col min="6658" max="6658" width="14" style="128" customWidth="1"/>
    <col min="6659" max="6672" width="11.6640625" style="128" customWidth="1"/>
    <col min="6673" max="6673" width="14.6640625" style="128" customWidth="1"/>
    <col min="6674" max="6674" width="11.109375" style="128" customWidth="1"/>
    <col min="6675" max="6675" width="13.44140625" style="128" customWidth="1"/>
    <col min="6676" max="6676" width="11.109375" style="128" customWidth="1"/>
    <col min="6677" max="6677" width="12.6640625" style="128" customWidth="1"/>
    <col min="6678" max="6678" width="11.109375" style="128" customWidth="1"/>
    <col min="6679" max="6679" width="13.6640625" style="128" customWidth="1"/>
    <col min="6680" max="6689" width="11.44140625" style="128"/>
    <col min="6690" max="6691" width="12.33203125" style="128" customWidth="1"/>
    <col min="6692" max="6913" width="11.44140625" style="128"/>
    <col min="6914" max="6914" width="14" style="128" customWidth="1"/>
    <col min="6915" max="6928" width="11.6640625" style="128" customWidth="1"/>
    <col min="6929" max="6929" width="14.6640625" style="128" customWidth="1"/>
    <col min="6930" max="6930" width="11.109375" style="128" customWidth="1"/>
    <col min="6931" max="6931" width="13.44140625" style="128" customWidth="1"/>
    <col min="6932" max="6932" width="11.109375" style="128" customWidth="1"/>
    <col min="6933" max="6933" width="12.6640625" style="128" customWidth="1"/>
    <col min="6934" max="6934" width="11.109375" style="128" customWidth="1"/>
    <col min="6935" max="6935" width="13.6640625" style="128" customWidth="1"/>
    <col min="6936" max="6945" width="11.44140625" style="128"/>
    <col min="6946" max="6947" width="12.33203125" style="128" customWidth="1"/>
    <col min="6948" max="7169" width="11.44140625" style="128"/>
    <col min="7170" max="7170" width="14" style="128" customWidth="1"/>
    <col min="7171" max="7184" width="11.6640625" style="128" customWidth="1"/>
    <col min="7185" max="7185" width="14.6640625" style="128" customWidth="1"/>
    <col min="7186" max="7186" width="11.109375" style="128" customWidth="1"/>
    <col min="7187" max="7187" width="13.44140625" style="128" customWidth="1"/>
    <col min="7188" max="7188" width="11.109375" style="128" customWidth="1"/>
    <col min="7189" max="7189" width="12.6640625" style="128" customWidth="1"/>
    <col min="7190" max="7190" width="11.109375" style="128" customWidth="1"/>
    <col min="7191" max="7191" width="13.6640625" style="128" customWidth="1"/>
    <col min="7192" max="7201" width="11.44140625" style="128"/>
    <col min="7202" max="7203" width="12.33203125" style="128" customWidth="1"/>
    <col min="7204" max="7425" width="11.44140625" style="128"/>
    <col min="7426" max="7426" width="14" style="128" customWidth="1"/>
    <col min="7427" max="7440" width="11.6640625" style="128" customWidth="1"/>
    <col min="7441" max="7441" width="14.6640625" style="128" customWidth="1"/>
    <col min="7442" max="7442" width="11.109375" style="128" customWidth="1"/>
    <col min="7443" max="7443" width="13.44140625" style="128" customWidth="1"/>
    <col min="7444" max="7444" width="11.109375" style="128" customWidth="1"/>
    <col min="7445" max="7445" width="12.6640625" style="128" customWidth="1"/>
    <col min="7446" max="7446" width="11.109375" style="128" customWidth="1"/>
    <col min="7447" max="7447" width="13.6640625" style="128" customWidth="1"/>
    <col min="7448" max="7457" width="11.44140625" style="128"/>
    <col min="7458" max="7459" width="12.33203125" style="128" customWidth="1"/>
    <col min="7460" max="7681" width="11.44140625" style="128"/>
    <col min="7682" max="7682" width="14" style="128" customWidth="1"/>
    <col min="7683" max="7696" width="11.6640625" style="128" customWidth="1"/>
    <col min="7697" max="7697" width="14.6640625" style="128" customWidth="1"/>
    <col min="7698" max="7698" width="11.109375" style="128" customWidth="1"/>
    <col min="7699" max="7699" width="13.44140625" style="128" customWidth="1"/>
    <col min="7700" max="7700" width="11.109375" style="128" customWidth="1"/>
    <col min="7701" max="7701" width="12.6640625" style="128" customWidth="1"/>
    <col min="7702" max="7702" width="11.109375" style="128" customWidth="1"/>
    <col min="7703" max="7703" width="13.6640625" style="128" customWidth="1"/>
    <col min="7704" max="7713" width="11.44140625" style="128"/>
    <col min="7714" max="7715" width="12.33203125" style="128" customWidth="1"/>
    <col min="7716" max="7937" width="11.44140625" style="128"/>
    <col min="7938" max="7938" width="14" style="128" customWidth="1"/>
    <col min="7939" max="7952" width="11.6640625" style="128" customWidth="1"/>
    <col min="7953" max="7953" width="14.6640625" style="128" customWidth="1"/>
    <col min="7954" max="7954" width="11.109375" style="128" customWidth="1"/>
    <col min="7955" max="7955" width="13.44140625" style="128" customWidth="1"/>
    <col min="7956" max="7956" width="11.109375" style="128" customWidth="1"/>
    <col min="7957" max="7957" width="12.6640625" style="128" customWidth="1"/>
    <col min="7958" max="7958" width="11.109375" style="128" customWidth="1"/>
    <col min="7959" max="7959" width="13.6640625" style="128" customWidth="1"/>
    <col min="7960" max="7969" width="11.44140625" style="128"/>
    <col min="7970" max="7971" width="12.33203125" style="128" customWidth="1"/>
    <col min="7972" max="8193" width="11.44140625" style="128"/>
    <col min="8194" max="8194" width="14" style="128" customWidth="1"/>
    <col min="8195" max="8208" width="11.6640625" style="128" customWidth="1"/>
    <col min="8209" max="8209" width="14.6640625" style="128" customWidth="1"/>
    <col min="8210" max="8210" width="11.109375" style="128" customWidth="1"/>
    <col min="8211" max="8211" width="13.44140625" style="128" customWidth="1"/>
    <col min="8212" max="8212" width="11.109375" style="128" customWidth="1"/>
    <col min="8213" max="8213" width="12.6640625" style="128" customWidth="1"/>
    <col min="8214" max="8214" width="11.109375" style="128" customWidth="1"/>
    <col min="8215" max="8215" width="13.6640625" style="128" customWidth="1"/>
    <col min="8216" max="8225" width="11.44140625" style="128"/>
    <col min="8226" max="8227" width="12.33203125" style="128" customWidth="1"/>
    <col min="8228" max="8449" width="11.44140625" style="128"/>
    <col min="8450" max="8450" width="14" style="128" customWidth="1"/>
    <col min="8451" max="8464" width="11.6640625" style="128" customWidth="1"/>
    <col min="8465" max="8465" width="14.6640625" style="128" customWidth="1"/>
    <col min="8466" max="8466" width="11.109375" style="128" customWidth="1"/>
    <col min="8467" max="8467" width="13.44140625" style="128" customWidth="1"/>
    <col min="8468" max="8468" width="11.109375" style="128" customWidth="1"/>
    <col min="8469" max="8469" width="12.6640625" style="128" customWidth="1"/>
    <col min="8470" max="8470" width="11.109375" style="128" customWidth="1"/>
    <col min="8471" max="8471" width="13.6640625" style="128" customWidth="1"/>
    <col min="8472" max="8481" width="11.44140625" style="128"/>
    <col min="8482" max="8483" width="12.33203125" style="128" customWidth="1"/>
    <col min="8484" max="8705" width="11.44140625" style="128"/>
    <col min="8706" max="8706" width="14" style="128" customWidth="1"/>
    <col min="8707" max="8720" width="11.6640625" style="128" customWidth="1"/>
    <col min="8721" max="8721" width="14.6640625" style="128" customWidth="1"/>
    <col min="8722" max="8722" width="11.109375" style="128" customWidth="1"/>
    <col min="8723" max="8723" width="13.44140625" style="128" customWidth="1"/>
    <col min="8724" max="8724" width="11.109375" style="128" customWidth="1"/>
    <col min="8725" max="8725" width="12.6640625" style="128" customWidth="1"/>
    <col min="8726" max="8726" width="11.109375" style="128" customWidth="1"/>
    <col min="8727" max="8727" width="13.6640625" style="128" customWidth="1"/>
    <col min="8728" max="8737" width="11.44140625" style="128"/>
    <col min="8738" max="8739" width="12.33203125" style="128" customWidth="1"/>
    <col min="8740" max="8961" width="11.44140625" style="128"/>
    <col min="8962" max="8962" width="14" style="128" customWidth="1"/>
    <col min="8963" max="8976" width="11.6640625" style="128" customWidth="1"/>
    <col min="8977" max="8977" width="14.6640625" style="128" customWidth="1"/>
    <col min="8978" max="8978" width="11.109375" style="128" customWidth="1"/>
    <col min="8979" max="8979" width="13.44140625" style="128" customWidth="1"/>
    <col min="8980" max="8980" width="11.109375" style="128" customWidth="1"/>
    <col min="8981" max="8981" width="12.6640625" style="128" customWidth="1"/>
    <col min="8982" max="8982" width="11.109375" style="128" customWidth="1"/>
    <col min="8983" max="8983" width="13.6640625" style="128" customWidth="1"/>
    <col min="8984" max="8993" width="11.44140625" style="128"/>
    <col min="8994" max="8995" width="12.33203125" style="128" customWidth="1"/>
    <col min="8996" max="9217" width="11.44140625" style="128"/>
    <col min="9218" max="9218" width="14" style="128" customWidth="1"/>
    <col min="9219" max="9232" width="11.6640625" style="128" customWidth="1"/>
    <col min="9233" max="9233" width="14.6640625" style="128" customWidth="1"/>
    <col min="9234" max="9234" width="11.109375" style="128" customWidth="1"/>
    <col min="9235" max="9235" width="13.44140625" style="128" customWidth="1"/>
    <col min="9236" max="9236" width="11.109375" style="128" customWidth="1"/>
    <col min="9237" max="9237" width="12.6640625" style="128" customWidth="1"/>
    <col min="9238" max="9238" width="11.109375" style="128" customWidth="1"/>
    <col min="9239" max="9239" width="13.6640625" style="128" customWidth="1"/>
    <col min="9240" max="9249" width="11.44140625" style="128"/>
    <col min="9250" max="9251" width="12.33203125" style="128" customWidth="1"/>
    <col min="9252" max="9473" width="11.44140625" style="128"/>
    <col min="9474" max="9474" width="14" style="128" customWidth="1"/>
    <col min="9475" max="9488" width="11.6640625" style="128" customWidth="1"/>
    <col min="9489" max="9489" width="14.6640625" style="128" customWidth="1"/>
    <col min="9490" max="9490" width="11.109375" style="128" customWidth="1"/>
    <col min="9491" max="9491" width="13.44140625" style="128" customWidth="1"/>
    <col min="9492" max="9492" width="11.109375" style="128" customWidth="1"/>
    <col min="9493" max="9493" width="12.6640625" style="128" customWidth="1"/>
    <col min="9494" max="9494" width="11.109375" style="128" customWidth="1"/>
    <col min="9495" max="9495" width="13.6640625" style="128" customWidth="1"/>
    <col min="9496" max="9505" width="11.44140625" style="128"/>
    <col min="9506" max="9507" width="12.33203125" style="128" customWidth="1"/>
    <col min="9508" max="9729" width="11.44140625" style="128"/>
    <col min="9730" max="9730" width="14" style="128" customWidth="1"/>
    <col min="9731" max="9744" width="11.6640625" style="128" customWidth="1"/>
    <col min="9745" max="9745" width="14.6640625" style="128" customWidth="1"/>
    <col min="9746" max="9746" width="11.109375" style="128" customWidth="1"/>
    <col min="9747" max="9747" width="13.44140625" style="128" customWidth="1"/>
    <col min="9748" max="9748" width="11.109375" style="128" customWidth="1"/>
    <col min="9749" max="9749" width="12.6640625" style="128" customWidth="1"/>
    <col min="9750" max="9750" width="11.109375" style="128" customWidth="1"/>
    <col min="9751" max="9751" width="13.6640625" style="128" customWidth="1"/>
    <col min="9752" max="9761" width="11.44140625" style="128"/>
    <col min="9762" max="9763" width="12.33203125" style="128" customWidth="1"/>
    <col min="9764" max="9985" width="11.44140625" style="128"/>
    <col min="9986" max="9986" width="14" style="128" customWidth="1"/>
    <col min="9987" max="10000" width="11.6640625" style="128" customWidth="1"/>
    <col min="10001" max="10001" width="14.6640625" style="128" customWidth="1"/>
    <col min="10002" max="10002" width="11.109375" style="128" customWidth="1"/>
    <col min="10003" max="10003" width="13.44140625" style="128" customWidth="1"/>
    <col min="10004" max="10004" width="11.109375" style="128" customWidth="1"/>
    <col min="10005" max="10005" width="12.6640625" style="128" customWidth="1"/>
    <col min="10006" max="10006" width="11.109375" style="128" customWidth="1"/>
    <col min="10007" max="10007" width="13.6640625" style="128" customWidth="1"/>
    <col min="10008" max="10017" width="11.44140625" style="128"/>
    <col min="10018" max="10019" width="12.33203125" style="128" customWidth="1"/>
    <col min="10020" max="10241" width="11.44140625" style="128"/>
    <col min="10242" max="10242" width="14" style="128" customWidth="1"/>
    <col min="10243" max="10256" width="11.6640625" style="128" customWidth="1"/>
    <col min="10257" max="10257" width="14.6640625" style="128" customWidth="1"/>
    <col min="10258" max="10258" width="11.109375" style="128" customWidth="1"/>
    <col min="10259" max="10259" width="13.44140625" style="128" customWidth="1"/>
    <col min="10260" max="10260" width="11.109375" style="128" customWidth="1"/>
    <col min="10261" max="10261" width="12.6640625" style="128" customWidth="1"/>
    <col min="10262" max="10262" width="11.109375" style="128" customWidth="1"/>
    <col min="10263" max="10263" width="13.6640625" style="128" customWidth="1"/>
    <col min="10264" max="10273" width="11.44140625" style="128"/>
    <col min="10274" max="10275" width="12.33203125" style="128" customWidth="1"/>
    <col min="10276" max="10497" width="11.44140625" style="128"/>
    <col min="10498" max="10498" width="14" style="128" customWidth="1"/>
    <col min="10499" max="10512" width="11.6640625" style="128" customWidth="1"/>
    <col min="10513" max="10513" width="14.6640625" style="128" customWidth="1"/>
    <col min="10514" max="10514" width="11.109375" style="128" customWidth="1"/>
    <col min="10515" max="10515" width="13.44140625" style="128" customWidth="1"/>
    <col min="10516" max="10516" width="11.109375" style="128" customWidth="1"/>
    <col min="10517" max="10517" width="12.6640625" style="128" customWidth="1"/>
    <col min="10518" max="10518" width="11.109375" style="128" customWidth="1"/>
    <col min="10519" max="10519" width="13.6640625" style="128" customWidth="1"/>
    <col min="10520" max="10529" width="11.44140625" style="128"/>
    <col min="10530" max="10531" width="12.33203125" style="128" customWidth="1"/>
    <col min="10532" max="10753" width="11.44140625" style="128"/>
    <col min="10754" max="10754" width="14" style="128" customWidth="1"/>
    <col min="10755" max="10768" width="11.6640625" style="128" customWidth="1"/>
    <col min="10769" max="10769" width="14.6640625" style="128" customWidth="1"/>
    <col min="10770" max="10770" width="11.109375" style="128" customWidth="1"/>
    <col min="10771" max="10771" width="13.44140625" style="128" customWidth="1"/>
    <col min="10772" max="10772" width="11.109375" style="128" customWidth="1"/>
    <col min="10773" max="10773" width="12.6640625" style="128" customWidth="1"/>
    <col min="10774" max="10774" width="11.109375" style="128" customWidth="1"/>
    <col min="10775" max="10775" width="13.6640625" style="128" customWidth="1"/>
    <col min="10776" max="10785" width="11.44140625" style="128"/>
    <col min="10786" max="10787" width="12.33203125" style="128" customWidth="1"/>
    <col min="10788" max="11009" width="11.44140625" style="128"/>
    <col min="11010" max="11010" width="14" style="128" customWidth="1"/>
    <col min="11011" max="11024" width="11.6640625" style="128" customWidth="1"/>
    <col min="11025" max="11025" width="14.6640625" style="128" customWidth="1"/>
    <col min="11026" max="11026" width="11.109375" style="128" customWidth="1"/>
    <col min="11027" max="11027" width="13.44140625" style="128" customWidth="1"/>
    <col min="11028" max="11028" width="11.109375" style="128" customWidth="1"/>
    <col min="11029" max="11029" width="12.6640625" style="128" customWidth="1"/>
    <col min="11030" max="11030" width="11.109375" style="128" customWidth="1"/>
    <col min="11031" max="11031" width="13.6640625" style="128" customWidth="1"/>
    <col min="11032" max="11041" width="11.44140625" style="128"/>
    <col min="11042" max="11043" width="12.33203125" style="128" customWidth="1"/>
    <col min="11044" max="11265" width="11.44140625" style="128"/>
    <col min="11266" max="11266" width="14" style="128" customWidth="1"/>
    <col min="11267" max="11280" width="11.6640625" style="128" customWidth="1"/>
    <col min="11281" max="11281" width="14.6640625" style="128" customWidth="1"/>
    <col min="11282" max="11282" width="11.109375" style="128" customWidth="1"/>
    <col min="11283" max="11283" width="13.44140625" style="128" customWidth="1"/>
    <col min="11284" max="11284" width="11.109375" style="128" customWidth="1"/>
    <col min="11285" max="11285" width="12.6640625" style="128" customWidth="1"/>
    <col min="11286" max="11286" width="11.109375" style="128" customWidth="1"/>
    <col min="11287" max="11287" width="13.6640625" style="128" customWidth="1"/>
    <col min="11288" max="11297" width="11.44140625" style="128"/>
    <col min="11298" max="11299" width="12.33203125" style="128" customWidth="1"/>
    <col min="11300" max="11521" width="11.44140625" style="128"/>
    <col min="11522" max="11522" width="14" style="128" customWidth="1"/>
    <col min="11523" max="11536" width="11.6640625" style="128" customWidth="1"/>
    <col min="11537" max="11537" width="14.6640625" style="128" customWidth="1"/>
    <col min="11538" max="11538" width="11.109375" style="128" customWidth="1"/>
    <col min="11539" max="11539" width="13.44140625" style="128" customWidth="1"/>
    <col min="11540" max="11540" width="11.109375" style="128" customWidth="1"/>
    <col min="11541" max="11541" width="12.6640625" style="128" customWidth="1"/>
    <col min="11542" max="11542" width="11.109375" style="128" customWidth="1"/>
    <col min="11543" max="11543" width="13.6640625" style="128" customWidth="1"/>
    <col min="11544" max="11553" width="11.44140625" style="128"/>
    <col min="11554" max="11555" width="12.33203125" style="128" customWidth="1"/>
    <col min="11556" max="11777" width="11.44140625" style="128"/>
    <col min="11778" max="11778" width="14" style="128" customWidth="1"/>
    <col min="11779" max="11792" width="11.6640625" style="128" customWidth="1"/>
    <col min="11793" max="11793" width="14.6640625" style="128" customWidth="1"/>
    <col min="11794" max="11794" width="11.109375" style="128" customWidth="1"/>
    <col min="11795" max="11795" width="13.44140625" style="128" customWidth="1"/>
    <col min="11796" max="11796" width="11.109375" style="128" customWidth="1"/>
    <col min="11797" max="11797" width="12.6640625" style="128" customWidth="1"/>
    <col min="11798" max="11798" width="11.109375" style="128" customWidth="1"/>
    <col min="11799" max="11799" width="13.6640625" style="128" customWidth="1"/>
    <col min="11800" max="11809" width="11.44140625" style="128"/>
    <col min="11810" max="11811" width="12.33203125" style="128" customWidth="1"/>
    <col min="11812" max="12033" width="11.44140625" style="128"/>
    <col min="12034" max="12034" width="14" style="128" customWidth="1"/>
    <col min="12035" max="12048" width="11.6640625" style="128" customWidth="1"/>
    <col min="12049" max="12049" width="14.6640625" style="128" customWidth="1"/>
    <col min="12050" max="12050" width="11.109375" style="128" customWidth="1"/>
    <col min="12051" max="12051" width="13.44140625" style="128" customWidth="1"/>
    <col min="12052" max="12052" width="11.109375" style="128" customWidth="1"/>
    <col min="12053" max="12053" width="12.6640625" style="128" customWidth="1"/>
    <col min="12054" max="12054" width="11.109375" style="128" customWidth="1"/>
    <col min="12055" max="12055" width="13.6640625" style="128" customWidth="1"/>
    <col min="12056" max="12065" width="11.44140625" style="128"/>
    <col min="12066" max="12067" width="12.33203125" style="128" customWidth="1"/>
    <col min="12068" max="12289" width="11.44140625" style="128"/>
    <col min="12290" max="12290" width="14" style="128" customWidth="1"/>
    <col min="12291" max="12304" width="11.6640625" style="128" customWidth="1"/>
    <col min="12305" max="12305" width="14.6640625" style="128" customWidth="1"/>
    <col min="12306" max="12306" width="11.109375" style="128" customWidth="1"/>
    <col min="12307" max="12307" width="13.44140625" style="128" customWidth="1"/>
    <col min="12308" max="12308" width="11.109375" style="128" customWidth="1"/>
    <col min="12309" max="12309" width="12.6640625" style="128" customWidth="1"/>
    <col min="12310" max="12310" width="11.109375" style="128" customWidth="1"/>
    <col min="12311" max="12311" width="13.6640625" style="128" customWidth="1"/>
    <col min="12312" max="12321" width="11.44140625" style="128"/>
    <col min="12322" max="12323" width="12.33203125" style="128" customWidth="1"/>
    <col min="12324" max="12545" width="11.44140625" style="128"/>
    <col min="12546" max="12546" width="14" style="128" customWidth="1"/>
    <col min="12547" max="12560" width="11.6640625" style="128" customWidth="1"/>
    <col min="12561" max="12561" width="14.6640625" style="128" customWidth="1"/>
    <col min="12562" max="12562" width="11.109375" style="128" customWidth="1"/>
    <col min="12563" max="12563" width="13.44140625" style="128" customWidth="1"/>
    <col min="12564" max="12564" width="11.109375" style="128" customWidth="1"/>
    <col min="12565" max="12565" width="12.6640625" style="128" customWidth="1"/>
    <col min="12566" max="12566" width="11.109375" style="128" customWidth="1"/>
    <col min="12567" max="12567" width="13.6640625" style="128" customWidth="1"/>
    <col min="12568" max="12577" width="11.44140625" style="128"/>
    <col min="12578" max="12579" width="12.33203125" style="128" customWidth="1"/>
    <col min="12580" max="12801" width="11.44140625" style="128"/>
    <col min="12802" max="12802" width="14" style="128" customWidth="1"/>
    <col min="12803" max="12816" width="11.6640625" style="128" customWidth="1"/>
    <col min="12817" max="12817" width="14.6640625" style="128" customWidth="1"/>
    <col min="12818" max="12818" width="11.109375" style="128" customWidth="1"/>
    <col min="12819" max="12819" width="13.44140625" style="128" customWidth="1"/>
    <col min="12820" max="12820" width="11.109375" style="128" customWidth="1"/>
    <col min="12821" max="12821" width="12.6640625" style="128" customWidth="1"/>
    <col min="12822" max="12822" width="11.109375" style="128" customWidth="1"/>
    <col min="12823" max="12823" width="13.6640625" style="128" customWidth="1"/>
    <col min="12824" max="12833" width="11.44140625" style="128"/>
    <col min="12834" max="12835" width="12.33203125" style="128" customWidth="1"/>
    <col min="12836" max="13057" width="11.44140625" style="128"/>
    <col min="13058" max="13058" width="14" style="128" customWidth="1"/>
    <col min="13059" max="13072" width="11.6640625" style="128" customWidth="1"/>
    <col min="13073" max="13073" width="14.6640625" style="128" customWidth="1"/>
    <col min="13074" max="13074" width="11.109375" style="128" customWidth="1"/>
    <col min="13075" max="13075" width="13.44140625" style="128" customWidth="1"/>
    <col min="13076" max="13076" width="11.109375" style="128" customWidth="1"/>
    <col min="13077" max="13077" width="12.6640625" style="128" customWidth="1"/>
    <col min="13078" max="13078" width="11.109375" style="128" customWidth="1"/>
    <col min="13079" max="13079" width="13.6640625" style="128" customWidth="1"/>
    <col min="13080" max="13089" width="11.44140625" style="128"/>
    <col min="13090" max="13091" width="12.33203125" style="128" customWidth="1"/>
    <col min="13092" max="13313" width="11.44140625" style="128"/>
    <col min="13314" max="13314" width="14" style="128" customWidth="1"/>
    <col min="13315" max="13328" width="11.6640625" style="128" customWidth="1"/>
    <col min="13329" max="13329" width="14.6640625" style="128" customWidth="1"/>
    <col min="13330" max="13330" width="11.109375" style="128" customWidth="1"/>
    <col min="13331" max="13331" width="13.44140625" style="128" customWidth="1"/>
    <col min="13332" max="13332" width="11.109375" style="128" customWidth="1"/>
    <col min="13333" max="13333" width="12.6640625" style="128" customWidth="1"/>
    <col min="13334" max="13334" width="11.109375" style="128" customWidth="1"/>
    <col min="13335" max="13335" width="13.6640625" style="128" customWidth="1"/>
    <col min="13336" max="13345" width="11.44140625" style="128"/>
    <col min="13346" max="13347" width="12.33203125" style="128" customWidth="1"/>
    <col min="13348" max="13569" width="11.44140625" style="128"/>
    <col min="13570" max="13570" width="14" style="128" customWidth="1"/>
    <col min="13571" max="13584" width="11.6640625" style="128" customWidth="1"/>
    <col min="13585" max="13585" width="14.6640625" style="128" customWidth="1"/>
    <col min="13586" max="13586" width="11.109375" style="128" customWidth="1"/>
    <col min="13587" max="13587" width="13.44140625" style="128" customWidth="1"/>
    <col min="13588" max="13588" width="11.109375" style="128" customWidth="1"/>
    <col min="13589" max="13589" width="12.6640625" style="128" customWidth="1"/>
    <col min="13590" max="13590" width="11.109375" style="128" customWidth="1"/>
    <col min="13591" max="13591" width="13.6640625" style="128" customWidth="1"/>
    <col min="13592" max="13601" width="11.44140625" style="128"/>
    <col min="13602" max="13603" width="12.33203125" style="128" customWidth="1"/>
    <col min="13604" max="13825" width="11.44140625" style="128"/>
    <col min="13826" max="13826" width="14" style="128" customWidth="1"/>
    <col min="13827" max="13840" width="11.6640625" style="128" customWidth="1"/>
    <col min="13841" max="13841" width="14.6640625" style="128" customWidth="1"/>
    <col min="13842" max="13842" width="11.109375" style="128" customWidth="1"/>
    <col min="13843" max="13843" width="13.44140625" style="128" customWidth="1"/>
    <col min="13844" max="13844" width="11.109375" style="128" customWidth="1"/>
    <col min="13845" max="13845" width="12.6640625" style="128" customWidth="1"/>
    <col min="13846" max="13846" width="11.109375" style="128" customWidth="1"/>
    <col min="13847" max="13847" width="13.6640625" style="128" customWidth="1"/>
    <col min="13848" max="13857" width="11.44140625" style="128"/>
    <col min="13858" max="13859" width="12.33203125" style="128" customWidth="1"/>
    <col min="13860" max="14081" width="11.44140625" style="128"/>
    <col min="14082" max="14082" width="14" style="128" customWidth="1"/>
    <col min="14083" max="14096" width="11.6640625" style="128" customWidth="1"/>
    <col min="14097" max="14097" width="14.6640625" style="128" customWidth="1"/>
    <col min="14098" max="14098" width="11.109375" style="128" customWidth="1"/>
    <col min="14099" max="14099" width="13.44140625" style="128" customWidth="1"/>
    <col min="14100" max="14100" width="11.109375" style="128" customWidth="1"/>
    <col min="14101" max="14101" width="12.6640625" style="128" customWidth="1"/>
    <col min="14102" max="14102" width="11.109375" style="128" customWidth="1"/>
    <col min="14103" max="14103" width="13.6640625" style="128" customWidth="1"/>
    <col min="14104" max="14113" width="11.44140625" style="128"/>
    <col min="14114" max="14115" width="12.33203125" style="128" customWidth="1"/>
    <col min="14116" max="14337" width="11.44140625" style="128"/>
    <col min="14338" max="14338" width="14" style="128" customWidth="1"/>
    <col min="14339" max="14352" width="11.6640625" style="128" customWidth="1"/>
    <col min="14353" max="14353" width="14.6640625" style="128" customWidth="1"/>
    <col min="14354" max="14354" width="11.109375" style="128" customWidth="1"/>
    <col min="14355" max="14355" width="13.44140625" style="128" customWidth="1"/>
    <col min="14356" max="14356" width="11.109375" style="128" customWidth="1"/>
    <col min="14357" max="14357" width="12.6640625" style="128" customWidth="1"/>
    <col min="14358" max="14358" width="11.109375" style="128" customWidth="1"/>
    <col min="14359" max="14359" width="13.6640625" style="128" customWidth="1"/>
    <col min="14360" max="14369" width="11.44140625" style="128"/>
    <col min="14370" max="14371" width="12.33203125" style="128" customWidth="1"/>
    <col min="14372" max="14593" width="11.44140625" style="128"/>
    <col min="14594" max="14594" width="14" style="128" customWidth="1"/>
    <col min="14595" max="14608" width="11.6640625" style="128" customWidth="1"/>
    <col min="14609" max="14609" width="14.6640625" style="128" customWidth="1"/>
    <col min="14610" max="14610" width="11.109375" style="128" customWidth="1"/>
    <col min="14611" max="14611" width="13.44140625" style="128" customWidth="1"/>
    <col min="14612" max="14612" width="11.109375" style="128" customWidth="1"/>
    <col min="14613" max="14613" width="12.6640625" style="128" customWidth="1"/>
    <col min="14614" max="14614" width="11.109375" style="128" customWidth="1"/>
    <col min="14615" max="14615" width="13.6640625" style="128" customWidth="1"/>
    <col min="14616" max="14625" width="11.44140625" style="128"/>
    <col min="14626" max="14627" width="12.33203125" style="128" customWidth="1"/>
    <col min="14628" max="14849" width="11.44140625" style="128"/>
    <col min="14850" max="14850" width="14" style="128" customWidth="1"/>
    <col min="14851" max="14864" width="11.6640625" style="128" customWidth="1"/>
    <col min="14865" max="14865" width="14.6640625" style="128" customWidth="1"/>
    <col min="14866" max="14866" width="11.109375" style="128" customWidth="1"/>
    <col min="14867" max="14867" width="13.44140625" style="128" customWidth="1"/>
    <col min="14868" max="14868" width="11.109375" style="128" customWidth="1"/>
    <col min="14869" max="14869" width="12.6640625" style="128" customWidth="1"/>
    <col min="14870" max="14870" width="11.109375" style="128" customWidth="1"/>
    <col min="14871" max="14871" width="13.6640625" style="128" customWidth="1"/>
    <col min="14872" max="14881" width="11.44140625" style="128"/>
    <col min="14882" max="14883" width="12.33203125" style="128" customWidth="1"/>
    <col min="14884" max="15105" width="11.44140625" style="128"/>
    <col min="15106" max="15106" width="14" style="128" customWidth="1"/>
    <col min="15107" max="15120" width="11.6640625" style="128" customWidth="1"/>
    <col min="15121" max="15121" width="14.6640625" style="128" customWidth="1"/>
    <col min="15122" max="15122" width="11.109375" style="128" customWidth="1"/>
    <col min="15123" max="15123" width="13.44140625" style="128" customWidth="1"/>
    <col min="15124" max="15124" width="11.109375" style="128" customWidth="1"/>
    <col min="15125" max="15125" width="12.6640625" style="128" customWidth="1"/>
    <col min="15126" max="15126" width="11.109375" style="128" customWidth="1"/>
    <col min="15127" max="15127" width="13.6640625" style="128" customWidth="1"/>
    <col min="15128" max="15137" width="11.44140625" style="128"/>
    <col min="15138" max="15139" width="12.33203125" style="128" customWidth="1"/>
    <col min="15140" max="15361" width="11.44140625" style="128"/>
    <col min="15362" max="15362" width="14" style="128" customWidth="1"/>
    <col min="15363" max="15376" width="11.6640625" style="128" customWidth="1"/>
    <col min="15377" max="15377" width="14.6640625" style="128" customWidth="1"/>
    <col min="15378" max="15378" width="11.109375" style="128" customWidth="1"/>
    <col min="15379" max="15379" width="13.44140625" style="128" customWidth="1"/>
    <col min="15380" max="15380" width="11.109375" style="128" customWidth="1"/>
    <col min="15381" max="15381" width="12.6640625" style="128" customWidth="1"/>
    <col min="15382" max="15382" width="11.109375" style="128" customWidth="1"/>
    <col min="15383" max="15383" width="13.6640625" style="128" customWidth="1"/>
    <col min="15384" max="15393" width="11.44140625" style="128"/>
    <col min="15394" max="15395" width="12.33203125" style="128" customWidth="1"/>
    <col min="15396" max="15617" width="11.44140625" style="128"/>
    <col min="15618" max="15618" width="14" style="128" customWidth="1"/>
    <col min="15619" max="15632" width="11.6640625" style="128" customWidth="1"/>
    <col min="15633" max="15633" width="14.6640625" style="128" customWidth="1"/>
    <col min="15634" max="15634" width="11.109375" style="128" customWidth="1"/>
    <col min="15635" max="15635" width="13.44140625" style="128" customWidth="1"/>
    <col min="15636" max="15636" width="11.109375" style="128" customWidth="1"/>
    <col min="15637" max="15637" width="12.6640625" style="128" customWidth="1"/>
    <col min="15638" max="15638" width="11.109375" style="128" customWidth="1"/>
    <col min="15639" max="15639" width="13.6640625" style="128" customWidth="1"/>
    <col min="15640" max="15649" width="11.44140625" style="128"/>
    <col min="15650" max="15651" width="12.33203125" style="128" customWidth="1"/>
    <col min="15652" max="15873" width="11.44140625" style="128"/>
    <col min="15874" max="15874" width="14" style="128" customWidth="1"/>
    <col min="15875" max="15888" width="11.6640625" style="128" customWidth="1"/>
    <col min="15889" max="15889" width="14.6640625" style="128" customWidth="1"/>
    <col min="15890" max="15890" width="11.109375" style="128" customWidth="1"/>
    <col min="15891" max="15891" width="13.44140625" style="128" customWidth="1"/>
    <col min="15892" max="15892" width="11.109375" style="128" customWidth="1"/>
    <col min="15893" max="15893" width="12.6640625" style="128" customWidth="1"/>
    <col min="15894" max="15894" width="11.109375" style="128" customWidth="1"/>
    <col min="15895" max="15895" width="13.6640625" style="128" customWidth="1"/>
    <col min="15896" max="15905" width="11.44140625" style="128"/>
    <col min="15906" max="15907" width="12.33203125" style="128" customWidth="1"/>
    <col min="15908" max="16129" width="11.44140625" style="128"/>
    <col min="16130" max="16130" width="14" style="128" customWidth="1"/>
    <col min="16131" max="16144" width="11.6640625" style="128" customWidth="1"/>
    <col min="16145" max="16145" width="14.6640625" style="128" customWidth="1"/>
    <col min="16146" max="16146" width="11.109375" style="128" customWidth="1"/>
    <col min="16147" max="16147" width="13.44140625" style="128" customWidth="1"/>
    <col min="16148" max="16148" width="11.109375" style="128" customWidth="1"/>
    <col min="16149" max="16149" width="12.6640625" style="128" customWidth="1"/>
    <col min="16150" max="16150" width="11.109375" style="128" customWidth="1"/>
    <col min="16151" max="16151" width="13.6640625" style="128" customWidth="1"/>
    <col min="16152" max="16161" width="11.44140625" style="128"/>
    <col min="16162" max="16163" width="12.33203125" style="128" customWidth="1"/>
    <col min="16164" max="16384" width="11.44140625" style="128"/>
  </cols>
  <sheetData>
    <row r="1" spans="1:37" ht="20.25" customHeight="1">
      <c r="A1" s="18"/>
      <c r="B1" s="248"/>
    </row>
    <row r="2" spans="1:37" ht="40.5" customHeight="1">
      <c r="A2" s="1923" t="s">
        <v>52</v>
      </c>
      <c r="B2" s="1923"/>
      <c r="C2" s="1923"/>
      <c r="D2" s="1923"/>
      <c r="E2" s="1923"/>
      <c r="F2" s="1923"/>
      <c r="G2" s="1923"/>
      <c r="H2" s="1923"/>
      <c r="I2" s="1923"/>
      <c r="J2" s="1923"/>
      <c r="K2" s="1923"/>
      <c r="L2" s="1923"/>
      <c r="M2" s="1923"/>
      <c r="N2" s="1923"/>
      <c r="O2" s="1923"/>
      <c r="P2" s="1923"/>
      <c r="Q2" s="1923"/>
      <c r="R2" s="1923"/>
      <c r="S2" s="1923"/>
      <c r="T2" s="1923"/>
      <c r="U2" s="1923"/>
      <c r="V2" s="1923"/>
      <c r="W2" s="1923"/>
      <c r="X2" s="1923"/>
      <c r="Y2" s="1923"/>
      <c r="Z2" s="1923"/>
      <c r="AA2" s="1923"/>
      <c r="AB2" s="1923"/>
      <c r="AC2" s="1923"/>
      <c r="AD2" s="1923"/>
      <c r="AE2" s="1923"/>
      <c r="AF2" s="1923"/>
      <c r="AG2" s="1923"/>
      <c r="AH2" s="1923"/>
      <c r="AI2" s="1923"/>
    </row>
    <row r="3" spans="1:37" ht="15" customHeight="1">
      <c r="A3" s="1916" t="s">
        <v>1106</v>
      </c>
      <c r="B3" s="1916"/>
      <c r="C3" s="1916"/>
      <c r="D3" s="1916"/>
      <c r="E3" s="1916"/>
      <c r="F3" s="1916"/>
      <c r="G3" s="1916"/>
      <c r="H3" s="1916"/>
      <c r="I3" s="1916"/>
      <c r="J3" s="1916"/>
      <c r="K3" s="1916"/>
      <c r="L3" s="1916"/>
      <c r="M3" s="1916"/>
      <c r="N3" s="1916"/>
      <c r="O3" s="1916"/>
      <c r="P3" s="1916"/>
      <c r="Q3" s="1916"/>
      <c r="R3" s="1916"/>
      <c r="S3" s="1916"/>
      <c r="T3" s="1916"/>
      <c r="U3" s="1916"/>
      <c r="V3" s="1916"/>
      <c r="W3" s="1916"/>
      <c r="X3" s="1916"/>
      <c r="Y3" s="1916"/>
      <c r="Z3" s="1916"/>
      <c r="AA3" s="1916"/>
      <c r="AB3" s="1916"/>
      <c r="AC3" s="1916"/>
      <c r="AD3" s="1916"/>
      <c r="AE3" s="1916"/>
      <c r="AF3" s="1916"/>
      <c r="AG3" s="1916"/>
      <c r="AH3" s="1916"/>
      <c r="AI3" s="1916"/>
    </row>
    <row r="4" spans="1:37" ht="3.9" customHeight="1" thickBot="1">
      <c r="A4" s="1924"/>
      <c r="B4" s="1924"/>
      <c r="C4" s="1924"/>
      <c r="D4" s="1924"/>
      <c r="E4" s="1924"/>
      <c r="F4" s="1924"/>
      <c r="G4" s="1924"/>
      <c r="H4" s="1924"/>
      <c r="I4" s="1924"/>
      <c r="J4" s="1924"/>
      <c r="K4" s="1924"/>
      <c r="L4" s="1924"/>
      <c r="M4" s="1924"/>
      <c r="N4" s="1924"/>
      <c r="O4" s="1924"/>
      <c r="P4" s="1924"/>
      <c r="Q4" s="1924"/>
      <c r="R4" s="1924"/>
      <c r="S4" s="1924"/>
      <c r="T4" s="1924"/>
      <c r="U4" s="1924"/>
      <c r="V4" s="1924"/>
      <c r="W4" s="1924"/>
      <c r="X4" s="1924"/>
      <c r="Y4" s="1924"/>
      <c r="Z4" s="1924"/>
      <c r="AA4" s="1924"/>
      <c r="AB4" s="1924"/>
      <c r="AC4" s="1924"/>
      <c r="AD4" s="1924"/>
      <c r="AE4" s="1924"/>
      <c r="AF4" s="1924"/>
      <c r="AG4" s="1924"/>
      <c r="AH4" s="1924"/>
      <c r="AI4" s="1924"/>
    </row>
    <row r="5" spans="1:37" ht="16.5" customHeight="1">
      <c r="A5" s="960"/>
      <c r="B5" s="961" t="s">
        <v>1107</v>
      </c>
      <c r="C5" s="961"/>
      <c r="D5" s="961" t="s">
        <v>1108</v>
      </c>
      <c r="E5" s="961"/>
      <c r="F5" s="961" t="s">
        <v>1109</v>
      </c>
      <c r="G5" s="961"/>
      <c r="H5" s="961" t="s">
        <v>1110</v>
      </c>
      <c r="I5" s="961"/>
      <c r="J5" s="961" t="s">
        <v>1111</v>
      </c>
      <c r="K5" s="961"/>
      <c r="L5" s="961" t="s">
        <v>1112</v>
      </c>
      <c r="M5" s="961"/>
      <c r="N5" s="961" t="s">
        <v>1113</v>
      </c>
      <c r="O5" s="961"/>
      <c r="P5" s="961" t="s">
        <v>1132</v>
      </c>
      <c r="Q5" s="961"/>
      <c r="R5" s="961" t="s">
        <v>1133</v>
      </c>
      <c r="S5" s="961"/>
      <c r="T5" s="961" t="s">
        <v>1134</v>
      </c>
      <c r="U5" s="961"/>
      <c r="V5" s="961" t="s">
        <v>1135</v>
      </c>
      <c r="W5" s="961"/>
      <c r="X5" s="961" t="s">
        <v>1136</v>
      </c>
      <c r="Y5" s="961"/>
      <c r="Z5" s="961" t="s">
        <v>1137</v>
      </c>
      <c r="AA5" s="961"/>
      <c r="AB5" s="961" t="s">
        <v>1138</v>
      </c>
      <c r="AC5" s="961"/>
      <c r="AD5" s="961" t="s">
        <v>1139</v>
      </c>
      <c r="AE5" s="961"/>
      <c r="AF5" s="961" t="s">
        <v>1140</v>
      </c>
      <c r="AG5" s="961"/>
      <c r="AH5" s="961" t="s">
        <v>1141</v>
      </c>
      <c r="AI5" s="961"/>
      <c r="AJ5" s="961" t="s">
        <v>1142</v>
      </c>
      <c r="AK5" s="961"/>
    </row>
    <row r="6" spans="1:37" ht="16.5" customHeight="1">
      <c r="A6" s="962"/>
      <c r="B6" s="963" t="s">
        <v>1114</v>
      </c>
      <c r="C6" s="963"/>
      <c r="D6" s="963" t="s">
        <v>1115</v>
      </c>
      <c r="E6" s="963"/>
      <c r="F6" s="963" t="s">
        <v>1116</v>
      </c>
      <c r="G6" s="963"/>
      <c r="H6" s="963" t="s">
        <v>1117</v>
      </c>
      <c r="I6" s="963"/>
      <c r="J6" s="963" t="s">
        <v>1118</v>
      </c>
      <c r="K6" s="963"/>
      <c r="L6" s="963" t="s">
        <v>1119</v>
      </c>
      <c r="M6" s="963"/>
      <c r="N6" s="963" t="s">
        <v>1120</v>
      </c>
      <c r="O6" s="963"/>
      <c r="P6" s="963" t="s">
        <v>1143</v>
      </c>
      <c r="Q6" s="963"/>
      <c r="R6" s="963" t="s">
        <v>1144</v>
      </c>
      <c r="S6" s="963"/>
      <c r="T6" s="963" t="s">
        <v>1145</v>
      </c>
      <c r="U6" s="963"/>
      <c r="V6" s="963" t="s">
        <v>1146</v>
      </c>
      <c r="W6" s="963"/>
      <c r="X6" s="963" t="s">
        <v>1147</v>
      </c>
      <c r="Y6" s="963"/>
      <c r="Z6" s="963" t="s">
        <v>1148</v>
      </c>
      <c r="AA6" s="963"/>
      <c r="AB6" s="963" t="s">
        <v>1149</v>
      </c>
      <c r="AC6" s="963"/>
      <c r="AD6" s="963" t="s">
        <v>1150</v>
      </c>
      <c r="AE6" s="963"/>
      <c r="AF6" s="963" t="s">
        <v>1151</v>
      </c>
      <c r="AG6" s="963"/>
      <c r="AH6" s="963" t="s">
        <v>1152</v>
      </c>
      <c r="AI6" s="963"/>
      <c r="AJ6" s="963" t="s">
        <v>1153</v>
      </c>
      <c r="AK6" s="963"/>
    </row>
    <row r="7" spans="1:37" ht="16.5" customHeight="1">
      <c r="A7" s="964"/>
      <c r="B7" s="965" t="s">
        <v>1121</v>
      </c>
      <c r="C7" s="965" t="s">
        <v>1122</v>
      </c>
      <c r="D7" s="965" t="s">
        <v>1121</v>
      </c>
      <c r="E7" s="965" t="s">
        <v>1122</v>
      </c>
      <c r="F7" s="965" t="s">
        <v>1121</v>
      </c>
      <c r="G7" s="965" t="s">
        <v>1122</v>
      </c>
      <c r="H7" s="965" t="s">
        <v>1121</v>
      </c>
      <c r="I7" s="965" t="s">
        <v>1122</v>
      </c>
      <c r="J7" s="965" t="s">
        <v>1121</v>
      </c>
      <c r="K7" s="965" t="s">
        <v>1122</v>
      </c>
      <c r="L7" s="965" t="s">
        <v>1121</v>
      </c>
      <c r="M7" s="965" t="s">
        <v>1122</v>
      </c>
      <c r="N7" s="965" t="s">
        <v>1121</v>
      </c>
      <c r="O7" s="965" t="s">
        <v>1122</v>
      </c>
      <c r="P7" s="965" t="s">
        <v>1121</v>
      </c>
      <c r="Q7" s="965" t="s">
        <v>1122</v>
      </c>
      <c r="R7" s="965" t="s">
        <v>1121</v>
      </c>
      <c r="S7" s="965" t="s">
        <v>1122</v>
      </c>
      <c r="T7" s="965" t="s">
        <v>1121</v>
      </c>
      <c r="U7" s="965" t="s">
        <v>1122</v>
      </c>
      <c r="V7" s="965" t="s">
        <v>1121</v>
      </c>
      <c r="W7" s="965" t="s">
        <v>1122</v>
      </c>
      <c r="X7" s="965" t="s">
        <v>1121</v>
      </c>
      <c r="Y7" s="965" t="s">
        <v>1122</v>
      </c>
      <c r="Z7" s="965" t="s">
        <v>1121</v>
      </c>
      <c r="AA7" s="965" t="s">
        <v>1122</v>
      </c>
      <c r="AB7" s="965" t="s">
        <v>1121</v>
      </c>
      <c r="AC7" s="965" t="s">
        <v>1122</v>
      </c>
      <c r="AD7" s="965" t="s">
        <v>1121</v>
      </c>
      <c r="AE7" s="965" t="s">
        <v>1122</v>
      </c>
      <c r="AF7" s="965" t="s">
        <v>1121</v>
      </c>
      <c r="AG7" s="965" t="s">
        <v>1122</v>
      </c>
      <c r="AH7" s="965" t="s">
        <v>1121</v>
      </c>
      <c r="AI7" s="965" t="s">
        <v>1122</v>
      </c>
      <c r="AJ7" s="965" t="s">
        <v>1121</v>
      </c>
      <c r="AK7" s="965" t="s">
        <v>1122</v>
      </c>
    </row>
    <row r="8" spans="1:37" ht="16.5" customHeight="1">
      <c r="A8" s="967" t="s">
        <v>114</v>
      </c>
      <c r="B8" s="946">
        <v>11.434100000000001</v>
      </c>
      <c r="C8" s="946">
        <v>8.1410999999999998</v>
      </c>
      <c r="D8" s="975">
        <v>0.83579999999999999</v>
      </c>
      <c r="E8" s="975">
        <v>-9.7243999999999993</v>
      </c>
      <c r="F8" s="946">
        <v>12.7</v>
      </c>
      <c r="G8" s="946">
        <v>-5.5511999999999997</v>
      </c>
      <c r="H8" s="946">
        <v>66.187799999999996</v>
      </c>
      <c r="I8" s="946">
        <v>35.747399999999999</v>
      </c>
      <c r="J8" s="946">
        <v>47.366300000000003</v>
      </c>
      <c r="K8" s="946">
        <v>18.22</v>
      </c>
      <c r="L8" s="946">
        <v>46.474400000000003</v>
      </c>
      <c r="M8" s="946">
        <v>14.9217</v>
      </c>
      <c r="N8" s="946">
        <v>68.806700000000006</v>
      </c>
      <c r="O8" s="946">
        <v>31.964099999999998</v>
      </c>
      <c r="P8" s="946">
        <v>91.731499999999997</v>
      </c>
      <c r="Q8" s="946">
        <v>44.155500000000004</v>
      </c>
      <c r="R8" s="946">
        <v>94.0227</v>
      </c>
      <c r="S8" s="946">
        <v>39.8626</v>
      </c>
      <c r="T8" s="946">
        <v>113.5917</v>
      </c>
      <c r="U8" s="946">
        <v>49.455100000000002</v>
      </c>
      <c r="V8" s="946" t="s">
        <v>1155</v>
      </c>
      <c r="W8" s="946" t="s">
        <v>1155</v>
      </c>
      <c r="X8" s="946" t="s">
        <v>1155</v>
      </c>
      <c r="Y8" s="946" t="s">
        <v>1155</v>
      </c>
      <c r="Z8" s="946" t="s">
        <v>1155</v>
      </c>
      <c r="AA8" s="946" t="s">
        <v>1155</v>
      </c>
      <c r="AB8" s="946" t="s">
        <v>1155</v>
      </c>
      <c r="AC8" s="946" t="s">
        <v>1155</v>
      </c>
      <c r="AD8" s="946" t="s">
        <v>1155</v>
      </c>
      <c r="AE8" s="946" t="s">
        <v>1155</v>
      </c>
      <c r="AF8" s="946" t="s">
        <v>1155</v>
      </c>
      <c r="AG8" s="946" t="s">
        <v>1155</v>
      </c>
      <c r="AH8" s="946" t="s">
        <v>1155</v>
      </c>
      <c r="AI8" s="946" t="s">
        <v>1155</v>
      </c>
      <c r="AJ8" s="946" t="s">
        <v>1155</v>
      </c>
      <c r="AK8" s="946" t="s">
        <v>1155</v>
      </c>
    </row>
    <row r="9" spans="1:37" ht="18" customHeight="1">
      <c r="A9" s="967" t="s">
        <v>117</v>
      </c>
      <c r="B9" s="946">
        <v>7.6959999999999997</v>
      </c>
      <c r="C9" s="946">
        <v>4.5134999999999996</v>
      </c>
      <c r="D9" s="946">
        <v>-5.4939</v>
      </c>
      <c r="E9" s="975">
        <v>-15.3912</v>
      </c>
      <c r="F9" s="946">
        <v>9.2858000000000001</v>
      </c>
      <c r="G9" s="946">
        <v>-8.4124999999999996</v>
      </c>
      <c r="H9" s="946">
        <v>49.869599999999998</v>
      </c>
      <c r="I9" s="946">
        <v>22.418199999999999</v>
      </c>
      <c r="J9" s="946">
        <v>27.638000000000002</v>
      </c>
      <c r="K9" s="946">
        <v>2.3936000000000002</v>
      </c>
      <c r="L9" s="946">
        <v>28.168700000000001</v>
      </c>
      <c r="M9" s="946">
        <v>0.55930000000000002</v>
      </c>
      <c r="N9" s="946">
        <v>45.838099999999997</v>
      </c>
      <c r="O9" s="946">
        <v>14.0085</v>
      </c>
      <c r="P9" s="946">
        <v>63.887099999999997</v>
      </c>
      <c r="Q9" s="946">
        <v>23.220300000000002</v>
      </c>
      <c r="R9" s="946">
        <v>62.327199999999998</v>
      </c>
      <c r="S9" s="946">
        <v>17.014700000000001</v>
      </c>
      <c r="T9" s="946">
        <v>75.896600000000007</v>
      </c>
      <c r="U9" s="946">
        <v>23.079000000000001</v>
      </c>
      <c r="V9" s="946">
        <v>69.368600000000001</v>
      </c>
      <c r="W9" s="946">
        <v>14.6388</v>
      </c>
      <c r="X9" s="946">
        <v>71.651899999999998</v>
      </c>
      <c r="Y9" s="946">
        <v>13.2491</v>
      </c>
      <c r="Z9" s="946">
        <v>69.427499999999995</v>
      </c>
      <c r="AA9" s="946">
        <v>7.2435</v>
      </c>
      <c r="AB9" s="946">
        <v>109.139</v>
      </c>
      <c r="AC9" s="946">
        <v>28.945599999999999</v>
      </c>
      <c r="AD9" s="946">
        <v>206.2002</v>
      </c>
      <c r="AE9" s="946">
        <v>87.373900000000006</v>
      </c>
      <c r="AF9" s="946">
        <v>106.2756</v>
      </c>
      <c r="AG9" s="946">
        <v>20.470199999999998</v>
      </c>
      <c r="AH9" s="946">
        <v>134.95089999999999</v>
      </c>
      <c r="AI9" s="946">
        <v>30.008099999999999</v>
      </c>
      <c r="AJ9" s="946">
        <v>379.11930000000001</v>
      </c>
      <c r="AK9" s="946">
        <v>164.4639</v>
      </c>
    </row>
    <row r="10" spans="1:37" ht="18" customHeight="1">
      <c r="A10" s="967" t="s">
        <v>118</v>
      </c>
      <c r="B10" s="946">
        <v>10.1168</v>
      </c>
      <c r="C10" s="946">
        <v>6.8628</v>
      </c>
      <c r="D10" s="946">
        <v>-2.1737000000000002</v>
      </c>
      <c r="E10" s="975">
        <v>-12.418699999999999</v>
      </c>
      <c r="F10" s="946">
        <v>10.171099999999999</v>
      </c>
      <c r="G10" s="946">
        <v>-7.6704999999999997</v>
      </c>
      <c r="H10" s="946">
        <v>50.189799999999998</v>
      </c>
      <c r="I10" s="946">
        <v>22.6797</v>
      </c>
      <c r="J10" s="946">
        <v>23.722100000000001</v>
      </c>
      <c r="K10" s="946">
        <v>-0.74770000000000003</v>
      </c>
      <c r="L10" s="946">
        <v>24.4879</v>
      </c>
      <c r="M10" s="946">
        <v>-2.3285</v>
      </c>
      <c r="N10" s="946">
        <v>41.717500000000001</v>
      </c>
      <c r="O10" s="946">
        <v>10.7872</v>
      </c>
      <c r="P10" s="946">
        <v>55.909599999999998</v>
      </c>
      <c r="Q10" s="946">
        <v>17.2224</v>
      </c>
      <c r="R10" s="946">
        <v>53.483400000000003</v>
      </c>
      <c r="S10" s="946">
        <v>10.6395</v>
      </c>
      <c r="T10" s="946">
        <v>67.145300000000006</v>
      </c>
      <c r="U10" s="946">
        <v>16.955500000000001</v>
      </c>
      <c r="V10" s="946">
        <v>56.295999999999999</v>
      </c>
      <c r="W10" s="946">
        <v>5.7904999999999998</v>
      </c>
      <c r="X10" s="946">
        <v>60.215299999999999</v>
      </c>
      <c r="Y10" s="946">
        <v>5.7035999999999998</v>
      </c>
      <c r="Z10" s="946">
        <v>54.74</v>
      </c>
      <c r="AA10" s="946">
        <v>-2.0531999999999999</v>
      </c>
      <c r="AB10" s="946">
        <v>90.932500000000005</v>
      </c>
      <c r="AC10" s="946">
        <v>17.720199999999998</v>
      </c>
      <c r="AD10" s="946">
        <v>181.4375</v>
      </c>
      <c r="AE10" s="946">
        <v>72.220799999999997</v>
      </c>
      <c r="AF10" s="946">
        <v>90.279200000000003</v>
      </c>
      <c r="AG10" s="946">
        <v>11.1279</v>
      </c>
      <c r="AH10" s="946">
        <v>114.5476</v>
      </c>
      <c r="AI10" s="946">
        <v>18.7181</v>
      </c>
      <c r="AJ10" s="946">
        <v>354.88810000000001</v>
      </c>
      <c r="AK10" s="946">
        <v>151.08869999999999</v>
      </c>
    </row>
    <row r="11" spans="1:37" ht="18" customHeight="1">
      <c r="A11" s="968" t="s">
        <v>119</v>
      </c>
      <c r="B11" s="976">
        <v>12.8156</v>
      </c>
      <c r="C11" s="976">
        <v>9.4818999999999996</v>
      </c>
      <c r="D11" s="976">
        <v>-1.2996000000000001</v>
      </c>
      <c r="E11" s="976">
        <v>-11.636200000000001</v>
      </c>
      <c r="F11" s="976">
        <v>12.8813</v>
      </c>
      <c r="G11" s="976">
        <v>-5.3992000000000004</v>
      </c>
      <c r="H11" s="976">
        <v>59.495199999999997</v>
      </c>
      <c r="I11" s="976">
        <v>30.2806</v>
      </c>
      <c r="J11" s="976">
        <v>39.953899999999997</v>
      </c>
      <c r="K11" s="976">
        <v>12.2737</v>
      </c>
      <c r="L11" s="976">
        <v>41.779299999999999</v>
      </c>
      <c r="M11" s="976">
        <v>11.238</v>
      </c>
      <c r="N11" s="976">
        <v>61.064500000000002</v>
      </c>
      <c r="O11" s="976">
        <v>25.9117</v>
      </c>
      <c r="P11" s="976">
        <v>79.037000000000006</v>
      </c>
      <c r="Q11" s="976">
        <v>34.610999999999997</v>
      </c>
      <c r="R11" s="976">
        <v>78.348799999999997</v>
      </c>
      <c r="S11" s="976">
        <v>28.564</v>
      </c>
      <c r="T11" s="976">
        <v>95.838499999999996</v>
      </c>
      <c r="U11" s="976">
        <v>37.032800000000002</v>
      </c>
      <c r="V11" s="976">
        <v>91.270099999999999</v>
      </c>
      <c r="W11" s="976">
        <v>29.463000000000001</v>
      </c>
      <c r="X11" s="976">
        <v>96.8292</v>
      </c>
      <c r="Y11" s="976">
        <v>29.86</v>
      </c>
      <c r="Z11" s="976">
        <v>94.985799999999998</v>
      </c>
      <c r="AA11" s="976">
        <v>23.421299999999999</v>
      </c>
      <c r="AB11" s="976">
        <v>141.4881</v>
      </c>
      <c r="AC11" s="976">
        <v>48.890500000000003</v>
      </c>
      <c r="AD11" s="976">
        <v>248.24379999999999</v>
      </c>
      <c r="AE11" s="976">
        <v>113.10169999999999</v>
      </c>
      <c r="AF11" s="976">
        <v>137.55449999999999</v>
      </c>
      <c r="AG11" s="976">
        <v>38.737900000000003</v>
      </c>
      <c r="AH11" s="976">
        <v>167.63319999999999</v>
      </c>
      <c r="AI11" s="976">
        <v>48.092599999999997</v>
      </c>
      <c r="AJ11" s="976">
        <v>424.31029999999998</v>
      </c>
      <c r="AK11" s="976">
        <v>189.4084</v>
      </c>
    </row>
    <row r="12" spans="1:37" ht="18" customHeight="1">
      <c r="A12" s="967" t="s">
        <v>1124</v>
      </c>
      <c r="B12" s="971">
        <v>10.402799999999999</v>
      </c>
      <c r="C12" s="971">
        <v>7.1403999999999996</v>
      </c>
      <c r="D12" s="971">
        <v>-2.3296999999999999</v>
      </c>
      <c r="E12" s="971">
        <v>-12.558400000000001</v>
      </c>
      <c r="F12" s="971">
        <v>11.453200000000001</v>
      </c>
      <c r="G12" s="971">
        <v>-6.5960000000000001</v>
      </c>
      <c r="H12" s="971">
        <v>54.620699999999999</v>
      </c>
      <c r="I12" s="971">
        <v>26.298999999999999</v>
      </c>
      <c r="J12" s="971">
        <v>31.703199999999999</v>
      </c>
      <c r="K12" s="971">
        <v>5.6547000000000001</v>
      </c>
      <c r="L12" s="971">
        <v>32.579799999999999</v>
      </c>
      <c r="M12" s="971">
        <v>4.0202</v>
      </c>
      <c r="N12" s="971">
        <v>50.875799999999998</v>
      </c>
      <c r="O12" s="971">
        <v>17.9467</v>
      </c>
      <c r="P12" s="971">
        <v>67.841200000000001</v>
      </c>
      <c r="Q12" s="971">
        <v>26.193300000000001</v>
      </c>
      <c r="R12" s="971">
        <v>66.146100000000004</v>
      </c>
      <c r="S12" s="971">
        <v>19.767600000000002</v>
      </c>
      <c r="T12" s="971">
        <v>80.982299999999995</v>
      </c>
      <c r="U12" s="971">
        <v>26.637599999999999</v>
      </c>
      <c r="V12" s="971">
        <v>73.537400000000005</v>
      </c>
      <c r="W12" s="971">
        <v>17.4605</v>
      </c>
      <c r="X12" s="971">
        <v>77.842699999999994</v>
      </c>
      <c r="Y12" s="971">
        <v>17.333500000000001</v>
      </c>
      <c r="Z12" s="971">
        <v>74.3322</v>
      </c>
      <c r="AA12" s="971">
        <v>10.348100000000001</v>
      </c>
      <c r="AB12" s="971">
        <v>115.843</v>
      </c>
      <c r="AC12" s="971">
        <v>33.078899999999997</v>
      </c>
      <c r="AD12" s="971">
        <v>215.7646</v>
      </c>
      <c r="AE12" s="971">
        <v>93.226699999999994</v>
      </c>
      <c r="AF12" s="971">
        <v>115.899</v>
      </c>
      <c r="AG12" s="971">
        <v>26.090499999999999</v>
      </c>
      <c r="AH12" s="971">
        <v>143.70650000000001</v>
      </c>
      <c r="AI12" s="971">
        <v>34.853000000000002</v>
      </c>
      <c r="AJ12" s="971">
        <v>389.11070000000001</v>
      </c>
      <c r="AK12" s="971">
        <v>169.97890000000001</v>
      </c>
    </row>
    <row r="13" spans="1:37" ht="3" customHeight="1" thickBot="1">
      <c r="A13" s="948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</row>
    <row r="14" spans="1:37" ht="13.5" customHeight="1">
      <c r="A14" s="977"/>
      <c r="L14" s="978"/>
    </row>
    <row r="15" spans="1:37" ht="19.5" customHeight="1">
      <c r="A15" s="977"/>
      <c r="L15" s="978"/>
    </row>
    <row r="16" spans="1:37" ht="36.75" customHeight="1">
      <c r="A16" s="1915" t="s">
        <v>1159</v>
      </c>
      <c r="B16" s="1915"/>
      <c r="C16" s="1915"/>
      <c r="D16" s="1915"/>
      <c r="E16" s="1915"/>
      <c r="F16" s="1915"/>
      <c r="G16" s="1915"/>
      <c r="H16" s="1915"/>
      <c r="I16" s="1915"/>
      <c r="J16" s="1915"/>
      <c r="K16" s="1915"/>
      <c r="L16" s="1915"/>
      <c r="M16" s="1915"/>
      <c r="N16" s="1915"/>
      <c r="O16" s="1915"/>
      <c r="P16" s="1915"/>
      <c r="Q16" s="1915"/>
      <c r="R16" s="1915"/>
      <c r="S16" s="1915"/>
      <c r="T16" s="1915"/>
      <c r="U16" s="1915"/>
      <c r="V16" s="1915"/>
      <c r="W16" s="1915"/>
      <c r="X16" s="1915"/>
      <c r="Y16" s="1915"/>
      <c r="Z16" s="1915"/>
      <c r="AA16" s="1915"/>
      <c r="AB16" s="1915"/>
      <c r="AC16" s="1915"/>
      <c r="AD16" s="1915"/>
      <c r="AE16" s="1915"/>
      <c r="AF16" s="1915"/>
      <c r="AG16" s="1915"/>
      <c r="AH16" s="1915"/>
      <c r="AI16" s="1915"/>
    </row>
    <row r="17" spans="1:37" ht="19.5" customHeight="1">
      <c r="A17" s="1916" t="s">
        <v>1106</v>
      </c>
      <c r="B17" s="1916"/>
      <c r="C17" s="1916"/>
      <c r="D17" s="1916"/>
      <c r="E17" s="1916"/>
      <c r="F17" s="1916"/>
      <c r="G17" s="1916"/>
      <c r="H17" s="1916"/>
      <c r="I17" s="1916"/>
      <c r="J17" s="1916"/>
      <c r="K17" s="1916"/>
      <c r="L17" s="1916"/>
      <c r="M17" s="1916"/>
      <c r="N17" s="1916"/>
      <c r="O17" s="1916"/>
      <c r="P17" s="1916"/>
      <c r="Q17" s="1916"/>
      <c r="R17" s="1916"/>
      <c r="S17" s="1916"/>
      <c r="T17" s="1916"/>
      <c r="U17" s="1916"/>
      <c r="V17" s="1916"/>
      <c r="W17" s="1916"/>
      <c r="X17" s="1916"/>
      <c r="Y17" s="1916"/>
      <c r="Z17" s="1916"/>
      <c r="AA17" s="1916"/>
      <c r="AB17" s="1916"/>
      <c r="AC17" s="1916"/>
      <c r="AD17" s="1916"/>
      <c r="AE17" s="1916"/>
      <c r="AF17" s="1916"/>
      <c r="AG17" s="1916"/>
      <c r="AH17" s="1916"/>
      <c r="AI17" s="1916"/>
    </row>
    <row r="18" spans="1:37" ht="3.75" customHeight="1" thickBot="1">
      <c r="B18" s="929"/>
      <c r="C18" s="929"/>
      <c r="D18" s="929"/>
      <c r="E18" s="929"/>
      <c r="F18" s="929"/>
      <c r="G18" s="929"/>
      <c r="I18" s="946"/>
      <c r="J18" s="946"/>
      <c r="K18" s="946"/>
      <c r="L18" s="978"/>
    </row>
    <row r="19" spans="1:37" ht="15.75" customHeight="1">
      <c r="A19" s="960"/>
      <c r="B19" s="961" t="s">
        <v>1107</v>
      </c>
      <c r="C19" s="961"/>
      <c r="D19" s="961" t="s">
        <v>1108</v>
      </c>
      <c r="E19" s="961"/>
      <c r="F19" s="961" t="s">
        <v>1109</v>
      </c>
      <c r="G19" s="961"/>
      <c r="H19" s="961" t="s">
        <v>1110</v>
      </c>
      <c r="I19" s="961"/>
      <c r="J19" s="961" t="s">
        <v>1111</v>
      </c>
      <c r="K19" s="961"/>
      <c r="L19" s="961" t="s">
        <v>1112</v>
      </c>
      <c r="M19" s="961"/>
      <c r="N19" s="961" t="s">
        <v>1113</v>
      </c>
      <c r="O19" s="961"/>
      <c r="P19" s="961" t="s">
        <v>1132</v>
      </c>
      <c r="Q19" s="961"/>
      <c r="R19" s="961" t="s">
        <v>1133</v>
      </c>
      <c r="S19" s="961"/>
      <c r="T19" s="961" t="s">
        <v>1134</v>
      </c>
      <c r="U19" s="961"/>
      <c r="V19" s="1921" t="s">
        <v>1135</v>
      </c>
      <c r="W19" s="1921"/>
      <c r="X19" s="1921" t="s">
        <v>1136</v>
      </c>
      <c r="Y19" s="1921"/>
      <c r="Z19" s="1921" t="s">
        <v>1137</v>
      </c>
      <c r="AA19" s="1921"/>
      <c r="AB19" s="1921" t="s">
        <v>1138</v>
      </c>
      <c r="AC19" s="1921"/>
      <c r="AD19" s="1921" t="s">
        <v>1139</v>
      </c>
      <c r="AE19" s="1921"/>
      <c r="AF19" s="1921" t="s">
        <v>1140</v>
      </c>
      <c r="AG19" s="1921"/>
      <c r="AH19" s="1921" t="s">
        <v>1141</v>
      </c>
      <c r="AI19" s="1921"/>
      <c r="AJ19" s="1921" t="s">
        <v>1142</v>
      </c>
      <c r="AK19" s="1921"/>
    </row>
    <row r="20" spans="1:37" ht="15.75" customHeight="1">
      <c r="A20" s="962"/>
      <c r="B20" s="963" t="s">
        <v>1114</v>
      </c>
      <c r="C20" s="963"/>
      <c r="D20" s="963" t="s">
        <v>1115</v>
      </c>
      <c r="E20" s="963"/>
      <c r="F20" s="963" t="s">
        <v>1116</v>
      </c>
      <c r="G20" s="963"/>
      <c r="H20" s="963" t="s">
        <v>1117</v>
      </c>
      <c r="I20" s="963"/>
      <c r="J20" s="963" t="s">
        <v>1118</v>
      </c>
      <c r="K20" s="963"/>
      <c r="L20" s="963" t="s">
        <v>1119</v>
      </c>
      <c r="M20" s="963"/>
      <c r="N20" s="963" t="s">
        <v>1120</v>
      </c>
      <c r="O20" s="963"/>
      <c r="P20" s="963" t="s">
        <v>1143</v>
      </c>
      <c r="Q20" s="963"/>
      <c r="R20" s="963" t="s">
        <v>1144</v>
      </c>
      <c r="S20" s="963"/>
      <c r="T20" s="963" t="s">
        <v>1145</v>
      </c>
      <c r="U20" s="963"/>
      <c r="V20" s="1920" t="s">
        <v>1146</v>
      </c>
      <c r="W20" s="1920"/>
      <c r="X20" s="1920" t="s">
        <v>1147</v>
      </c>
      <c r="Y20" s="1920"/>
      <c r="Z20" s="1920" t="s">
        <v>1148</v>
      </c>
      <c r="AA20" s="1920"/>
      <c r="AB20" s="1920" t="s">
        <v>1149</v>
      </c>
      <c r="AC20" s="1920"/>
      <c r="AD20" s="1920" t="s">
        <v>1150</v>
      </c>
      <c r="AE20" s="1920"/>
      <c r="AF20" s="1920" t="s">
        <v>1151</v>
      </c>
      <c r="AG20" s="1920"/>
      <c r="AH20" s="1920" t="s">
        <v>1152</v>
      </c>
      <c r="AI20" s="1920"/>
      <c r="AJ20" s="1920" t="s">
        <v>1153</v>
      </c>
      <c r="AK20" s="1920"/>
    </row>
    <row r="21" spans="1:37" ht="15.75" customHeight="1">
      <c r="A21" s="964"/>
      <c r="B21" s="965" t="s">
        <v>1121</v>
      </c>
      <c r="C21" s="965" t="s">
        <v>1122</v>
      </c>
      <c r="D21" s="965" t="s">
        <v>1121</v>
      </c>
      <c r="E21" s="965" t="s">
        <v>1122</v>
      </c>
      <c r="F21" s="965" t="s">
        <v>1121</v>
      </c>
      <c r="G21" s="965" t="s">
        <v>1122</v>
      </c>
      <c r="H21" s="965" t="s">
        <v>1121</v>
      </c>
      <c r="I21" s="965" t="s">
        <v>1122</v>
      </c>
      <c r="J21" s="965" t="s">
        <v>1121</v>
      </c>
      <c r="K21" s="965" t="s">
        <v>1122</v>
      </c>
      <c r="L21" s="965" t="s">
        <v>1121</v>
      </c>
      <c r="M21" s="965" t="s">
        <v>1122</v>
      </c>
      <c r="N21" s="965" t="s">
        <v>1121</v>
      </c>
      <c r="O21" s="965" t="s">
        <v>1122</v>
      </c>
      <c r="P21" s="965" t="s">
        <v>1121</v>
      </c>
      <c r="Q21" s="965" t="s">
        <v>1122</v>
      </c>
      <c r="R21" s="965" t="s">
        <v>1121</v>
      </c>
      <c r="S21" s="965" t="s">
        <v>1122</v>
      </c>
      <c r="T21" s="965" t="s">
        <v>1121</v>
      </c>
      <c r="U21" s="965" t="s">
        <v>1122</v>
      </c>
      <c r="V21" s="965" t="s">
        <v>1121</v>
      </c>
      <c r="W21" s="966" t="s">
        <v>1122</v>
      </c>
      <c r="X21" s="965" t="s">
        <v>1121</v>
      </c>
      <c r="Y21" s="966" t="s">
        <v>1122</v>
      </c>
      <c r="Z21" s="965" t="s">
        <v>1121</v>
      </c>
      <c r="AA21" s="966" t="s">
        <v>1122</v>
      </c>
      <c r="AB21" s="965" t="s">
        <v>1121</v>
      </c>
      <c r="AC21" s="966" t="s">
        <v>1122</v>
      </c>
      <c r="AD21" s="965" t="s">
        <v>1121</v>
      </c>
      <c r="AE21" s="966" t="s">
        <v>1122</v>
      </c>
      <c r="AF21" s="965" t="s">
        <v>1121</v>
      </c>
      <c r="AG21" s="966" t="s">
        <v>1122</v>
      </c>
      <c r="AH21" s="965" t="s">
        <v>1121</v>
      </c>
      <c r="AI21" s="966" t="s">
        <v>1122</v>
      </c>
      <c r="AJ21" s="965" t="s">
        <v>1121</v>
      </c>
      <c r="AK21" s="966" t="s">
        <v>1122</v>
      </c>
    </row>
    <row r="22" spans="1:37" ht="15.75" customHeight="1">
      <c r="A22" s="967" t="s">
        <v>114</v>
      </c>
      <c r="B22" s="946">
        <v>11.434100000000001</v>
      </c>
      <c r="C22" s="946">
        <v>8.1410999999999998</v>
      </c>
      <c r="D22" s="975">
        <v>0.41699999999999998</v>
      </c>
      <c r="E22" s="975">
        <v>-4.9865000000000004</v>
      </c>
      <c r="F22" s="946">
        <v>4.0658000000000003</v>
      </c>
      <c r="G22" s="946">
        <v>-1.8856999999999999</v>
      </c>
      <c r="H22" s="946">
        <v>13.5402</v>
      </c>
      <c r="I22" s="946">
        <v>7.9401000000000002</v>
      </c>
      <c r="J22" s="946">
        <v>8.0635999999999992</v>
      </c>
      <c r="K22" s="946">
        <v>3.4041999999999999</v>
      </c>
      <c r="L22" s="946">
        <v>6.5679999999999996</v>
      </c>
      <c r="M22" s="946">
        <v>2.3450000000000002</v>
      </c>
      <c r="N22" s="946">
        <v>7.7666000000000004</v>
      </c>
      <c r="O22" s="946">
        <v>4.0418000000000003</v>
      </c>
      <c r="P22" s="946">
        <v>8.4766999999999992</v>
      </c>
      <c r="Q22" s="946">
        <v>4.6776</v>
      </c>
      <c r="R22" s="946">
        <v>7.6424000000000003</v>
      </c>
      <c r="S22" s="946">
        <v>3.798</v>
      </c>
      <c r="T22" s="946">
        <v>7.8842999999999996</v>
      </c>
      <c r="U22" s="946">
        <v>4.0999999999999996</v>
      </c>
      <c r="V22" s="946" t="s">
        <v>1155</v>
      </c>
      <c r="W22" s="946" t="s">
        <v>1155</v>
      </c>
      <c r="X22" s="946" t="s">
        <v>1155</v>
      </c>
      <c r="Y22" s="946" t="s">
        <v>1155</v>
      </c>
      <c r="Z22" s="946" t="s">
        <v>1155</v>
      </c>
      <c r="AA22" s="946" t="s">
        <v>1155</v>
      </c>
      <c r="AB22" s="946" t="s">
        <v>1155</v>
      </c>
      <c r="AC22" s="946" t="s">
        <v>1155</v>
      </c>
      <c r="AD22" s="946" t="s">
        <v>1155</v>
      </c>
      <c r="AE22" s="946" t="s">
        <v>1155</v>
      </c>
      <c r="AF22" s="946" t="s">
        <v>1155</v>
      </c>
      <c r="AG22" s="946" t="s">
        <v>1155</v>
      </c>
      <c r="AH22" s="946" t="s">
        <v>1155</v>
      </c>
      <c r="AI22" s="946" t="s">
        <v>1155</v>
      </c>
      <c r="AJ22" s="946" t="s">
        <v>1155</v>
      </c>
      <c r="AK22" s="946" t="s">
        <v>1155</v>
      </c>
    </row>
    <row r="23" spans="1:37" ht="18" customHeight="1">
      <c r="A23" s="967" t="s">
        <v>117</v>
      </c>
      <c r="B23" s="946">
        <v>7.6959999999999997</v>
      </c>
      <c r="C23" s="946">
        <v>4.5134999999999996</v>
      </c>
      <c r="D23" s="946">
        <v>-2.7856999999999998</v>
      </c>
      <c r="E23" s="975">
        <v>-8.0168999999999997</v>
      </c>
      <c r="F23" s="946">
        <v>3.0041000000000002</v>
      </c>
      <c r="G23" s="946">
        <v>-2.8866999999999998</v>
      </c>
      <c r="H23" s="946">
        <v>10.6441</v>
      </c>
      <c r="I23" s="946">
        <v>5.1867999999999999</v>
      </c>
      <c r="J23" s="946">
        <v>5.0015999999999998</v>
      </c>
      <c r="K23" s="946">
        <v>0.47420000000000001</v>
      </c>
      <c r="L23" s="946">
        <v>4.2229999999999999</v>
      </c>
      <c r="M23" s="946">
        <v>9.2999999999999999E-2</v>
      </c>
      <c r="N23" s="946">
        <v>5.5382999999999996</v>
      </c>
      <c r="O23" s="946">
        <v>1.8905000000000001</v>
      </c>
      <c r="P23" s="946">
        <v>6.3696999999999999</v>
      </c>
      <c r="Q23" s="946">
        <v>2.6444000000000001</v>
      </c>
      <c r="R23" s="946">
        <v>5.5301999999999998</v>
      </c>
      <c r="S23" s="946">
        <v>1.7612000000000001</v>
      </c>
      <c r="T23" s="946">
        <v>5.8097000000000003</v>
      </c>
      <c r="U23" s="946">
        <v>2.0981999999999998</v>
      </c>
      <c r="V23" s="946">
        <v>4.9066000000000001</v>
      </c>
      <c r="W23" s="946">
        <v>1.2497</v>
      </c>
      <c r="X23" s="946">
        <v>4.6052999999999997</v>
      </c>
      <c r="Y23" s="946">
        <v>1.0422</v>
      </c>
      <c r="Z23" s="946">
        <v>4.1391</v>
      </c>
      <c r="AA23" s="946">
        <v>0.5393</v>
      </c>
      <c r="AB23" s="946">
        <v>5.4115000000000002</v>
      </c>
      <c r="AC23" s="946">
        <v>1.8324</v>
      </c>
      <c r="AD23" s="946">
        <v>7.7458</v>
      </c>
      <c r="AE23" s="946">
        <v>4.2750000000000004</v>
      </c>
      <c r="AF23" s="946">
        <v>4.6292</v>
      </c>
      <c r="AG23" s="946">
        <v>1.1707000000000001</v>
      </c>
      <c r="AH23" s="946">
        <v>5.1531000000000002</v>
      </c>
      <c r="AI23" s="946">
        <v>1.5556000000000001</v>
      </c>
      <c r="AJ23" s="946">
        <v>9.0943000000000005</v>
      </c>
      <c r="AK23" s="946">
        <v>5.5514999999999999</v>
      </c>
    </row>
    <row r="24" spans="1:37" ht="18" customHeight="1">
      <c r="A24" s="967" t="s">
        <v>118</v>
      </c>
      <c r="B24" s="946">
        <v>10.1168</v>
      </c>
      <c r="C24" s="946">
        <v>6.8628</v>
      </c>
      <c r="D24" s="946">
        <v>-1.0928</v>
      </c>
      <c r="E24" s="975">
        <v>-6.4150999999999998</v>
      </c>
      <c r="F24" s="946">
        <v>3.2814999999999999</v>
      </c>
      <c r="G24" s="946">
        <v>-2.6251000000000002</v>
      </c>
      <c r="H24" s="946">
        <v>10.703099999999999</v>
      </c>
      <c r="I24" s="946">
        <v>5.2430000000000003</v>
      </c>
      <c r="J24" s="946">
        <v>4.3491999999999997</v>
      </c>
      <c r="K24" s="946">
        <v>-0.15</v>
      </c>
      <c r="L24" s="946">
        <v>3.718</v>
      </c>
      <c r="M24" s="946">
        <v>-0.39190000000000003</v>
      </c>
      <c r="N24" s="946">
        <v>5.1070000000000002</v>
      </c>
      <c r="O24" s="946">
        <v>1.4742</v>
      </c>
      <c r="P24" s="946">
        <v>5.7083000000000004</v>
      </c>
      <c r="Q24" s="946">
        <v>2.0061</v>
      </c>
      <c r="R24" s="946">
        <v>4.8753000000000002</v>
      </c>
      <c r="S24" s="946">
        <v>1.1296999999999999</v>
      </c>
      <c r="T24" s="946">
        <v>5.2710999999999997</v>
      </c>
      <c r="U24" s="946">
        <v>1.5785</v>
      </c>
      <c r="V24" s="946">
        <v>4.1433</v>
      </c>
      <c r="W24" s="946">
        <v>0.51300000000000001</v>
      </c>
      <c r="X24" s="946">
        <v>4.0060000000000002</v>
      </c>
      <c r="Y24" s="946">
        <v>0.46329999999999999</v>
      </c>
      <c r="Z24" s="946">
        <v>3.4152999999999998</v>
      </c>
      <c r="AA24" s="946">
        <v>-0.15939999999999999</v>
      </c>
      <c r="AB24" s="946">
        <v>4.7279999999999998</v>
      </c>
      <c r="AC24" s="946">
        <v>1.1720999999999999</v>
      </c>
      <c r="AD24" s="946">
        <v>7.1417000000000002</v>
      </c>
      <c r="AE24" s="946">
        <v>3.6905000000000001</v>
      </c>
      <c r="AF24" s="946">
        <v>4.1025999999999998</v>
      </c>
      <c r="AG24" s="946">
        <v>0.66159999999999997</v>
      </c>
      <c r="AH24" s="946">
        <v>4.5926999999999998</v>
      </c>
      <c r="AI24" s="946">
        <v>1.0144</v>
      </c>
      <c r="AJ24" s="946">
        <v>8.7803000000000004</v>
      </c>
      <c r="AK24" s="946">
        <v>5.2477</v>
      </c>
    </row>
    <row r="25" spans="1:37" ht="18" customHeight="1">
      <c r="A25" s="968" t="s">
        <v>119</v>
      </c>
      <c r="B25" s="976">
        <v>12.8156</v>
      </c>
      <c r="C25" s="976">
        <v>9.4818999999999996</v>
      </c>
      <c r="D25" s="976">
        <v>-0.65190000000000003</v>
      </c>
      <c r="E25" s="976">
        <v>-5.9978999999999996</v>
      </c>
      <c r="F25" s="976">
        <v>4.1215000000000002</v>
      </c>
      <c r="G25" s="976">
        <v>-1.8331</v>
      </c>
      <c r="H25" s="976">
        <v>12.3794</v>
      </c>
      <c r="I25" s="976">
        <v>6.8365</v>
      </c>
      <c r="J25" s="976">
        <v>6.9539999999999997</v>
      </c>
      <c r="K25" s="976">
        <v>2.3424</v>
      </c>
      <c r="L25" s="976">
        <v>5.9908999999999999</v>
      </c>
      <c r="M25" s="976">
        <v>1.7907999999999999</v>
      </c>
      <c r="N25" s="976">
        <v>7.0461999999999998</v>
      </c>
      <c r="O25" s="976">
        <v>3.3462999999999998</v>
      </c>
      <c r="P25" s="976">
        <v>7.5518000000000001</v>
      </c>
      <c r="Q25" s="976">
        <v>3.7850999999999999</v>
      </c>
      <c r="R25" s="976">
        <v>6.6397000000000004</v>
      </c>
      <c r="S25" s="976">
        <v>2.831</v>
      </c>
      <c r="T25" s="976">
        <v>6.9522000000000004</v>
      </c>
      <c r="U25" s="976">
        <v>3.2006000000000001</v>
      </c>
      <c r="V25" s="976">
        <v>6.0728</v>
      </c>
      <c r="W25" s="976">
        <v>2.3752</v>
      </c>
      <c r="X25" s="976">
        <v>5.8052999999999999</v>
      </c>
      <c r="Y25" s="976">
        <v>2.2012</v>
      </c>
      <c r="Z25" s="976">
        <v>5.2708000000000004</v>
      </c>
      <c r="AA25" s="976">
        <v>1.6317999999999999</v>
      </c>
      <c r="AB25" s="976">
        <v>6.5</v>
      </c>
      <c r="AC25" s="976">
        <v>2.8839000000000001</v>
      </c>
      <c r="AD25" s="976">
        <v>8.6738999999999997</v>
      </c>
      <c r="AE25" s="976">
        <v>5.1733000000000002</v>
      </c>
      <c r="AF25" s="976">
        <v>5.5564999999999998</v>
      </c>
      <c r="AG25" s="976">
        <v>2.0674000000000001</v>
      </c>
      <c r="AH25" s="976">
        <v>5.9618000000000002</v>
      </c>
      <c r="AI25" s="976">
        <v>2.3365999999999998</v>
      </c>
      <c r="AJ25" s="976">
        <v>9.6419999999999995</v>
      </c>
      <c r="AK25" s="976">
        <v>6.0814000000000004</v>
      </c>
    </row>
    <row r="26" spans="1:37" ht="18" customHeight="1">
      <c r="A26" s="967" t="s">
        <v>1124</v>
      </c>
      <c r="B26" s="971">
        <v>10.402799999999999</v>
      </c>
      <c r="C26" s="971">
        <v>7.1403999999999996</v>
      </c>
      <c r="D26" s="971">
        <v>-1.1717</v>
      </c>
      <c r="E26" s="971">
        <v>-6.4897</v>
      </c>
      <c r="F26" s="971">
        <v>3.6806000000000001</v>
      </c>
      <c r="G26" s="971">
        <v>-2.2488000000000001</v>
      </c>
      <c r="H26" s="971">
        <v>11.5107</v>
      </c>
      <c r="I26" s="971">
        <v>6.0106999999999999</v>
      </c>
      <c r="J26" s="971">
        <v>5.6620999999999997</v>
      </c>
      <c r="K26" s="971">
        <v>1.1062000000000001</v>
      </c>
      <c r="L26" s="971">
        <v>4.8124000000000002</v>
      </c>
      <c r="M26" s="971">
        <v>0.65900000000000003</v>
      </c>
      <c r="N26" s="971">
        <v>6.0514999999999999</v>
      </c>
      <c r="O26" s="971">
        <v>2.3860000000000001</v>
      </c>
      <c r="P26" s="971">
        <v>6.6871999999999998</v>
      </c>
      <c r="Q26" s="971">
        <v>2.9506999999999999</v>
      </c>
      <c r="R26" s="971">
        <v>5.8032000000000004</v>
      </c>
      <c r="S26" s="971">
        <v>2.0244</v>
      </c>
      <c r="T26" s="971">
        <v>6.1116999999999999</v>
      </c>
      <c r="U26" s="971">
        <v>2.3896999999999999</v>
      </c>
      <c r="V26" s="971">
        <v>5.1387999999999998</v>
      </c>
      <c r="W26" s="971">
        <v>1.4737</v>
      </c>
      <c r="X26" s="971">
        <v>4.9146999999999998</v>
      </c>
      <c r="Y26" s="971">
        <v>1.3409</v>
      </c>
      <c r="Z26" s="971">
        <v>4.3680000000000003</v>
      </c>
      <c r="AA26" s="971">
        <v>0.76029999999999998</v>
      </c>
      <c r="AB26" s="971">
        <v>5.6493000000000002</v>
      </c>
      <c r="AC26" s="971">
        <v>2.0621999999999998</v>
      </c>
      <c r="AD26" s="971">
        <v>7.9668999999999999</v>
      </c>
      <c r="AE26" s="971">
        <v>4.4890999999999996</v>
      </c>
      <c r="AF26" s="971">
        <v>4.9278000000000004</v>
      </c>
      <c r="AG26" s="971">
        <v>1.4594</v>
      </c>
      <c r="AH26" s="971">
        <v>5.3795999999999999</v>
      </c>
      <c r="AI26" s="971">
        <v>1.7744</v>
      </c>
      <c r="AJ26" s="971">
        <v>9.2195</v>
      </c>
      <c r="AK26" s="971">
        <v>5.6726000000000001</v>
      </c>
    </row>
    <row r="27" spans="1:37" ht="1.5" customHeight="1" thickBot="1">
      <c r="A27" s="948"/>
      <c r="B27" s="259"/>
      <c r="C27" s="259"/>
      <c r="D27" s="259"/>
      <c r="E27" s="259"/>
      <c r="F27" s="259"/>
      <c r="G27" s="259"/>
      <c r="H27" s="259"/>
      <c r="J27" s="946" t="s">
        <v>1160</v>
      </c>
      <c r="K27" s="946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</row>
    <row r="28" spans="1:37">
      <c r="A28" s="953" t="s">
        <v>205</v>
      </c>
      <c r="B28" s="940"/>
      <c r="C28" s="940"/>
      <c r="D28" s="940"/>
      <c r="E28" s="979"/>
      <c r="F28" s="979"/>
      <c r="G28" s="940"/>
      <c r="H28" s="940"/>
      <c r="I28" s="980"/>
      <c r="J28" s="980"/>
      <c r="K28" s="980"/>
      <c r="L28" s="953"/>
    </row>
    <row r="29" spans="1:37">
      <c r="A29" s="973" t="s">
        <v>1127</v>
      </c>
      <c r="B29" s="953"/>
      <c r="C29" s="953"/>
      <c r="D29" s="953"/>
      <c r="E29" s="953"/>
      <c r="F29" s="953"/>
      <c r="G29" s="953"/>
      <c r="H29" s="953"/>
      <c r="I29" s="953"/>
      <c r="J29" s="953"/>
      <c r="K29" s="953"/>
      <c r="L29" s="953"/>
      <c r="P29" s="947"/>
    </row>
    <row r="30" spans="1:37">
      <c r="A30" s="953" t="s">
        <v>1128</v>
      </c>
      <c r="B30" s="953"/>
      <c r="C30" s="953"/>
      <c r="D30" s="953"/>
      <c r="E30" s="953"/>
      <c r="F30" s="953"/>
      <c r="G30" s="953"/>
      <c r="H30" s="953"/>
      <c r="I30" s="953"/>
      <c r="J30" s="953"/>
      <c r="K30" s="953"/>
      <c r="L30" s="953"/>
      <c r="P30" s="947"/>
    </row>
    <row r="31" spans="1:37">
      <c r="A31" s="953" t="s">
        <v>1161</v>
      </c>
      <c r="B31" s="953"/>
      <c r="C31" s="953"/>
      <c r="D31" s="953"/>
      <c r="E31" s="953"/>
      <c r="F31" s="953"/>
      <c r="G31" s="953"/>
      <c r="H31" s="953"/>
      <c r="I31" s="953"/>
      <c r="J31" s="953"/>
      <c r="K31" s="953"/>
      <c r="L31" s="953"/>
      <c r="P31" s="947"/>
      <c r="S31" s="941"/>
    </row>
    <row r="32" spans="1:37">
      <c r="A32" s="953"/>
      <c r="B32" s="953"/>
      <c r="C32" s="953"/>
      <c r="D32" s="953"/>
      <c r="E32" s="953"/>
      <c r="F32" s="953"/>
      <c r="G32" s="953"/>
      <c r="H32" s="953"/>
      <c r="I32" s="953"/>
      <c r="J32" s="953"/>
      <c r="K32" s="953"/>
      <c r="L32" s="953"/>
      <c r="P32" s="947"/>
      <c r="S32" s="941"/>
    </row>
    <row r="33" spans="1:19">
      <c r="A33" s="953"/>
      <c r="B33" s="953"/>
      <c r="C33" s="953"/>
      <c r="D33" s="953"/>
      <c r="E33" s="953"/>
      <c r="F33" s="953"/>
      <c r="G33" s="953"/>
      <c r="H33" s="953"/>
      <c r="I33" s="953"/>
      <c r="J33" s="953"/>
      <c r="K33" s="953"/>
      <c r="L33" s="953"/>
      <c r="S33" s="941"/>
    </row>
    <row r="34" spans="1:19">
      <c r="A34" s="953"/>
      <c r="B34" s="953"/>
      <c r="C34" s="953"/>
      <c r="D34" s="953"/>
      <c r="E34" s="953"/>
      <c r="F34" s="953"/>
      <c r="G34" s="953"/>
      <c r="H34" s="953"/>
      <c r="I34" s="953"/>
      <c r="J34" s="953"/>
      <c r="K34" s="953"/>
      <c r="L34" s="953"/>
      <c r="S34" s="941"/>
    </row>
    <row r="35" spans="1:19">
      <c r="A35" s="953"/>
      <c r="B35" s="953"/>
      <c r="C35" s="953"/>
      <c r="D35" s="953"/>
      <c r="E35" s="953"/>
      <c r="F35" s="953"/>
      <c r="G35" s="953"/>
      <c r="H35" s="953"/>
      <c r="I35" s="953"/>
      <c r="J35" s="953"/>
      <c r="K35" s="953"/>
      <c r="L35" s="953"/>
      <c r="S35" s="941"/>
    </row>
    <row r="36" spans="1:19">
      <c r="A36" s="953"/>
      <c r="B36" s="953"/>
      <c r="C36" s="953"/>
      <c r="D36" s="953"/>
      <c r="E36" s="953"/>
      <c r="F36" s="953"/>
      <c r="G36" s="953"/>
      <c r="H36" s="953"/>
      <c r="I36" s="953"/>
      <c r="J36" s="953"/>
      <c r="K36" s="953"/>
      <c r="L36" s="953"/>
    </row>
    <row r="37" spans="1:19">
      <c r="A37" s="953"/>
      <c r="B37" s="953"/>
      <c r="C37" s="953"/>
      <c r="D37" s="953"/>
      <c r="E37" s="953"/>
      <c r="F37" s="953"/>
      <c r="G37" s="953"/>
      <c r="H37" s="953"/>
      <c r="I37" s="953"/>
      <c r="J37" s="953"/>
      <c r="K37" s="953"/>
      <c r="L37" s="953"/>
    </row>
    <row r="38" spans="1:19">
      <c r="A38" s="953"/>
      <c r="B38" s="953"/>
      <c r="C38" s="953"/>
      <c r="D38" s="953"/>
      <c r="E38" s="953"/>
      <c r="F38" s="953"/>
      <c r="G38" s="953"/>
      <c r="H38" s="953"/>
      <c r="I38" s="953"/>
      <c r="J38" s="953"/>
      <c r="K38" s="953"/>
      <c r="L38" s="953"/>
    </row>
    <row r="39" spans="1:19">
      <c r="A39" s="953"/>
      <c r="B39" s="953"/>
      <c r="C39" s="953"/>
      <c r="D39" s="953"/>
      <c r="E39" s="953"/>
      <c r="F39" s="953"/>
      <c r="G39" s="953"/>
      <c r="H39" s="953"/>
      <c r="I39" s="953"/>
      <c r="J39" s="953"/>
      <c r="K39" s="953"/>
      <c r="L39" s="953"/>
    </row>
    <row r="40" spans="1:19">
      <c r="A40" s="953"/>
      <c r="B40" s="953"/>
      <c r="C40" s="953"/>
      <c r="D40" s="953"/>
      <c r="E40" s="953"/>
      <c r="F40" s="953"/>
      <c r="G40" s="953"/>
      <c r="H40" s="953"/>
      <c r="I40" s="953"/>
      <c r="J40" s="953"/>
      <c r="K40" s="953"/>
      <c r="L40" s="953"/>
    </row>
    <row r="41" spans="1:19" ht="13.8">
      <c r="A41" s="950"/>
      <c r="B41" s="953"/>
      <c r="C41" s="953"/>
      <c r="D41" s="953"/>
      <c r="E41" s="953"/>
      <c r="F41" s="953"/>
      <c r="G41" s="953"/>
      <c r="H41" s="953"/>
      <c r="I41" s="953"/>
      <c r="J41" s="953"/>
      <c r="K41" s="953"/>
      <c r="L41" s="953"/>
    </row>
    <row r="42" spans="1:19">
      <c r="A42" s="953"/>
      <c r="B42" s="953"/>
      <c r="C42" s="953"/>
      <c r="D42" s="953"/>
      <c r="E42" s="953"/>
      <c r="F42" s="981"/>
      <c r="G42" s="953"/>
      <c r="H42" s="953"/>
      <c r="I42" s="953"/>
      <c r="J42" s="953"/>
      <c r="K42" s="953"/>
      <c r="L42" s="953"/>
    </row>
    <row r="43" spans="1:19">
      <c r="A43" s="953"/>
      <c r="B43" s="953"/>
      <c r="C43" s="953"/>
      <c r="D43" s="953"/>
      <c r="E43" s="953"/>
      <c r="F43" s="981"/>
      <c r="G43" s="953"/>
      <c r="H43" s="953"/>
      <c r="I43" s="953"/>
      <c r="J43" s="953"/>
      <c r="K43" s="953"/>
      <c r="L43" s="953"/>
      <c r="M43" s="958"/>
      <c r="N43" s="958"/>
      <c r="O43" s="958"/>
      <c r="P43" s="101"/>
      <c r="Q43" s="101"/>
    </row>
    <row r="44" spans="1:19">
      <c r="B44" s="958"/>
      <c r="C44" s="958"/>
      <c r="D44" s="958"/>
      <c r="E44" s="958"/>
      <c r="F44" s="958"/>
      <c r="G44" s="958"/>
      <c r="H44" s="958"/>
      <c r="I44" s="958"/>
      <c r="J44" s="958"/>
      <c r="K44" s="958"/>
      <c r="L44" s="958"/>
      <c r="M44" s="958"/>
      <c r="N44" s="958"/>
      <c r="O44" s="958"/>
      <c r="P44" s="101"/>
      <c r="Q44" s="101"/>
    </row>
    <row r="45" spans="1:19">
      <c r="B45" s="958"/>
      <c r="C45" s="958"/>
      <c r="D45" s="958"/>
      <c r="E45" s="958"/>
      <c r="F45" s="958"/>
      <c r="G45" s="958"/>
      <c r="H45" s="958"/>
      <c r="I45" s="958"/>
      <c r="J45" s="958"/>
      <c r="K45" s="958"/>
      <c r="L45" s="958"/>
      <c r="M45" s="958"/>
      <c r="N45" s="958"/>
      <c r="O45" s="958"/>
      <c r="P45" s="101"/>
      <c r="Q45" s="101"/>
    </row>
    <row r="46" spans="1:19">
      <c r="B46" s="958"/>
      <c r="C46" s="958"/>
      <c r="D46" s="958"/>
      <c r="E46" s="958"/>
      <c r="F46" s="958"/>
      <c r="G46" s="958"/>
      <c r="H46" s="958"/>
      <c r="I46" s="958"/>
      <c r="J46" s="958"/>
      <c r="K46" s="958"/>
      <c r="L46" s="958"/>
      <c r="M46" s="958"/>
      <c r="N46" s="958"/>
      <c r="O46" s="958"/>
      <c r="P46" s="101"/>
      <c r="Q46" s="101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8F74D-211B-4C6B-A828-63D8EDE6CED8}">
  <sheetPr codeName="Hoja45"/>
  <dimension ref="A1:E53"/>
  <sheetViews>
    <sheetView workbookViewId="0">
      <selection activeCell="A10" sqref="A10"/>
    </sheetView>
  </sheetViews>
  <sheetFormatPr baseColWidth="10" defaultColWidth="11.6640625" defaultRowHeight="11.4"/>
  <cols>
    <col min="1" max="1" width="16.44140625" style="982" customWidth="1"/>
    <col min="2" max="2" width="18.5546875" style="982" customWidth="1"/>
    <col min="3" max="3" width="24.44140625" style="982" customWidth="1"/>
    <col min="4" max="4" width="25" style="982" customWidth="1"/>
    <col min="5" max="5" width="7.33203125" style="982" customWidth="1"/>
    <col min="6" max="256" width="11.6640625" style="982"/>
    <col min="257" max="257" width="16.44140625" style="982" customWidth="1"/>
    <col min="258" max="258" width="18.5546875" style="982" customWidth="1"/>
    <col min="259" max="259" width="24.44140625" style="982" customWidth="1"/>
    <col min="260" max="260" width="25" style="982" customWidth="1"/>
    <col min="261" max="261" width="7.33203125" style="982" customWidth="1"/>
    <col min="262" max="512" width="11.6640625" style="982"/>
    <col min="513" max="513" width="16.44140625" style="982" customWidth="1"/>
    <col min="514" max="514" width="18.5546875" style="982" customWidth="1"/>
    <col min="515" max="515" width="24.44140625" style="982" customWidth="1"/>
    <col min="516" max="516" width="25" style="982" customWidth="1"/>
    <col min="517" max="517" width="7.33203125" style="982" customWidth="1"/>
    <col min="518" max="768" width="11.6640625" style="982"/>
    <col min="769" max="769" width="16.44140625" style="982" customWidth="1"/>
    <col min="770" max="770" width="18.5546875" style="982" customWidth="1"/>
    <col min="771" max="771" width="24.44140625" style="982" customWidth="1"/>
    <col min="772" max="772" width="25" style="982" customWidth="1"/>
    <col min="773" max="773" width="7.33203125" style="982" customWidth="1"/>
    <col min="774" max="1024" width="11.6640625" style="982"/>
    <col min="1025" max="1025" width="16.44140625" style="982" customWidth="1"/>
    <col min="1026" max="1026" width="18.5546875" style="982" customWidth="1"/>
    <col min="1027" max="1027" width="24.44140625" style="982" customWidth="1"/>
    <col min="1028" max="1028" width="25" style="982" customWidth="1"/>
    <col min="1029" max="1029" width="7.33203125" style="982" customWidth="1"/>
    <col min="1030" max="1280" width="11.6640625" style="982"/>
    <col min="1281" max="1281" width="16.44140625" style="982" customWidth="1"/>
    <col min="1282" max="1282" width="18.5546875" style="982" customWidth="1"/>
    <col min="1283" max="1283" width="24.44140625" style="982" customWidth="1"/>
    <col min="1284" max="1284" width="25" style="982" customWidth="1"/>
    <col min="1285" max="1285" width="7.33203125" style="982" customWidth="1"/>
    <col min="1286" max="1536" width="11.6640625" style="982"/>
    <col min="1537" max="1537" width="16.44140625" style="982" customWidth="1"/>
    <col min="1538" max="1538" width="18.5546875" style="982" customWidth="1"/>
    <col min="1539" max="1539" width="24.44140625" style="982" customWidth="1"/>
    <col min="1540" max="1540" width="25" style="982" customWidth="1"/>
    <col min="1541" max="1541" width="7.33203125" style="982" customWidth="1"/>
    <col min="1542" max="1792" width="11.6640625" style="982"/>
    <col min="1793" max="1793" width="16.44140625" style="982" customWidth="1"/>
    <col min="1794" max="1794" width="18.5546875" style="982" customWidth="1"/>
    <col min="1795" max="1795" width="24.44140625" style="982" customWidth="1"/>
    <col min="1796" max="1796" width="25" style="982" customWidth="1"/>
    <col min="1797" max="1797" width="7.33203125" style="982" customWidth="1"/>
    <col min="1798" max="2048" width="11.6640625" style="982"/>
    <col min="2049" max="2049" width="16.44140625" style="982" customWidth="1"/>
    <col min="2050" max="2050" width="18.5546875" style="982" customWidth="1"/>
    <col min="2051" max="2051" width="24.44140625" style="982" customWidth="1"/>
    <col min="2052" max="2052" width="25" style="982" customWidth="1"/>
    <col min="2053" max="2053" width="7.33203125" style="982" customWidth="1"/>
    <col min="2054" max="2304" width="11.6640625" style="982"/>
    <col min="2305" max="2305" width="16.44140625" style="982" customWidth="1"/>
    <col min="2306" max="2306" width="18.5546875" style="982" customWidth="1"/>
    <col min="2307" max="2307" width="24.44140625" style="982" customWidth="1"/>
    <col min="2308" max="2308" width="25" style="982" customWidth="1"/>
    <col min="2309" max="2309" width="7.33203125" style="982" customWidth="1"/>
    <col min="2310" max="2560" width="11.6640625" style="982"/>
    <col min="2561" max="2561" width="16.44140625" style="982" customWidth="1"/>
    <col min="2562" max="2562" width="18.5546875" style="982" customWidth="1"/>
    <col min="2563" max="2563" width="24.44140625" style="982" customWidth="1"/>
    <col min="2564" max="2564" width="25" style="982" customWidth="1"/>
    <col min="2565" max="2565" width="7.33203125" style="982" customWidth="1"/>
    <col min="2566" max="2816" width="11.6640625" style="982"/>
    <col min="2817" max="2817" width="16.44140625" style="982" customWidth="1"/>
    <col min="2818" max="2818" width="18.5546875" style="982" customWidth="1"/>
    <col min="2819" max="2819" width="24.44140625" style="982" customWidth="1"/>
    <col min="2820" max="2820" width="25" style="982" customWidth="1"/>
    <col min="2821" max="2821" width="7.33203125" style="982" customWidth="1"/>
    <col min="2822" max="3072" width="11.6640625" style="982"/>
    <col min="3073" max="3073" width="16.44140625" style="982" customWidth="1"/>
    <col min="3074" max="3074" width="18.5546875" style="982" customWidth="1"/>
    <col min="3075" max="3075" width="24.44140625" style="982" customWidth="1"/>
    <col min="3076" max="3076" width="25" style="982" customWidth="1"/>
    <col min="3077" max="3077" width="7.33203125" style="982" customWidth="1"/>
    <col min="3078" max="3328" width="11.6640625" style="982"/>
    <col min="3329" max="3329" width="16.44140625" style="982" customWidth="1"/>
    <col min="3330" max="3330" width="18.5546875" style="982" customWidth="1"/>
    <col min="3331" max="3331" width="24.44140625" style="982" customWidth="1"/>
    <col min="3332" max="3332" width="25" style="982" customWidth="1"/>
    <col min="3333" max="3333" width="7.33203125" style="982" customWidth="1"/>
    <col min="3334" max="3584" width="11.6640625" style="982"/>
    <col min="3585" max="3585" width="16.44140625" style="982" customWidth="1"/>
    <col min="3586" max="3586" width="18.5546875" style="982" customWidth="1"/>
    <col min="3587" max="3587" width="24.44140625" style="982" customWidth="1"/>
    <col min="3588" max="3588" width="25" style="982" customWidth="1"/>
    <col min="3589" max="3589" width="7.33203125" style="982" customWidth="1"/>
    <col min="3590" max="3840" width="11.6640625" style="982"/>
    <col min="3841" max="3841" width="16.44140625" style="982" customWidth="1"/>
    <col min="3842" max="3842" width="18.5546875" style="982" customWidth="1"/>
    <col min="3843" max="3843" width="24.44140625" style="982" customWidth="1"/>
    <col min="3844" max="3844" width="25" style="982" customWidth="1"/>
    <col min="3845" max="3845" width="7.33203125" style="982" customWidth="1"/>
    <col min="3846" max="4096" width="11.6640625" style="982"/>
    <col min="4097" max="4097" width="16.44140625" style="982" customWidth="1"/>
    <col min="4098" max="4098" width="18.5546875" style="982" customWidth="1"/>
    <col min="4099" max="4099" width="24.44140625" style="982" customWidth="1"/>
    <col min="4100" max="4100" width="25" style="982" customWidth="1"/>
    <col min="4101" max="4101" width="7.33203125" style="982" customWidth="1"/>
    <col min="4102" max="4352" width="11.6640625" style="982"/>
    <col min="4353" max="4353" width="16.44140625" style="982" customWidth="1"/>
    <col min="4354" max="4354" width="18.5546875" style="982" customWidth="1"/>
    <col min="4355" max="4355" width="24.44140625" style="982" customWidth="1"/>
    <col min="4356" max="4356" width="25" style="982" customWidth="1"/>
    <col min="4357" max="4357" width="7.33203125" style="982" customWidth="1"/>
    <col min="4358" max="4608" width="11.6640625" style="982"/>
    <col min="4609" max="4609" width="16.44140625" style="982" customWidth="1"/>
    <col min="4610" max="4610" width="18.5546875" style="982" customWidth="1"/>
    <col min="4611" max="4611" width="24.44140625" style="982" customWidth="1"/>
    <col min="4612" max="4612" width="25" style="982" customWidth="1"/>
    <col min="4613" max="4613" width="7.33203125" style="982" customWidth="1"/>
    <col min="4614" max="4864" width="11.6640625" style="982"/>
    <col min="4865" max="4865" width="16.44140625" style="982" customWidth="1"/>
    <col min="4866" max="4866" width="18.5546875" style="982" customWidth="1"/>
    <col min="4867" max="4867" width="24.44140625" style="982" customWidth="1"/>
    <col min="4868" max="4868" width="25" style="982" customWidth="1"/>
    <col min="4869" max="4869" width="7.33203125" style="982" customWidth="1"/>
    <col min="4870" max="5120" width="11.6640625" style="982"/>
    <col min="5121" max="5121" width="16.44140625" style="982" customWidth="1"/>
    <col min="5122" max="5122" width="18.5546875" style="982" customWidth="1"/>
    <col min="5123" max="5123" width="24.44140625" style="982" customWidth="1"/>
    <col min="5124" max="5124" width="25" style="982" customWidth="1"/>
    <col min="5125" max="5125" width="7.33203125" style="982" customWidth="1"/>
    <col min="5126" max="5376" width="11.6640625" style="982"/>
    <col min="5377" max="5377" width="16.44140625" style="982" customWidth="1"/>
    <col min="5378" max="5378" width="18.5546875" style="982" customWidth="1"/>
    <col min="5379" max="5379" width="24.44140625" style="982" customWidth="1"/>
    <col min="5380" max="5380" width="25" style="982" customWidth="1"/>
    <col min="5381" max="5381" width="7.33203125" style="982" customWidth="1"/>
    <col min="5382" max="5632" width="11.6640625" style="982"/>
    <col min="5633" max="5633" width="16.44140625" style="982" customWidth="1"/>
    <col min="5634" max="5634" width="18.5546875" style="982" customWidth="1"/>
    <col min="5635" max="5635" width="24.44140625" style="982" customWidth="1"/>
    <col min="5636" max="5636" width="25" style="982" customWidth="1"/>
    <col min="5637" max="5637" width="7.33203125" style="982" customWidth="1"/>
    <col min="5638" max="5888" width="11.6640625" style="982"/>
    <col min="5889" max="5889" width="16.44140625" style="982" customWidth="1"/>
    <col min="5890" max="5890" width="18.5546875" style="982" customWidth="1"/>
    <col min="5891" max="5891" width="24.44140625" style="982" customWidth="1"/>
    <col min="5892" max="5892" width="25" style="982" customWidth="1"/>
    <col min="5893" max="5893" width="7.33203125" style="982" customWidth="1"/>
    <col min="5894" max="6144" width="11.6640625" style="982"/>
    <col min="6145" max="6145" width="16.44140625" style="982" customWidth="1"/>
    <col min="6146" max="6146" width="18.5546875" style="982" customWidth="1"/>
    <col min="6147" max="6147" width="24.44140625" style="982" customWidth="1"/>
    <col min="6148" max="6148" width="25" style="982" customWidth="1"/>
    <col min="6149" max="6149" width="7.33203125" style="982" customWidth="1"/>
    <col min="6150" max="6400" width="11.6640625" style="982"/>
    <col min="6401" max="6401" width="16.44140625" style="982" customWidth="1"/>
    <col min="6402" max="6402" width="18.5546875" style="982" customWidth="1"/>
    <col min="6403" max="6403" width="24.44140625" style="982" customWidth="1"/>
    <col min="6404" max="6404" width="25" style="982" customWidth="1"/>
    <col min="6405" max="6405" width="7.33203125" style="982" customWidth="1"/>
    <col min="6406" max="6656" width="11.6640625" style="982"/>
    <col min="6657" max="6657" width="16.44140625" style="982" customWidth="1"/>
    <col min="6658" max="6658" width="18.5546875" style="982" customWidth="1"/>
    <col min="6659" max="6659" width="24.44140625" style="982" customWidth="1"/>
    <col min="6660" max="6660" width="25" style="982" customWidth="1"/>
    <col min="6661" max="6661" width="7.33203125" style="982" customWidth="1"/>
    <col min="6662" max="6912" width="11.6640625" style="982"/>
    <col min="6913" max="6913" width="16.44140625" style="982" customWidth="1"/>
    <col min="6914" max="6914" width="18.5546875" style="982" customWidth="1"/>
    <col min="6915" max="6915" width="24.44140625" style="982" customWidth="1"/>
    <col min="6916" max="6916" width="25" style="982" customWidth="1"/>
    <col min="6917" max="6917" width="7.33203125" style="982" customWidth="1"/>
    <col min="6918" max="7168" width="11.6640625" style="982"/>
    <col min="7169" max="7169" width="16.44140625" style="982" customWidth="1"/>
    <col min="7170" max="7170" width="18.5546875" style="982" customWidth="1"/>
    <col min="7171" max="7171" width="24.44140625" style="982" customWidth="1"/>
    <col min="7172" max="7172" width="25" style="982" customWidth="1"/>
    <col min="7173" max="7173" width="7.33203125" style="982" customWidth="1"/>
    <col min="7174" max="7424" width="11.6640625" style="982"/>
    <col min="7425" max="7425" width="16.44140625" style="982" customWidth="1"/>
    <col min="7426" max="7426" width="18.5546875" style="982" customWidth="1"/>
    <col min="7427" max="7427" width="24.44140625" style="982" customWidth="1"/>
    <col min="7428" max="7428" width="25" style="982" customWidth="1"/>
    <col min="7429" max="7429" width="7.33203125" style="982" customWidth="1"/>
    <col min="7430" max="7680" width="11.6640625" style="982"/>
    <col min="7681" max="7681" width="16.44140625" style="982" customWidth="1"/>
    <col min="7682" max="7682" width="18.5546875" style="982" customWidth="1"/>
    <col min="7683" max="7683" width="24.44140625" style="982" customWidth="1"/>
    <col min="7684" max="7684" width="25" style="982" customWidth="1"/>
    <col min="7685" max="7685" width="7.33203125" style="982" customWidth="1"/>
    <col min="7686" max="7936" width="11.6640625" style="982"/>
    <col min="7937" max="7937" width="16.44140625" style="982" customWidth="1"/>
    <col min="7938" max="7938" width="18.5546875" style="982" customWidth="1"/>
    <col min="7939" max="7939" width="24.44140625" style="982" customWidth="1"/>
    <col min="7940" max="7940" width="25" style="982" customWidth="1"/>
    <col min="7941" max="7941" width="7.33203125" style="982" customWidth="1"/>
    <col min="7942" max="8192" width="11.6640625" style="982"/>
    <col min="8193" max="8193" width="16.44140625" style="982" customWidth="1"/>
    <col min="8194" max="8194" width="18.5546875" style="982" customWidth="1"/>
    <col min="8195" max="8195" width="24.44140625" style="982" customWidth="1"/>
    <col min="8196" max="8196" width="25" style="982" customWidth="1"/>
    <col min="8197" max="8197" width="7.33203125" style="982" customWidth="1"/>
    <col min="8198" max="8448" width="11.6640625" style="982"/>
    <col min="8449" max="8449" width="16.44140625" style="982" customWidth="1"/>
    <col min="8450" max="8450" width="18.5546875" style="982" customWidth="1"/>
    <col min="8451" max="8451" width="24.44140625" style="982" customWidth="1"/>
    <col min="8452" max="8452" width="25" style="982" customWidth="1"/>
    <col min="8453" max="8453" width="7.33203125" style="982" customWidth="1"/>
    <col min="8454" max="8704" width="11.6640625" style="982"/>
    <col min="8705" max="8705" width="16.44140625" style="982" customWidth="1"/>
    <col min="8706" max="8706" width="18.5546875" style="982" customWidth="1"/>
    <col min="8707" max="8707" width="24.44140625" style="982" customWidth="1"/>
    <col min="8708" max="8708" width="25" style="982" customWidth="1"/>
    <col min="8709" max="8709" width="7.33203125" style="982" customWidth="1"/>
    <col min="8710" max="8960" width="11.6640625" style="982"/>
    <col min="8961" max="8961" width="16.44140625" style="982" customWidth="1"/>
    <col min="8962" max="8962" width="18.5546875" style="982" customWidth="1"/>
    <col min="8963" max="8963" width="24.44140625" style="982" customWidth="1"/>
    <col min="8964" max="8964" width="25" style="982" customWidth="1"/>
    <col min="8965" max="8965" width="7.33203125" style="982" customWidth="1"/>
    <col min="8966" max="9216" width="11.6640625" style="982"/>
    <col min="9217" max="9217" width="16.44140625" style="982" customWidth="1"/>
    <col min="9218" max="9218" width="18.5546875" style="982" customWidth="1"/>
    <col min="9219" max="9219" width="24.44140625" style="982" customWidth="1"/>
    <col min="9220" max="9220" width="25" style="982" customWidth="1"/>
    <col min="9221" max="9221" width="7.33203125" style="982" customWidth="1"/>
    <col min="9222" max="9472" width="11.6640625" style="982"/>
    <col min="9473" max="9473" width="16.44140625" style="982" customWidth="1"/>
    <col min="9474" max="9474" width="18.5546875" style="982" customWidth="1"/>
    <col min="9475" max="9475" width="24.44140625" style="982" customWidth="1"/>
    <col min="9476" max="9476" width="25" style="982" customWidth="1"/>
    <col min="9477" max="9477" width="7.33203125" style="982" customWidth="1"/>
    <col min="9478" max="9728" width="11.6640625" style="982"/>
    <col min="9729" max="9729" width="16.44140625" style="982" customWidth="1"/>
    <col min="9730" max="9730" width="18.5546875" style="982" customWidth="1"/>
    <col min="9731" max="9731" width="24.44140625" style="982" customWidth="1"/>
    <col min="9732" max="9732" width="25" style="982" customWidth="1"/>
    <col min="9733" max="9733" width="7.33203125" style="982" customWidth="1"/>
    <col min="9734" max="9984" width="11.6640625" style="982"/>
    <col min="9985" max="9985" width="16.44140625" style="982" customWidth="1"/>
    <col min="9986" max="9986" width="18.5546875" style="982" customWidth="1"/>
    <col min="9987" max="9987" width="24.44140625" style="982" customWidth="1"/>
    <col min="9988" max="9988" width="25" style="982" customWidth="1"/>
    <col min="9989" max="9989" width="7.33203125" style="982" customWidth="1"/>
    <col min="9990" max="10240" width="11.6640625" style="982"/>
    <col min="10241" max="10241" width="16.44140625" style="982" customWidth="1"/>
    <col min="10242" max="10242" width="18.5546875" style="982" customWidth="1"/>
    <col min="10243" max="10243" width="24.44140625" style="982" customWidth="1"/>
    <col min="10244" max="10244" width="25" style="982" customWidth="1"/>
    <col min="10245" max="10245" width="7.33203125" style="982" customWidth="1"/>
    <col min="10246" max="10496" width="11.6640625" style="982"/>
    <col min="10497" max="10497" width="16.44140625" style="982" customWidth="1"/>
    <col min="10498" max="10498" width="18.5546875" style="982" customWidth="1"/>
    <col min="10499" max="10499" width="24.44140625" style="982" customWidth="1"/>
    <col min="10500" max="10500" width="25" style="982" customWidth="1"/>
    <col min="10501" max="10501" width="7.33203125" style="982" customWidth="1"/>
    <col min="10502" max="10752" width="11.6640625" style="982"/>
    <col min="10753" max="10753" width="16.44140625" style="982" customWidth="1"/>
    <col min="10754" max="10754" width="18.5546875" style="982" customWidth="1"/>
    <col min="10755" max="10755" width="24.44140625" style="982" customWidth="1"/>
    <col min="10756" max="10756" width="25" style="982" customWidth="1"/>
    <col min="10757" max="10757" width="7.33203125" style="982" customWidth="1"/>
    <col min="10758" max="11008" width="11.6640625" style="982"/>
    <col min="11009" max="11009" width="16.44140625" style="982" customWidth="1"/>
    <col min="11010" max="11010" width="18.5546875" style="982" customWidth="1"/>
    <col min="11011" max="11011" width="24.44140625" style="982" customWidth="1"/>
    <col min="11012" max="11012" width="25" style="982" customWidth="1"/>
    <col min="11013" max="11013" width="7.33203125" style="982" customWidth="1"/>
    <col min="11014" max="11264" width="11.6640625" style="982"/>
    <col min="11265" max="11265" width="16.44140625" style="982" customWidth="1"/>
    <col min="11266" max="11266" width="18.5546875" style="982" customWidth="1"/>
    <col min="11267" max="11267" width="24.44140625" style="982" customWidth="1"/>
    <col min="11268" max="11268" width="25" style="982" customWidth="1"/>
    <col min="11269" max="11269" width="7.33203125" style="982" customWidth="1"/>
    <col min="11270" max="11520" width="11.6640625" style="982"/>
    <col min="11521" max="11521" width="16.44140625" style="982" customWidth="1"/>
    <col min="11522" max="11522" width="18.5546875" style="982" customWidth="1"/>
    <col min="11523" max="11523" width="24.44140625" style="982" customWidth="1"/>
    <col min="11524" max="11524" width="25" style="982" customWidth="1"/>
    <col min="11525" max="11525" width="7.33203125" style="982" customWidth="1"/>
    <col min="11526" max="11776" width="11.6640625" style="982"/>
    <col min="11777" max="11777" width="16.44140625" style="982" customWidth="1"/>
    <col min="11778" max="11778" width="18.5546875" style="982" customWidth="1"/>
    <col min="11779" max="11779" width="24.44140625" style="982" customWidth="1"/>
    <col min="11780" max="11780" width="25" style="982" customWidth="1"/>
    <col min="11781" max="11781" width="7.33203125" style="982" customWidth="1"/>
    <col min="11782" max="12032" width="11.6640625" style="982"/>
    <col min="12033" max="12033" width="16.44140625" style="982" customWidth="1"/>
    <col min="12034" max="12034" width="18.5546875" style="982" customWidth="1"/>
    <col min="12035" max="12035" width="24.44140625" style="982" customWidth="1"/>
    <col min="12036" max="12036" width="25" style="982" customWidth="1"/>
    <col min="12037" max="12037" width="7.33203125" style="982" customWidth="1"/>
    <col min="12038" max="12288" width="11.6640625" style="982"/>
    <col min="12289" max="12289" width="16.44140625" style="982" customWidth="1"/>
    <col min="12290" max="12290" width="18.5546875" style="982" customWidth="1"/>
    <col min="12291" max="12291" width="24.44140625" style="982" customWidth="1"/>
    <col min="12292" max="12292" width="25" style="982" customWidth="1"/>
    <col min="12293" max="12293" width="7.33203125" style="982" customWidth="1"/>
    <col min="12294" max="12544" width="11.6640625" style="982"/>
    <col min="12545" max="12545" width="16.44140625" style="982" customWidth="1"/>
    <col min="12546" max="12546" width="18.5546875" style="982" customWidth="1"/>
    <col min="12547" max="12547" width="24.44140625" style="982" customWidth="1"/>
    <col min="12548" max="12548" width="25" style="982" customWidth="1"/>
    <col min="12549" max="12549" width="7.33203125" style="982" customWidth="1"/>
    <col min="12550" max="12800" width="11.6640625" style="982"/>
    <col min="12801" max="12801" width="16.44140625" style="982" customWidth="1"/>
    <col min="12802" max="12802" width="18.5546875" style="982" customWidth="1"/>
    <col min="12803" max="12803" width="24.44140625" style="982" customWidth="1"/>
    <col min="12804" max="12804" width="25" style="982" customWidth="1"/>
    <col min="12805" max="12805" width="7.33203125" style="982" customWidth="1"/>
    <col min="12806" max="13056" width="11.6640625" style="982"/>
    <col min="13057" max="13057" width="16.44140625" style="982" customWidth="1"/>
    <col min="13058" max="13058" width="18.5546875" style="982" customWidth="1"/>
    <col min="13059" max="13059" width="24.44140625" style="982" customWidth="1"/>
    <col min="13060" max="13060" width="25" style="982" customWidth="1"/>
    <col min="13061" max="13061" width="7.33203125" style="982" customWidth="1"/>
    <col min="13062" max="13312" width="11.6640625" style="982"/>
    <col min="13313" max="13313" width="16.44140625" style="982" customWidth="1"/>
    <col min="13314" max="13314" width="18.5546875" style="982" customWidth="1"/>
    <col min="13315" max="13315" width="24.44140625" style="982" customWidth="1"/>
    <col min="13316" max="13316" width="25" style="982" customWidth="1"/>
    <col min="13317" max="13317" width="7.33203125" style="982" customWidth="1"/>
    <col min="13318" max="13568" width="11.6640625" style="982"/>
    <col min="13569" max="13569" width="16.44140625" style="982" customWidth="1"/>
    <col min="13570" max="13570" width="18.5546875" style="982" customWidth="1"/>
    <col min="13571" max="13571" width="24.44140625" style="982" customWidth="1"/>
    <col min="13572" max="13572" width="25" style="982" customWidth="1"/>
    <col min="13573" max="13573" width="7.33203125" style="982" customWidth="1"/>
    <col min="13574" max="13824" width="11.6640625" style="982"/>
    <col min="13825" max="13825" width="16.44140625" style="982" customWidth="1"/>
    <col min="13826" max="13826" width="18.5546875" style="982" customWidth="1"/>
    <col min="13827" max="13827" width="24.44140625" style="982" customWidth="1"/>
    <col min="13828" max="13828" width="25" style="982" customWidth="1"/>
    <col min="13829" max="13829" width="7.33203125" style="982" customWidth="1"/>
    <col min="13830" max="14080" width="11.6640625" style="982"/>
    <col min="14081" max="14081" width="16.44140625" style="982" customWidth="1"/>
    <col min="14082" max="14082" width="18.5546875" style="982" customWidth="1"/>
    <col min="14083" max="14083" width="24.44140625" style="982" customWidth="1"/>
    <col min="14084" max="14084" width="25" style="982" customWidth="1"/>
    <col min="14085" max="14085" width="7.33203125" style="982" customWidth="1"/>
    <col min="14086" max="14336" width="11.6640625" style="982"/>
    <col min="14337" max="14337" width="16.44140625" style="982" customWidth="1"/>
    <col min="14338" max="14338" width="18.5546875" style="982" customWidth="1"/>
    <col min="14339" max="14339" width="24.44140625" style="982" customWidth="1"/>
    <col min="14340" max="14340" width="25" style="982" customWidth="1"/>
    <col min="14341" max="14341" width="7.33203125" style="982" customWidth="1"/>
    <col min="14342" max="14592" width="11.6640625" style="982"/>
    <col min="14593" max="14593" width="16.44140625" style="982" customWidth="1"/>
    <col min="14594" max="14594" width="18.5546875" style="982" customWidth="1"/>
    <col min="14595" max="14595" width="24.44140625" style="982" customWidth="1"/>
    <col min="14596" max="14596" width="25" style="982" customWidth="1"/>
    <col min="14597" max="14597" width="7.33203125" style="982" customWidth="1"/>
    <col min="14598" max="14848" width="11.6640625" style="982"/>
    <col min="14849" max="14849" width="16.44140625" style="982" customWidth="1"/>
    <col min="14850" max="14850" width="18.5546875" style="982" customWidth="1"/>
    <col min="14851" max="14851" width="24.44140625" style="982" customWidth="1"/>
    <col min="14852" max="14852" width="25" style="982" customWidth="1"/>
    <col min="14853" max="14853" width="7.33203125" style="982" customWidth="1"/>
    <col min="14854" max="15104" width="11.6640625" style="982"/>
    <col min="15105" max="15105" width="16.44140625" style="982" customWidth="1"/>
    <col min="15106" max="15106" width="18.5546875" style="982" customWidth="1"/>
    <col min="15107" max="15107" width="24.44140625" style="982" customWidth="1"/>
    <col min="15108" max="15108" width="25" style="982" customWidth="1"/>
    <col min="15109" max="15109" width="7.33203125" style="982" customWidth="1"/>
    <col min="15110" max="15360" width="11.6640625" style="982"/>
    <col min="15361" max="15361" width="16.44140625" style="982" customWidth="1"/>
    <col min="15362" max="15362" width="18.5546875" style="982" customWidth="1"/>
    <col min="15363" max="15363" width="24.44140625" style="982" customWidth="1"/>
    <col min="15364" max="15364" width="25" style="982" customWidth="1"/>
    <col min="15365" max="15365" width="7.33203125" style="982" customWidth="1"/>
    <col min="15366" max="15616" width="11.6640625" style="982"/>
    <col min="15617" max="15617" width="16.44140625" style="982" customWidth="1"/>
    <col min="15618" max="15618" width="18.5546875" style="982" customWidth="1"/>
    <col min="15619" max="15619" width="24.44140625" style="982" customWidth="1"/>
    <col min="15620" max="15620" width="25" style="982" customWidth="1"/>
    <col min="15621" max="15621" width="7.33203125" style="982" customWidth="1"/>
    <col min="15622" max="15872" width="11.6640625" style="982"/>
    <col min="15873" max="15873" width="16.44140625" style="982" customWidth="1"/>
    <col min="15874" max="15874" width="18.5546875" style="982" customWidth="1"/>
    <col min="15875" max="15875" width="24.44140625" style="982" customWidth="1"/>
    <col min="15876" max="15876" width="25" style="982" customWidth="1"/>
    <col min="15877" max="15877" width="7.33203125" style="982" customWidth="1"/>
    <col min="15878" max="16128" width="11.6640625" style="982"/>
    <col min="16129" max="16129" width="16.44140625" style="982" customWidth="1"/>
    <col min="16130" max="16130" width="18.5546875" style="982" customWidth="1"/>
    <col min="16131" max="16131" width="24.44140625" style="982" customWidth="1"/>
    <col min="16132" max="16132" width="25" style="982" customWidth="1"/>
    <col min="16133" max="16133" width="7.33203125" style="982" customWidth="1"/>
    <col min="16134" max="16384" width="11.6640625" style="982"/>
  </cols>
  <sheetData>
    <row r="1" spans="1:5" ht="20.25" customHeight="1">
      <c r="A1" s="18"/>
    </row>
    <row r="2" spans="1:5" ht="61.2">
      <c r="A2" s="983" t="s">
        <v>53</v>
      </c>
      <c r="B2" s="984"/>
      <c r="C2" s="984"/>
      <c r="D2" s="984"/>
      <c r="E2" s="985"/>
    </row>
    <row r="3" spans="1:5" ht="24.6">
      <c r="A3" s="986" t="s">
        <v>1162</v>
      </c>
      <c r="B3" s="987"/>
      <c r="C3" s="987"/>
      <c r="D3" s="987"/>
      <c r="E3" s="988"/>
    </row>
    <row r="4" spans="1:5" ht="19.5" customHeight="1">
      <c r="A4" s="989"/>
      <c r="B4" s="990"/>
      <c r="C4" s="990"/>
      <c r="D4" s="990"/>
      <c r="E4" s="988"/>
    </row>
    <row r="5" spans="1:5" s="993" customFormat="1" ht="27" customHeight="1">
      <c r="A5" s="991" t="s">
        <v>1163</v>
      </c>
      <c r="B5" s="992"/>
      <c r="C5" s="992"/>
      <c r="D5" s="992"/>
    </row>
    <row r="6" spans="1:5" s="993" customFormat="1" ht="27" customHeight="1">
      <c r="A6" s="994"/>
      <c r="B6" s="992"/>
      <c r="C6" s="992"/>
      <c r="D6" s="992"/>
    </row>
    <row r="7" spans="1:5" s="993" customFormat="1" ht="46.5" customHeight="1">
      <c r="A7" s="995" t="s">
        <v>1164</v>
      </c>
      <c r="B7" s="995" t="s">
        <v>441</v>
      </c>
      <c r="C7" s="996" t="s">
        <v>1165</v>
      </c>
      <c r="D7" s="996" t="s">
        <v>1166</v>
      </c>
    </row>
    <row r="8" spans="1:5" s="993" customFormat="1" ht="18" customHeight="1">
      <c r="A8" s="997" t="s">
        <v>1167</v>
      </c>
      <c r="B8" s="998" t="s">
        <v>117</v>
      </c>
      <c r="C8" s="999">
        <v>28.259799999999998</v>
      </c>
      <c r="D8" s="1000">
        <v>2435.6023019999998</v>
      </c>
    </row>
    <row r="9" spans="1:5" s="993" customFormat="1" ht="18" customHeight="1">
      <c r="A9" s="1001" t="s">
        <v>1168</v>
      </c>
      <c r="B9" s="998" t="s">
        <v>119</v>
      </c>
      <c r="C9" s="1002">
        <v>23.550799999999999</v>
      </c>
      <c r="D9" s="1000">
        <v>1574.270102</v>
      </c>
    </row>
    <row r="10" spans="1:5" s="993" customFormat="1" ht="18" customHeight="1">
      <c r="A10" s="1001" t="s">
        <v>1169</v>
      </c>
      <c r="B10" s="998" t="s">
        <v>1170</v>
      </c>
      <c r="C10" s="1002">
        <v>17.778199999999998</v>
      </c>
      <c r="D10" s="1000">
        <v>197.030021</v>
      </c>
    </row>
    <row r="11" spans="1:5" s="993" customFormat="1" ht="18" customHeight="1">
      <c r="A11" s="1003" t="s">
        <v>1171</v>
      </c>
      <c r="B11" s="1004" t="s">
        <v>118</v>
      </c>
      <c r="C11" s="1005">
        <v>17.1191</v>
      </c>
      <c r="D11" s="1006">
        <v>1625.2446970000001</v>
      </c>
    </row>
    <row r="12" spans="1:5" s="993" customFormat="1" ht="30" customHeight="1">
      <c r="A12" s="1001"/>
      <c r="B12" s="1001"/>
      <c r="C12" s="1002"/>
      <c r="D12" s="1000"/>
    </row>
    <row r="13" spans="1:5" s="993" customFormat="1" ht="24.75" customHeight="1">
      <c r="A13" s="991" t="s">
        <v>1172</v>
      </c>
      <c r="B13" s="992"/>
      <c r="C13" s="992"/>
      <c r="D13" s="992"/>
    </row>
    <row r="14" spans="1:5" s="993" customFormat="1" ht="6.75" customHeight="1">
      <c r="A14" s="991"/>
      <c r="B14" s="992"/>
      <c r="C14" s="992"/>
      <c r="D14" s="992"/>
    </row>
    <row r="15" spans="1:5" s="1010" customFormat="1" ht="39" customHeight="1">
      <c r="A15" s="1007" t="s">
        <v>1164</v>
      </c>
      <c r="B15" s="1007" t="s">
        <v>441</v>
      </c>
      <c r="C15" s="1008" t="s">
        <v>1165</v>
      </c>
      <c r="D15" s="1008" t="s">
        <v>1166</v>
      </c>
      <c r="E15" s="1009"/>
    </row>
    <row r="16" spans="1:5" s="1012" customFormat="1" ht="15" customHeight="1">
      <c r="A16" s="997" t="s">
        <v>1167</v>
      </c>
      <c r="B16" s="998" t="s">
        <v>1170</v>
      </c>
      <c r="C16" s="999">
        <v>2.9618000000000002</v>
      </c>
      <c r="D16" s="1000">
        <v>1376.403982</v>
      </c>
      <c r="E16" s="1011"/>
    </row>
    <row r="17" spans="1:5" s="1012" customFormat="1" ht="15" customHeight="1">
      <c r="A17" s="1001" t="s">
        <v>1168</v>
      </c>
      <c r="B17" s="998" t="s">
        <v>118</v>
      </c>
      <c r="C17" s="1002">
        <v>2.7595999999999998</v>
      </c>
      <c r="D17" s="1000">
        <v>6540.4976500000002</v>
      </c>
      <c r="E17" s="1011"/>
    </row>
    <row r="18" spans="1:5" s="1012" customFormat="1" ht="15" customHeight="1">
      <c r="A18" s="1001" t="s">
        <v>1169</v>
      </c>
      <c r="B18" s="998" t="s">
        <v>119</v>
      </c>
      <c r="C18" s="1002">
        <v>2.6507000000000001</v>
      </c>
      <c r="D18" s="1000">
        <v>5003.1112039999998</v>
      </c>
      <c r="E18" s="1011"/>
    </row>
    <row r="19" spans="1:5" s="1012" customFormat="1" ht="15.75" customHeight="1">
      <c r="A19" s="1003" t="s">
        <v>1171</v>
      </c>
      <c r="B19" s="1004" t="s">
        <v>117</v>
      </c>
      <c r="C19" s="1005">
        <v>2.5735999999999999</v>
      </c>
      <c r="D19" s="1006">
        <v>7720.7371720000001</v>
      </c>
      <c r="E19" s="1011"/>
    </row>
    <row r="20" spans="1:5" ht="22.5" customHeight="1">
      <c r="A20" s="128"/>
      <c r="B20" s="128"/>
      <c r="C20" s="128"/>
      <c r="D20" s="1013"/>
    </row>
    <row r="21" spans="1:5" ht="27" customHeight="1">
      <c r="A21" s="994" t="s">
        <v>1173</v>
      </c>
      <c r="B21" s="992"/>
      <c r="C21" s="992"/>
      <c r="D21" s="992"/>
    </row>
    <row r="22" spans="1:5" ht="6" customHeight="1">
      <c r="A22" s="1014"/>
      <c r="B22" s="992"/>
      <c r="C22" s="992"/>
      <c r="D22" s="992"/>
    </row>
    <row r="23" spans="1:5" s="1010" customFormat="1" ht="38.25" customHeight="1">
      <c r="A23" s="1007" t="s">
        <v>1164</v>
      </c>
      <c r="B23" s="1015" t="s">
        <v>441</v>
      </c>
      <c r="C23" s="1016" t="s">
        <v>1165</v>
      </c>
      <c r="D23" s="1016" t="s">
        <v>1166</v>
      </c>
      <c r="E23" s="1009"/>
    </row>
    <row r="24" spans="1:5" s="1012" customFormat="1" ht="15" customHeight="1">
      <c r="A24" s="997" t="s">
        <v>1167</v>
      </c>
      <c r="B24" s="998" t="s">
        <v>119</v>
      </c>
      <c r="C24" s="999">
        <v>2.8773</v>
      </c>
      <c r="D24" s="1000">
        <v>16462.911156999999</v>
      </c>
    </row>
    <row r="25" spans="1:5" s="1012" customFormat="1" ht="15" customHeight="1">
      <c r="A25" s="1001" t="s">
        <v>1168</v>
      </c>
      <c r="B25" s="998" t="s">
        <v>114</v>
      </c>
      <c r="C25" s="1002">
        <v>2.7644000000000002</v>
      </c>
      <c r="D25" s="1000">
        <v>10691.98921</v>
      </c>
      <c r="E25" s="1011"/>
    </row>
    <row r="26" spans="1:5" s="1012" customFormat="1" ht="15" customHeight="1">
      <c r="A26" s="1001" t="s">
        <v>1169</v>
      </c>
      <c r="B26" s="998" t="s">
        <v>118</v>
      </c>
      <c r="C26" s="1002">
        <v>2.3816000000000002</v>
      </c>
      <c r="D26" s="1000">
        <v>26240.324591000001</v>
      </c>
      <c r="E26" s="1017"/>
    </row>
    <row r="27" spans="1:5" s="1012" customFormat="1" ht="15" customHeight="1">
      <c r="A27" s="1003" t="s">
        <v>1171</v>
      </c>
      <c r="B27" s="1004" t="s">
        <v>117</v>
      </c>
      <c r="C27" s="1005">
        <v>2.2313000000000001</v>
      </c>
      <c r="D27" s="1006">
        <v>31380.413117</v>
      </c>
      <c r="E27" s="1017"/>
    </row>
    <row r="28" spans="1:5" ht="24" customHeight="1">
      <c r="A28" s="128"/>
      <c r="B28" s="128"/>
      <c r="C28" s="128"/>
      <c r="D28" s="128"/>
      <c r="E28" s="1018"/>
    </row>
    <row r="29" spans="1:5" ht="27" customHeight="1">
      <c r="A29" s="994" t="s">
        <v>1174</v>
      </c>
      <c r="B29" s="992"/>
      <c r="C29" s="992"/>
      <c r="D29" s="992"/>
      <c r="E29" s="1019"/>
    </row>
    <row r="30" spans="1:5" ht="9.75" customHeight="1">
      <c r="A30" s="1014"/>
      <c r="B30" s="992"/>
      <c r="C30" s="992"/>
      <c r="D30" s="992"/>
      <c r="E30" s="1019"/>
    </row>
    <row r="31" spans="1:5" s="1010" customFormat="1" ht="40.5" customHeight="1">
      <c r="A31" s="1007" t="s">
        <v>1164</v>
      </c>
      <c r="B31" s="1015" t="s">
        <v>441</v>
      </c>
      <c r="C31" s="1016" t="s">
        <v>1165</v>
      </c>
      <c r="D31" s="1016" t="s">
        <v>1166</v>
      </c>
      <c r="E31" s="1009"/>
    </row>
    <row r="32" spans="1:5" ht="15" customHeight="1">
      <c r="A32" s="997" t="s">
        <v>1167</v>
      </c>
      <c r="B32" s="998" t="s">
        <v>119</v>
      </c>
      <c r="C32" s="999">
        <v>2.2256999999999998</v>
      </c>
      <c r="D32" s="1000">
        <v>3808.3718090000002</v>
      </c>
      <c r="E32" s="1020"/>
    </row>
    <row r="33" spans="1:5" ht="15" customHeight="1">
      <c r="A33" s="1001" t="s">
        <v>1168</v>
      </c>
      <c r="B33" s="998" t="s">
        <v>118</v>
      </c>
      <c r="C33" s="1002">
        <v>1.8856999999999999</v>
      </c>
      <c r="D33" s="1000">
        <v>3707.1326060000001</v>
      </c>
    </row>
    <row r="34" spans="1:5" ht="14.25" customHeight="1">
      <c r="A34" s="1001" t="s">
        <v>1169</v>
      </c>
      <c r="B34" s="998" t="s">
        <v>1170</v>
      </c>
      <c r="C34" s="1002">
        <v>1.9118999999999999</v>
      </c>
      <c r="D34" s="1000">
        <v>3640.7033070000002</v>
      </c>
      <c r="E34" s="1020"/>
    </row>
    <row r="35" spans="1:5" ht="17.25" customHeight="1">
      <c r="A35" s="1003" t="s">
        <v>1171</v>
      </c>
      <c r="B35" s="1004" t="s">
        <v>117</v>
      </c>
      <c r="C35" s="1005">
        <v>1.3737999999999999</v>
      </c>
      <c r="D35" s="1006">
        <v>4212.0361849999999</v>
      </c>
    </row>
    <row r="36" spans="1:5" s="1010" customFormat="1" ht="13.2">
      <c r="A36" s="1021" t="s">
        <v>205</v>
      </c>
      <c r="B36" s="1022"/>
      <c r="C36" s="1022"/>
      <c r="D36" s="1022"/>
    </row>
    <row r="37" spans="1:5" s="1010" customFormat="1" ht="13.2">
      <c r="A37" s="998" t="s">
        <v>1175</v>
      </c>
      <c r="B37" s="1022"/>
      <c r="C37" s="1022"/>
      <c r="D37" s="1022"/>
    </row>
    <row r="38" spans="1:5" s="1010" customFormat="1" ht="13.2">
      <c r="A38" s="998" t="s">
        <v>1176</v>
      </c>
      <c r="B38" s="1022"/>
      <c r="C38" s="1022"/>
      <c r="D38" s="1022"/>
    </row>
    <row r="39" spans="1:5" s="1010" customFormat="1" ht="13.2">
      <c r="A39" s="998" t="s">
        <v>1177</v>
      </c>
      <c r="B39" s="128"/>
      <c r="C39" s="128"/>
      <c r="D39" s="128"/>
    </row>
    <row r="40" spans="1:5" ht="13.2">
      <c r="A40" s="998" t="s">
        <v>1178</v>
      </c>
      <c r="B40" s="1022"/>
      <c r="C40" s="1022"/>
      <c r="D40" s="1022"/>
    </row>
    <row r="41" spans="1:5" ht="13.2">
      <c r="A41" s="998" t="s">
        <v>1179</v>
      </c>
      <c r="B41" s="1022"/>
      <c r="C41" s="1022"/>
      <c r="D41" s="1022"/>
    </row>
    <row r="42" spans="1:5" s="1010" customFormat="1" ht="13.5" customHeight="1">
      <c r="A42" s="998" t="s">
        <v>1180</v>
      </c>
      <c r="B42" s="1022"/>
      <c r="C42" s="1022"/>
      <c r="D42" s="1022"/>
    </row>
    <row r="43" spans="1:5" s="1010" customFormat="1" ht="13.5" customHeight="1">
      <c r="A43" s="998"/>
      <c r="B43" s="1022"/>
      <c r="C43" s="1022"/>
      <c r="D43" s="1022"/>
    </row>
    <row r="44" spans="1:5" s="1010" customFormat="1" ht="13.5" customHeight="1">
      <c r="A44" s="998"/>
      <c r="B44" s="1022"/>
      <c r="C44" s="1022"/>
      <c r="D44" s="1022"/>
    </row>
    <row r="45" spans="1:5" s="1010" customFormat="1" ht="13.5" customHeight="1">
      <c r="A45" s="998"/>
      <c r="B45" s="1022"/>
      <c r="C45" s="1022"/>
      <c r="D45" s="1022"/>
    </row>
    <row r="46" spans="1:5" s="1010" customFormat="1" ht="13.5" customHeight="1">
      <c r="A46" s="998"/>
      <c r="B46" s="1022"/>
      <c r="C46" s="1022"/>
      <c r="D46" s="1022"/>
    </row>
    <row r="47" spans="1:5" s="1010" customFormat="1" ht="13.2">
      <c r="A47" s="998"/>
      <c r="B47" s="1022"/>
      <c r="C47" s="1022"/>
      <c r="D47" s="1022"/>
      <c r="E47" s="1023"/>
    </row>
    <row r="48" spans="1:5" ht="13.2">
      <c r="A48" s="998"/>
      <c r="B48" s="1022"/>
      <c r="C48" s="1022"/>
      <c r="D48" s="1022"/>
    </row>
    <row r="49" spans="1:4" ht="13.2">
      <c r="A49" s="998"/>
      <c r="B49" s="1022"/>
      <c r="C49" s="1022"/>
      <c r="D49" s="1022"/>
    </row>
    <row r="50" spans="1:4" ht="13.2">
      <c r="A50" s="998"/>
      <c r="B50" s="1022"/>
      <c r="C50" s="1022"/>
      <c r="D50" s="1022"/>
    </row>
    <row r="51" spans="1:4" ht="19.5" customHeight="1">
      <c r="A51" s="998"/>
      <c r="B51" s="1022"/>
      <c r="C51" s="1022"/>
      <c r="D51" s="1022"/>
    </row>
    <row r="53" spans="1:4" ht="13.2">
      <c r="A53" s="128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244C-6862-4DFC-84A7-3BCBB45F15A3}">
  <sheetPr codeName="Hoja46"/>
  <dimension ref="A1:G35"/>
  <sheetViews>
    <sheetView workbookViewId="0">
      <selection activeCell="B41" sqref="B41"/>
    </sheetView>
  </sheetViews>
  <sheetFormatPr baseColWidth="10" defaultColWidth="11.44140625" defaultRowHeight="13.2"/>
  <cols>
    <col min="1" max="1" width="16.44140625" style="91" customWidth="1"/>
    <col min="2" max="2" width="25.33203125" style="91" customWidth="1"/>
    <col min="3" max="5" width="16.44140625" style="91" customWidth="1"/>
    <col min="6" max="6" width="12.5546875" style="91" bestFit="1" customWidth="1"/>
    <col min="7" max="256" width="11.44140625" style="91"/>
    <col min="257" max="257" width="16.44140625" style="91" customWidth="1"/>
    <col min="258" max="258" width="25.33203125" style="91" customWidth="1"/>
    <col min="259" max="261" width="16.44140625" style="91" customWidth="1"/>
    <col min="262" max="262" width="12.5546875" style="91" bestFit="1" customWidth="1"/>
    <col min="263" max="512" width="11.44140625" style="91"/>
    <col min="513" max="513" width="16.44140625" style="91" customWidth="1"/>
    <col min="514" max="514" width="25.33203125" style="91" customWidth="1"/>
    <col min="515" max="517" width="16.44140625" style="91" customWidth="1"/>
    <col min="518" max="518" width="12.5546875" style="91" bestFit="1" customWidth="1"/>
    <col min="519" max="768" width="11.44140625" style="91"/>
    <col min="769" max="769" width="16.44140625" style="91" customWidth="1"/>
    <col min="770" max="770" width="25.33203125" style="91" customWidth="1"/>
    <col min="771" max="773" width="16.44140625" style="91" customWidth="1"/>
    <col min="774" max="774" width="12.5546875" style="91" bestFit="1" customWidth="1"/>
    <col min="775" max="1024" width="11.44140625" style="91"/>
    <col min="1025" max="1025" width="16.44140625" style="91" customWidth="1"/>
    <col min="1026" max="1026" width="25.33203125" style="91" customWidth="1"/>
    <col min="1027" max="1029" width="16.44140625" style="91" customWidth="1"/>
    <col min="1030" max="1030" width="12.5546875" style="91" bestFit="1" customWidth="1"/>
    <col min="1031" max="1280" width="11.44140625" style="91"/>
    <col min="1281" max="1281" width="16.44140625" style="91" customWidth="1"/>
    <col min="1282" max="1282" width="25.33203125" style="91" customWidth="1"/>
    <col min="1283" max="1285" width="16.44140625" style="91" customWidth="1"/>
    <col min="1286" max="1286" width="12.5546875" style="91" bestFit="1" customWidth="1"/>
    <col min="1287" max="1536" width="11.44140625" style="91"/>
    <col min="1537" max="1537" width="16.44140625" style="91" customWidth="1"/>
    <col min="1538" max="1538" width="25.33203125" style="91" customWidth="1"/>
    <col min="1539" max="1541" width="16.44140625" style="91" customWidth="1"/>
    <col min="1542" max="1542" width="12.5546875" style="91" bestFit="1" customWidth="1"/>
    <col min="1543" max="1792" width="11.44140625" style="91"/>
    <col min="1793" max="1793" width="16.44140625" style="91" customWidth="1"/>
    <col min="1794" max="1794" width="25.33203125" style="91" customWidth="1"/>
    <col min="1795" max="1797" width="16.44140625" style="91" customWidth="1"/>
    <col min="1798" max="1798" width="12.5546875" style="91" bestFit="1" customWidth="1"/>
    <col min="1799" max="2048" width="11.44140625" style="91"/>
    <col min="2049" max="2049" width="16.44140625" style="91" customWidth="1"/>
    <col min="2050" max="2050" width="25.33203125" style="91" customWidth="1"/>
    <col min="2051" max="2053" width="16.44140625" style="91" customWidth="1"/>
    <col min="2054" max="2054" width="12.5546875" style="91" bestFit="1" customWidth="1"/>
    <col min="2055" max="2304" width="11.44140625" style="91"/>
    <col min="2305" max="2305" width="16.44140625" style="91" customWidth="1"/>
    <col min="2306" max="2306" width="25.33203125" style="91" customWidth="1"/>
    <col min="2307" max="2309" width="16.44140625" style="91" customWidth="1"/>
    <col min="2310" max="2310" width="12.5546875" style="91" bestFit="1" customWidth="1"/>
    <col min="2311" max="2560" width="11.44140625" style="91"/>
    <col min="2561" max="2561" width="16.44140625" style="91" customWidth="1"/>
    <col min="2562" max="2562" width="25.33203125" style="91" customWidth="1"/>
    <col min="2563" max="2565" width="16.44140625" style="91" customWidth="1"/>
    <col min="2566" max="2566" width="12.5546875" style="91" bestFit="1" customWidth="1"/>
    <col min="2567" max="2816" width="11.44140625" style="91"/>
    <col min="2817" max="2817" width="16.44140625" style="91" customWidth="1"/>
    <col min="2818" max="2818" width="25.33203125" style="91" customWidth="1"/>
    <col min="2819" max="2821" width="16.44140625" style="91" customWidth="1"/>
    <col min="2822" max="2822" width="12.5546875" style="91" bestFit="1" customWidth="1"/>
    <col min="2823" max="3072" width="11.44140625" style="91"/>
    <col min="3073" max="3073" width="16.44140625" style="91" customWidth="1"/>
    <col min="3074" max="3074" width="25.33203125" style="91" customWidth="1"/>
    <col min="3075" max="3077" width="16.44140625" style="91" customWidth="1"/>
    <col min="3078" max="3078" width="12.5546875" style="91" bestFit="1" customWidth="1"/>
    <col min="3079" max="3328" width="11.44140625" style="91"/>
    <col min="3329" max="3329" width="16.44140625" style="91" customWidth="1"/>
    <col min="3330" max="3330" width="25.33203125" style="91" customWidth="1"/>
    <col min="3331" max="3333" width="16.44140625" style="91" customWidth="1"/>
    <col min="3334" max="3334" width="12.5546875" style="91" bestFit="1" customWidth="1"/>
    <col min="3335" max="3584" width="11.44140625" style="91"/>
    <col min="3585" max="3585" width="16.44140625" style="91" customWidth="1"/>
    <col min="3586" max="3586" width="25.33203125" style="91" customWidth="1"/>
    <col min="3587" max="3589" width="16.44140625" style="91" customWidth="1"/>
    <col min="3590" max="3590" width="12.5546875" style="91" bestFit="1" customWidth="1"/>
    <col min="3591" max="3840" width="11.44140625" style="91"/>
    <col min="3841" max="3841" width="16.44140625" style="91" customWidth="1"/>
    <col min="3842" max="3842" width="25.33203125" style="91" customWidth="1"/>
    <col min="3843" max="3845" width="16.44140625" style="91" customWidth="1"/>
    <col min="3846" max="3846" width="12.5546875" style="91" bestFit="1" customWidth="1"/>
    <col min="3847" max="4096" width="11.44140625" style="91"/>
    <col min="4097" max="4097" width="16.44140625" style="91" customWidth="1"/>
    <col min="4098" max="4098" width="25.33203125" style="91" customWidth="1"/>
    <col min="4099" max="4101" width="16.44140625" style="91" customWidth="1"/>
    <col min="4102" max="4102" width="12.5546875" style="91" bestFit="1" customWidth="1"/>
    <col min="4103" max="4352" width="11.44140625" style="91"/>
    <col min="4353" max="4353" width="16.44140625" style="91" customWidth="1"/>
    <col min="4354" max="4354" width="25.33203125" style="91" customWidth="1"/>
    <col min="4355" max="4357" width="16.44140625" style="91" customWidth="1"/>
    <col min="4358" max="4358" width="12.5546875" style="91" bestFit="1" customWidth="1"/>
    <col min="4359" max="4608" width="11.44140625" style="91"/>
    <col min="4609" max="4609" width="16.44140625" style="91" customWidth="1"/>
    <col min="4610" max="4610" width="25.33203125" style="91" customWidth="1"/>
    <col min="4611" max="4613" width="16.44140625" style="91" customWidth="1"/>
    <col min="4614" max="4614" width="12.5546875" style="91" bestFit="1" customWidth="1"/>
    <col min="4615" max="4864" width="11.44140625" style="91"/>
    <col min="4865" max="4865" width="16.44140625" style="91" customWidth="1"/>
    <col min="4866" max="4866" width="25.33203125" style="91" customWidth="1"/>
    <col min="4867" max="4869" width="16.44140625" style="91" customWidth="1"/>
    <col min="4870" max="4870" width="12.5546875" style="91" bestFit="1" customWidth="1"/>
    <col min="4871" max="5120" width="11.44140625" style="91"/>
    <col min="5121" max="5121" width="16.44140625" style="91" customWidth="1"/>
    <col min="5122" max="5122" width="25.33203125" style="91" customWidth="1"/>
    <col min="5123" max="5125" width="16.44140625" style="91" customWidth="1"/>
    <col min="5126" max="5126" width="12.5546875" style="91" bestFit="1" customWidth="1"/>
    <col min="5127" max="5376" width="11.44140625" style="91"/>
    <col min="5377" max="5377" width="16.44140625" style="91" customWidth="1"/>
    <col min="5378" max="5378" width="25.33203125" style="91" customWidth="1"/>
    <col min="5379" max="5381" width="16.44140625" style="91" customWidth="1"/>
    <col min="5382" max="5382" width="12.5546875" style="91" bestFit="1" customWidth="1"/>
    <col min="5383" max="5632" width="11.44140625" style="91"/>
    <col min="5633" max="5633" width="16.44140625" style="91" customWidth="1"/>
    <col min="5634" max="5634" width="25.33203125" style="91" customWidth="1"/>
    <col min="5635" max="5637" width="16.44140625" style="91" customWidth="1"/>
    <col min="5638" max="5638" width="12.5546875" style="91" bestFit="1" customWidth="1"/>
    <col min="5639" max="5888" width="11.44140625" style="91"/>
    <col min="5889" max="5889" width="16.44140625" style="91" customWidth="1"/>
    <col min="5890" max="5890" width="25.33203125" style="91" customWidth="1"/>
    <col min="5891" max="5893" width="16.44140625" style="91" customWidth="1"/>
    <col min="5894" max="5894" width="12.5546875" style="91" bestFit="1" customWidth="1"/>
    <col min="5895" max="6144" width="11.44140625" style="91"/>
    <col min="6145" max="6145" width="16.44140625" style="91" customWidth="1"/>
    <col min="6146" max="6146" width="25.33203125" style="91" customWidth="1"/>
    <col min="6147" max="6149" width="16.44140625" style="91" customWidth="1"/>
    <col min="6150" max="6150" width="12.5546875" style="91" bestFit="1" customWidth="1"/>
    <col min="6151" max="6400" width="11.44140625" style="91"/>
    <col min="6401" max="6401" width="16.44140625" style="91" customWidth="1"/>
    <col min="6402" max="6402" width="25.33203125" style="91" customWidth="1"/>
    <col min="6403" max="6405" width="16.44140625" style="91" customWidth="1"/>
    <col min="6406" max="6406" width="12.5546875" style="91" bestFit="1" customWidth="1"/>
    <col min="6407" max="6656" width="11.44140625" style="91"/>
    <col min="6657" max="6657" width="16.44140625" style="91" customWidth="1"/>
    <col min="6658" max="6658" width="25.33203125" style="91" customWidth="1"/>
    <col min="6659" max="6661" width="16.44140625" style="91" customWidth="1"/>
    <col min="6662" max="6662" width="12.5546875" style="91" bestFit="1" customWidth="1"/>
    <col min="6663" max="6912" width="11.44140625" style="91"/>
    <col min="6913" max="6913" width="16.44140625" style="91" customWidth="1"/>
    <col min="6914" max="6914" width="25.33203125" style="91" customWidth="1"/>
    <col min="6915" max="6917" width="16.44140625" style="91" customWidth="1"/>
    <col min="6918" max="6918" width="12.5546875" style="91" bestFit="1" customWidth="1"/>
    <col min="6919" max="7168" width="11.44140625" style="91"/>
    <col min="7169" max="7169" width="16.44140625" style="91" customWidth="1"/>
    <col min="7170" max="7170" width="25.33203125" style="91" customWidth="1"/>
    <col min="7171" max="7173" width="16.44140625" style="91" customWidth="1"/>
    <col min="7174" max="7174" width="12.5546875" style="91" bestFit="1" customWidth="1"/>
    <col min="7175" max="7424" width="11.44140625" style="91"/>
    <col min="7425" max="7425" width="16.44140625" style="91" customWidth="1"/>
    <col min="7426" max="7426" width="25.33203125" style="91" customWidth="1"/>
    <col min="7427" max="7429" width="16.44140625" style="91" customWidth="1"/>
    <col min="7430" max="7430" width="12.5546875" style="91" bestFit="1" customWidth="1"/>
    <col min="7431" max="7680" width="11.44140625" style="91"/>
    <col min="7681" max="7681" width="16.44140625" style="91" customWidth="1"/>
    <col min="7682" max="7682" width="25.33203125" style="91" customWidth="1"/>
    <col min="7683" max="7685" width="16.44140625" style="91" customWidth="1"/>
    <col min="7686" max="7686" width="12.5546875" style="91" bestFit="1" customWidth="1"/>
    <col min="7687" max="7936" width="11.44140625" style="91"/>
    <col min="7937" max="7937" width="16.44140625" style="91" customWidth="1"/>
    <col min="7938" max="7938" width="25.33203125" style="91" customWidth="1"/>
    <col min="7939" max="7941" width="16.44140625" style="91" customWidth="1"/>
    <col min="7942" max="7942" width="12.5546875" style="91" bestFit="1" customWidth="1"/>
    <col min="7943" max="8192" width="11.44140625" style="91"/>
    <col min="8193" max="8193" width="16.44140625" style="91" customWidth="1"/>
    <col min="8194" max="8194" width="25.33203125" style="91" customWidth="1"/>
    <col min="8195" max="8197" width="16.44140625" style="91" customWidth="1"/>
    <col min="8198" max="8198" width="12.5546875" style="91" bestFit="1" customWidth="1"/>
    <col min="8199" max="8448" width="11.44140625" style="91"/>
    <col min="8449" max="8449" width="16.44140625" style="91" customWidth="1"/>
    <col min="8450" max="8450" width="25.33203125" style="91" customWidth="1"/>
    <col min="8451" max="8453" width="16.44140625" style="91" customWidth="1"/>
    <col min="8454" max="8454" width="12.5546875" style="91" bestFit="1" customWidth="1"/>
    <col min="8455" max="8704" width="11.44140625" style="91"/>
    <col min="8705" max="8705" width="16.44140625" style="91" customWidth="1"/>
    <col min="8706" max="8706" width="25.33203125" style="91" customWidth="1"/>
    <col min="8707" max="8709" width="16.44140625" style="91" customWidth="1"/>
    <col min="8710" max="8710" width="12.5546875" style="91" bestFit="1" customWidth="1"/>
    <col min="8711" max="8960" width="11.44140625" style="91"/>
    <col min="8961" max="8961" width="16.44140625" style="91" customWidth="1"/>
    <col min="8962" max="8962" width="25.33203125" style="91" customWidth="1"/>
    <col min="8963" max="8965" width="16.44140625" style="91" customWidth="1"/>
    <col min="8966" max="8966" width="12.5546875" style="91" bestFit="1" customWidth="1"/>
    <col min="8967" max="9216" width="11.44140625" style="91"/>
    <col min="9217" max="9217" width="16.44140625" style="91" customWidth="1"/>
    <col min="9218" max="9218" width="25.33203125" style="91" customWidth="1"/>
    <col min="9219" max="9221" width="16.44140625" style="91" customWidth="1"/>
    <col min="9222" max="9222" width="12.5546875" style="91" bestFit="1" customWidth="1"/>
    <col min="9223" max="9472" width="11.44140625" style="91"/>
    <col min="9473" max="9473" width="16.44140625" style="91" customWidth="1"/>
    <col min="9474" max="9474" width="25.33203125" style="91" customWidth="1"/>
    <col min="9475" max="9477" width="16.44140625" style="91" customWidth="1"/>
    <col min="9478" max="9478" width="12.5546875" style="91" bestFit="1" customWidth="1"/>
    <col min="9479" max="9728" width="11.44140625" style="91"/>
    <col min="9729" max="9729" width="16.44140625" style="91" customWidth="1"/>
    <col min="9730" max="9730" width="25.33203125" style="91" customWidth="1"/>
    <col min="9731" max="9733" width="16.44140625" style="91" customWidth="1"/>
    <col min="9734" max="9734" width="12.5546875" style="91" bestFit="1" customWidth="1"/>
    <col min="9735" max="9984" width="11.44140625" style="91"/>
    <col min="9985" max="9985" width="16.44140625" style="91" customWidth="1"/>
    <col min="9986" max="9986" width="25.33203125" style="91" customWidth="1"/>
    <col min="9987" max="9989" width="16.44140625" style="91" customWidth="1"/>
    <col min="9990" max="9990" width="12.5546875" style="91" bestFit="1" customWidth="1"/>
    <col min="9991" max="10240" width="11.44140625" style="91"/>
    <col min="10241" max="10241" width="16.44140625" style="91" customWidth="1"/>
    <col min="10242" max="10242" width="25.33203125" style="91" customWidth="1"/>
    <col min="10243" max="10245" width="16.44140625" style="91" customWidth="1"/>
    <col min="10246" max="10246" width="12.5546875" style="91" bestFit="1" customWidth="1"/>
    <col min="10247" max="10496" width="11.44140625" style="91"/>
    <col min="10497" max="10497" width="16.44140625" style="91" customWidth="1"/>
    <col min="10498" max="10498" width="25.33203125" style="91" customWidth="1"/>
    <col min="10499" max="10501" width="16.44140625" style="91" customWidth="1"/>
    <col min="10502" max="10502" width="12.5546875" style="91" bestFit="1" customWidth="1"/>
    <col min="10503" max="10752" width="11.44140625" style="91"/>
    <col min="10753" max="10753" width="16.44140625" style="91" customWidth="1"/>
    <col min="10754" max="10754" width="25.33203125" style="91" customWidth="1"/>
    <col min="10755" max="10757" width="16.44140625" style="91" customWidth="1"/>
    <col min="10758" max="10758" width="12.5546875" style="91" bestFit="1" customWidth="1"/>
    <col min="10759" max="11008" width="11.44140625" style="91"/>
    <col min="11009" max="11009" width="16.44140625" style="91" customWidth="1"/>
    <col min="11010" max="11010" width="25.33203125" style="91" customWidth="1"/>
    <col min="11011" max="11013" width="16.44140625" style="91" customWidth="1"/>
    <col min="11014" max="11014" width="12.5546875" style="91" bestFit="1" customWidth="1"/>
    <col min="11015" max="11264" width="11.44140625" style="91"/>
    <col min="11265" max="11265" width="16.44140625" style="91" customWidth="1"/>
    <col min="11266" max="11266" width="25.33203125" style="91" customWidth="1"/>
    <col min="11267" max="11269" width="16.44140625" style="91" customWidth="1"/>
    <col min="11270" max="11270" width="12.5546875" style="91" bestFit="1" customWidth="1"/>
    <col min="11271" max="11520" width="11.44140625" style="91"/>
    <col min="11521" max="11521" width="16.44140625" style="91" customWidth="1"/>
    <col min="11522" max="11522" width="25.33203125" style="91" customWidth="1"/>
    <col min="11523" max="11525" width="16.44140625" style="91" customWidth="1"/>
    <col min="11526" max="11526" width="12.5546875" style="91" bestFit="1" customWidth="1"/>
    <col min="11527" max="11776" width="11.44140625" style="91"/>
    <col min="11777" max="11777" width="16.44140625" style="91" customWidth="1"/>
    <col min="11778" max="11778" width="25.33203125" style="91" customWidth="1"/>
    <col min="11779" max="11781" width="16.44140625" style="91" customWidth="1"/>
    <col min="11782" max="11782" width="12.5546875" style="91" bestFit="1" customWidth="1"/>
    <col min="11783" max="12032" width="11.44140625" style="91"/>
    <col min="12033" max="12033" width="16.44140625" style="91" customWidth="1"/>
    <col min="12034" max="12034" width="25.33203125" style="91" customWidth="1"/>
    <col min="12035" max="12037" width="16.44140625" style="91" customWidth="1"/>
    <col min="12038" max="12038" width="12.5546875" style="91" bestFit="1" customWidth="1"/>
    <col min="12039" max="12288" width="11.44140625" style="91"/>
    <col min="12289" max="12289" width="16.44140625" style="91" customWidth="1"/>
    <col min="12290" max="12290" width="25.33203125" style="91" customWidth="1"/>
    <col min="12291" max="12293" width="16.44140625" style="91" customWidth="1"/>
    <col min="12294" max="12294" width="12.5546875" style="91" bestFit="1" customWidth="1"/>
    <col min="12295" max="12544" width="11.44140625" style="91"/>
    <col min="12545" max="12545" width="16.44140625" style="91" customWidth="1"/>
    <col min="12546" max="12546" width="25.33203125" style="91" customWidth="1"/>
    <col min="12547" max="12549" width="16.44140625" style="91" customWidth="1"/>
    <col min="12550" max="12550" width="12.5546875" style="91" bestFit="1" customWidth="1"/>
    <col min="12551" max="12800" width="11.44140625" style="91"/>
    <col min="12801" max="12801" width="16.44140625" style="91" customWidth="1"/>
    <col min="12802" max="12802" width="25.33203125" style="91" customWidth="1"/>
    <col min="12803" max="12805" width="16.44140625" style="91" customWidth="1"/>
    <col min="12806" max="12806" width="12.5546875" style="91" bestFit="1" customWidth="1"/>
    <col min="12807" max="13056" width="11.44140625" style="91"/>
    <col min="13057" max="13057" width="16.44140625" style="91" customWidth="1"/>
    <col min="13058" max="13058" width="25.33203125" style="91" customWidth="1"/>
    <col min="13059" max="13061" width="16.44140625" style="91" customWidth="1"/>
    <col min="13062" max="13062" width="12.5546875" style="91" bestFit="1" customWidth="1"/>
    <col min="13063" max="13312" width="11.44140625" style="91"/>
    <col min="13313" max="13313" width="16.44140625" style="91" customWidth="1"/>
    <col min="13314" max="13314" width="25.33203125" style="91" customWidth="1"/>
    <col min="13315" max="13317" width="16.44140625" style="91" customWidth="1"/>
    <col min="13318" max="13318" width="12.5546875" style="91" bestFit="1" customWidth="1"/>
    <col min="13319" max="13568" width="11.44140625" style="91"/>
    <col min="13569" max="13569" width="16.44140625" style="91" customWidth="1"/>
    <col min="13570" max="13570" width="25.33203125" style="91" customWidth="1"/>
    <col min="13571" max="13573" width="16.44140625" style="91" customWidth="1"/>
    <col min="13574" max="13574" width="12.5546875" style="91" bestFit="1" customWidth="1"/>
    <col min="13575" max="13824" width="11.44140625" style="91"/>
    <col min="13825" max="13825" width="16.44140625" style="91" customWidth="1"/>
    <col min="13826" max="13826" width="25.33203125" style="91" customWidth="1"/>
    <col min="13827" max="13829" width="16.44140625" style="91" customWidth="1"/>
    <col min="13830" max="13830" width="12.5546875" style="91" bestFit="1" customWidth="1"/>
    <col min="13831" max="14080" width="11.44140625" style="91"/>
    <col min="14081" max="14081" width="16.44140625" style="91" customWidth="1"/>
    <col min="14082" max="14082" width="25.33203125" style="91" customWidth="1"/>
    <col min="14083" max="14085" width="16.44140625" style="91" customWidth="1"/>
    <col min="14086" max="14086" width="12.5546875" style="91" bestFit="1" customWidth="1"/>
    <col min="14087" max="14336" width="11.44140625" style="91"/>
    <col min="14337" max="14337" width="16.44140625" style="91" customWidth="1"/>
    <col min="14338" max="14338" width="25.33203125" style="91" customWidth="1"/>
    <col min="14339" max="14341" width="16.44140625" style="91" customWidth="1"/>
    <col min="14342" max="14342" width="12.5546875" style="91" bestFit="1" customWidth="1"/>
    <col min="14343" max="14592" width="11.44140625" style="91"/>
    <col min="14593" max="14593" width="16.44140625" style="91" customWidth="1"/>
    <col min="14594" max="14594" width="25.33203125" style="91" customWidth="1"/>
    <col min="14595" max="14597" width="16.44140625" style="91" customWidth="1"/>
    <col min="14598" max="14598" width="12.5546875" style="91" bestFit="1" customWidth="1"/>
    <col min="14599" max="14848" width="11.44140625" style="91"/>
    <col min="14849" max="14849" width="16.44140625" style="91" customWidth="1"/>
    <col min="14850" max="14850" width="25.33203125" style="91" customWidth="1"/>
    <col min="14851" max="14853" width="16.44140625" style="91" customWidth="1"/>
    <col min="14854" max="14854" width="12.5546875" style="91" bestFit="1" customWidth="1"/>
    <col min="14855" max="15104" width="11.44140625" style="91"/>
    <col min="15105" max="15105" width="16.44140625" style="91" customWidth="1"/>
    <col min="15106" max="15106" width="25.33203125" style="91" customWidth="1"/>
    <col min="15107" max="15109" width="16.44140625" style="91" customWidth="1"/>
    <col min="15110" max="15110" width="12.5546875" style="91" bestFit="1" customWidth="1"/>
    <col min="15111" max="15360" width="11.44140625" style="91"/>
    <col min="15361" max="15361" width="16.44140625" style="91" customWidth="1"/>
    <col min="15362" max="15362" width="25.33203125" style="91" customWidth="1"/>
    <col min="15363" max="15365" width="16.44140625" style="91" customWidth="1"/>
    <col min="15366" max="15366" width="12.5546875" style="91" bestFit="1" customWidth="1"/>
    <col min="15367" max="15616" width="11.44140625" style="91"/>
    <col min="15617" max="15617" width="16.44140625" style="91" customWidth="1"/>
    <col min="15618" max="15618" width="25.33203125" style="91" customWidth="1"/>
    <col min="15619" max="15621" width="16.44140625" style="91" customWidth="1"/>
    <col min="15622" max="15622" width="12.5546875" style="91" bestFit="1" customWidth="1"/>
    <col min="15623" max="15872" width="11.44140625" style="91"/>
    <col min="15873" max="15873" width="16.44140625" style="91" customWidth="1"/>
    <col min="15874" max="15874" width="25.33203125" style="91" customWidth="1"/>
    <col min="15875" max="15877" width="16.44140625" style="91" customWidth="1"/>
    <col min="15878" max="15878" width="12.5546875" style="91" bestFit="1" customWidth="1"/>
    <col min="15879" max="16128" width="11.44140625" style="91"/>
    <col min="16129" max="16129" width="16.44140625" style="91" customWidth="1"/>
    <col min="16130" max="16130" width="25.33203125" style="91" customWidth="1"/>
    <col min="16131" max="16133" width="16.44140625" style="91" customWidth="1"/>
    <col min="16134" max="16134" width="12.5546875" style="91" bestFit="1" customWidth="1"/>
    <col min="16135" max="16384" width="11.44140625" style="91"/>
  </cols>
  <sheetData>
    <row r="1" spans="1:7" ht="19.5" customHeight="1">
      <c r="A1" s="18"/>
    </row>
    <row r="2" spans="1:7" ht="84.6">
      <c r="A2" s="200" t="s">
        <v>54</v>
      </c>
      <c r="B2" s="200"/>
      <c r="C2" s="1024"/>
      <c r="D2" s="1024"/>
      <c r="E2" s="1024"/>
    </row>
    <row r="3" spans="1:7" ht="16.8">
      <c r="A3" s="1025">
        <v>45382</v>
      </c>
      <c r="B3" s="1025"/>
      <c r="C3" s="1026"/>
      <c r="D3" s="1026"/>
      <c r="E3" s="1026"/>
    </row>
    <row r="4" spans="1:7" ht="15.6">
      <c r="A4" s="304" t="s">
        <v>1181</v>
      </c>
      <c r="B4" s="304"/>
      <c r="C4" s="1024"/>
      <c r="D4" s="1024"/>
      <c r="E4" s="1024"/>
    </row>
    <row r="5" spans="1:7" ht="13.8" thickBot="1">
      <c r="A5" s="1027"/>
      <c r="B5" s="1027"/>
      <c r="C5" s="1027"/>
      <c r="D5" s="1027"/>
      <c r="E5" s="1027"/>
      <c r="G5" s="1028"/>
    </row>
    <row r="6" spans="1:7" ht="13.8">
      <c r="A6" s="600" t="s">
        <v>1182</v>
      </c>
      <c r="B6" s="600" t="s">
        <v>1183</v>
      </c>
      <c r="C6" s="1029" t="s">
        <v>117</v>
      </c>
      <c r="D6" s="1029" t="s">
        <v>118</v>
      </c>
      <c r="E6" s="1029" t="s">
        <v>119</v>
      </c>
      <c r="G6" s="1028"/>
    </row>
    <row r="7" spans="1:7" ht="6.75" customHeight="1">
      <c r="A7" s="602"/>
      <c r="B7" s="602"/>
      <c r="C7" s="602"/>
      <c r="D7" s="602"/>
      <c r="E7" s="602"/>
      <c r="G7" s="1028"/>
    </row>
    <row r="8" spans="1:7">
      <c r="A8" s="1030">
        <v>45352</v>
      </c>
      <c r="B8" s="609">
        <v>14.296408</v>
      </c>
      <c r="C8" s="609">
        <v>13.8600928</v>
      </c>
      <c r="D8" s="609">
        <v>13.9957034</v>
      </c>
      <c r="E8" s="609">
        <v>14.075529300000001</v>
      </c>
      <c r="G8" s="1028"/>
    </row>
    <row r="9" spans="1:7">
      <c r="A9" s="1030">
        <v>45355</v>
      </c>
      <c r="B9" s="609">
        <v>14.303994700000001</v>
      </c>
      <c r="C9" s="609">
        <v>13.867285799999999</v>
      </c>
      <c r="D9" s="609">
        <v>14.002239199999998</v>
      </c>
      <c r="E9" s="609">
        <v>14.0823065</v>
      </c>
      <c r="G9" s="1028"/>
    </row>
    <row r="10" spans="1:7">
      <c r="A10" s="1030">
        <v>45356</v>
      </c>
      <c r="B10" s="609">
        <v>14.306729600000001</v>
      </c>
      <c r="C10" s="609">
        <v>13.869735200000001</v>
      </c>
      <c r="D10" s="609">
        <v>14.004758899999999</v>
      </c>
      <c r="E10" s="609">
        <v>14.0848066</v>
      </c>
      <c r="G10" s="1028"/>
    </row>
    <row r="11" spans="1:7">
      <c r="A11" s="1030">
        <v>45357</v>
      </c>
      <c r="B11" s="609">
        <v>14.3116901</v>
      </c>
      <c r="C11" s="609">
        <v>13.8740559</v>
      </c>
      <c r="D11" s="609">
        <v>14.010499299999999</v>
      </c>
      <c r="E11" s="609">
        <v>14.091017099999998</v>
      </c>
      <c r="G11" s="1028"/>
    </row>
    <row r="12" spans="1:7">
      <c r="A12" s="1030">
        <v>45358</v>
      </c>
      <c r="B12" s="609">
        <v>14.3140704</v>
      </c>
      <c r="C12" s="609">
        <v>13.8763591</v>
      </c>
      <c r="D12" s="609">
        <v>14.012370800000001</v>
      </c>
      <c r="E12" s="609">
        <v>14.092856200000002</v>
      </c>
    </row>
    <row r="13" spans="1:7">
      <c r="A13" s="1030">
        <v>45359</v>
      </c>
      <c r="B13" s="609">
        <v>14.316177700000001</v>
      </c>
      <c r="C13" s="609">
        <v>13.878364400000001</v>
      </c>
      <c r="D13" s="609">
        <v>14.014164299999999</v>
      </c>
      <c r="E13" s="609">
        <v>14.0946234</v>
      </c>
    </row>
    <row r="14" spans="1:7">
      <c r="A14" s="1030">
        <v>45362</v>
      </c>
      <c r="B14" s="609">
        <v>14.3216804</v>
      </c>
      <c r="C14" s="609">
        <v>13.8838516</v>
      </c>
      <c r="D14" s="609">
        <v>14.0179259</v>
      </c>
      <c r="E14" s="609">
        <v>14.098343999999999</v>
      </c>
    </row>
    <row r="15" spans="1:7">
      <c r="A15" s="1030">
        <v>45363</v>
      </c>
      <c r="B15" s="609">
        <v>14.324325799999999</v>
      </c>
      <c r="C15" s="609">
        <v>13.886377299999999</v>
      </c>
      <c r="D15" s="609">
        <v>14.020363999999999</v>
      </c>
      <c r="E15" s="609">
        <v>14.100857299999999</v>
      </c>
    </row>
    <row r="16" spans="1:7">
      <c r="A16" s="1030">
        <v>45364</v>
      </c>
      <c r="B16" s="609">
        <v>14.326838299999999</v>
      </c>
      <c r="C16" s="609">
        <v>13.8889481</v>
      </c>
      <c r="D16" s="609">
        <v>14.023102</v>
      </c>
      <c r="E16" s="609">
        <v>14.103253500000001</v>
      </c>
    </row>
    <row r="17" spans="1:6">
      <c r="A17" s="1030">
        <v>45365</v>
      </c>
      <c r="B17" s="609">
        <v>14.3293538</v>
      </c>
      <c r="C17" s="609">
        <v>13.8912744</v>
      </c>
      <c r="D17" s="609">
        <v>14.025110199999999</v>
      </c>
      <c r="E17" s="609">
        <v>14.105507100000001</v>
      </c>
    </row>
    <row r="18" spans="1:6">
      <c r="A18" s="1030">
        <v>45366</v>
      </c>
      <c r="B18" s="609">
        <v>14.331465100000001</v>
      </c>
      <c r="C18" s="609">
        <v>13.893593699999998</v>
      </c>
      <c r="D18" s="609">
        <v>14.027121099999999</v>
      </c>
      <c r="E18" s="609">
        <v>14.107043000000001</v>
      </c>
    </row>
    <row r="19" spans="1:6">
      <c r="A19" s="1030">
        <v>45369</v>
      </c>
      <c r="B19" s="609">
        <v>14.339521700000001</v>
      </c>
      <c r="C19" s="609">
        <v>13.9013483</v>
      </c>
      <c r="D19" s="609">
        <v>14.034637999999999</v>
      </c>
      <c r="E19" s="609">
        <v>14.114801399999999</v>
      </c>
    </row>
    <row r="20" spans="1:6">
      <c r="A20" s="1030">
        <v>45370</v>
      </c>
      <c r="B20" s="609">
        <v>14.341726699999999</v>
      </c>
      <c r="C20" s="609">
        <v>13.903517300000001</v>
      </c>
      <c r="D20" s="609">
        <v>14.036816699999999</v>
      </c>
      <c r="E20" s="609">
        <v>14.1167581</v>
      </c>
    </row>
    <row r="21" spans="1:6">
      <c r="A21" s="1030">
        <v>45371</v>
      </c>
      <c r="B21" s="609">
        <v>14.345041399999999</v>
      </c>
      <c r="C21" s="609">
        <v>13.9064157</v>
      </c>
      <c r="D21" s="609">
        <v>14.0402062</v>
      </c>
      <c r="E21" s="609">
        <v>14.119819600000001</v>
      </c>
    </row>
    <row r="22" spans="1:6">
      <c r="A22" s="1030">
        <v>45372</v>
      </c>
      <c r="B22" s="609">
        <v>14.347950000000001</v>
      </c>
      <c r="C22" s="609">
        <v>13.9078956</v>
      </c>
      <c r="D22" s="609">
        <v>14.0393005</v>
      </c>
      <c r="E22" s="609">
        <v>14.120869299999999</v>
      </c>
    </row>
    <row r="23" spans="1:6">
      <c r="A23" s="1030">
        <v>45373</v>
      </c>
      <c r="B23" s="609">
        <v>14.350854500000001</v>
      </c>
      <c r="C23" s="609">
        <v>13.910388600000001</v>
      </c>
      <c r="D23" s="609">
        <v>14.042143900000001</v>
      </c>
      <c r="E23" s="609">
        <v>14.123347599999999</v>
      </c>
    </row>
    <row r="24" spans="1:6">
      <c r="A24" s="1030">
        <v>45376</v>
      </c>
      <c r="B24" s="609">
        <v>14.3586293</v>
      </c>
      <c r="C24" s="609">
        <v>13.917579399999999</v>
      </c>
      <c r="D24" s="609">
        <v>14.0490637</v>
      </c>
      <c r="E24" s="609">
        <v>14.1307638</v>
      </c>
    </row>
    <row r="25" spans="1:6">
      <c r="A25" s="1030">
        <v>45377</v>
      </c>
      <c r="B25" s="609">
        <v>14.359295600000001</v>
      </c>
      <c r="C25" s="609">
        <v>13.918949500000002</v>
      </c>
      <c r="D25" s="609">
        <v>14.049341099999999</v>
      </c>
      <c r="E25" s="609">
        <v>14.131704299999999</v>
      </c>
    </row>
    <row r="26" spans="1:6">
      <c r="A26" s="1030">
        <v>45378</v>
      </c>
      <c r="B26" s="609">
        <v>14.3621699</v>
      </c>
      <c r="C26" s="609">
        <v>13.921469800000001</v>
      </c>
      <c r="D26" s="609">
        <v>14.051558099999999</v>
      </c>
      <c r="E26" s="609">
        <v>14.134219399999999</v>
      </c>
    </row>
    <row r="27" spans="1:6">
      <c r="A27" s="1030">
        <v>45379</v>
      </c>
      <c r="B27" s="609">
        <v>14.364629399999998</v>
      </c>
      <c r="C27" s="609">
        <v>13.9239055</v>
      </c>
      <c r="D27" s="609">
        <v>14.053911900000001</v>
      </c>
      <c r="E27" s="609">
        <v>14.136662400000001</v>
      </c>
    </row>
    <row r="28" spans="1:6">
      <c r="A28" s="1030">
        <v>45380</v>
      </c>
      <c r="B28" s="609">
        <v>14.3670896</v>
      </c>
      <c r="C28" s="609">
        <v>13.925988500000001</v>
      </c>
      <c r="D28" s="609">
        <v>14.056266599999999</v>
      </c>
      <c r="E28" s="609">
        <v>14.1390122</v>
      </c>
    </row>
    <row r="29" spans="1:6">
      <c r="A29" s="1030" t="s">
        <v>123</v>
      </c>
      <c r="B29" s="609"/>
      <c r="C29" s="609"/>
      <c r="D29" s="609"/>
      <c r="E29" s="609"/>
    </row>
    <row r="30" spans="1:6" ht="12" customHeight="1">
      <c r="A30" s="1030" t="s">
        <v>123</v>
      </c>
      <c r="B30" s="609"/>
      <c r="C30" s="609"/>
      <c r="D30" s="609"/>
      <c r="E30" s="609"/>
      <c r="F30" s="795"/>
    </row>
    <row r="31" spans="1:6" ht="6" customHeight="1" thickBot="1">
      <c r="A31" s="190"/>
      <c r="C31" s="1031"/>
      <c r="D31" s="1031"/>
      <c r="E31" s="1031"/>
    </row>
    <row r="32" spans="1:6" ht="17.25" customHeight="1">
      <c r="A32" s="1032" t="s">
        <v>1184</v>
      </c>
      <c r="B32" s="1033"/>
      <c r="C32" s="1033"/>
      <c r="D32" s="1033"/>
      <c r="E32" s="1033"/>
    </row>
    <row r="33" spans="1:5" ht="12.75" customHeight="1">
      <c r="A33" s="1032" t="s">
        <v>1185</v>
      </c>
      <c r="B33" s="1034"/>
      <c r="C33" s="1034"/>
      <c r="D33" s="1034"/>
      <c r="E33" s="1034"/>
    </row>
    <row r="34" spans="1:5" ht="12.75" customHeight="1">
      <c r="A34" s="684"/>
      <c r="B34" s="1034"/>
      <c r="C34" s="1034"/>
      <c r="D34" s="1034"/>
      <c r="E34" s="1034"/>
    </row>
    <row r="35" spans="1:5" ht="12.75" customHeight="1">
      <c r="A35" s="1034"/>
      <c r="B35" s="1034"/>
      <c r="C35" s="1034"/>
      <c r="D35" s="1034"/>
      <c r="E35" s="1034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F864B-12E1-4742-B2E2-6B0941000704}">
  <sheetPr codeName="Hoja47"/>
  <dimension ref="A1:F196"/>
  <sheetViews>
    <sheetView workbookViewId="0">
      <selection activeCell="D42" sqref="D42"/>
    </sheetView>
  </sheetViews>
  <sheetFormatPr baseColWidth="10" defaultColWidth="11.44140625" defaultRowHeight="13.2"/>
  <cols>
    <col min="1" max="5" width="16.109375" style="128" customWidth="1"/>
    <col min="6" max="6" width="20.6640625" style="128" customWidth="1"/>
    <col min="7" max="8" width="11.44140625" style="128"/>
    <col min="9" max="9" width="7.88671875" style="128" customWidth="1"/>
    <col min="10" max="256" width="11.44140625" style="128"/>
    <col min="257" max="261" width="16.109375" style="128" customWidth="1"/>
    <col min="262" max="262" width="20.6640625" style="128" customWidth="1"/>
    <col min="263" max="264" width="11.44140625" style="128"/>
    <col min="265" max="265" width="7.88671875" style="128" customWidth="1"/>
    <col min="266" max="512" width="11.44140625" style="128"/>
    <col min="513" max="517" width="16.109375" style="128" customWidth="1"/>
    <col min="518" max="518" width="20.6640625" style="128" customWidth="1"/>
    <col min="519" max="520" width="11.44140625" style="128"/>
    <col min="521" max="521" width="7.88671875" style="128" customWidth="1"/>
    <col min="522" max="768" width="11.44140625" style="128"/>
    <col min="769" max="773" width="16.109375" style="128" customWidth="1"/>
    <col min="774" max="774" width="20.6640625" style="128" customWidth="1"/>
    <col min="775" max="776" width="11.44140625" style="128"/>
    <col min="777" max="777" width="7.88671875" style="128" customWidth="1"/>
    <col min="778" max="1024" width="11.44140625" style="128"/>
    <col min="1025" max="1029" width="16.109375" style="128" customWidth="1"/>
    <col min="1030" max="1030" width="20.6640625" style="128" customWidth="1"/>
    <col min="1031" max="1032" width="11.44140625" style="128"/>
    <col min="1033" max="1033" width="7.88671875" style="128" customWidth="1"/>
    <col min="1034" max="1280" width="11.44140625" style="128"/>
    <col min="1281" max="1285" width="16.109375" style="128" customWidth="1"/>
    <col min="1286" max="1286" width="20.6640625" style="128" customWidth="1"/>
    <col min="1287" max="1288" width="11.44140625" style="128"/>
    <col min="1289" max="1289" width="7.88671875" style="128" customWidth="1"/>
    <col min="1290" max="1536" width="11.44140625" style="128"/>
    <col min="1537" max="1541" width="16.109375" style="128" customWidth="1"/>
    <col min="1542" max="1542" width="20.6640625" style="128" customWidth="1"/>
    <col min="1543" max="1544" width="11.44140625" style="128"/>
    <col min="1545" max="1545" width="7.88671875" style="128" customWidth="1"/>
    <col min="1546" max="1792" width="11.44140625" style="128"/>
    <col min="1793" max="1797" width="16.109375" style="128" customWidth="1"/>
    <col min="1798" max="1798" width="20.6640625" style="128" customWidth="1"/>
    <col min="1799" max="1800" width="11.44140625" style="128"/>
    <col min="1801" max="1801" width="7.88671875" style="128" customWidth="1"/>
    <col min="1802" max="2048" width="11.44140625" style="128"/>
    <col min="2049" max="2053" width="16.109375" style="128" customWidth="1"/>
    <col min="2054" max="2054" width="20.6640625" style="128" customWidth="1"/>
    <col min="2055" max="2056" width="11.44140625" style="128"/>
    <col min="2057" max="2057" width="7.88671875" style="128" customWidth="1"/>
    <col min="2058" max="2304" width="11.44140625" style="128"/>
    <col min="2305" max="2309" width="16.109375" style="128" customWidth="1"/>
    <col min="2310" max="2310" width="20.6640625" style="128" customWidth="1"/>
    <col min="2311" max="2312" width="11.44140625" style="128"/>
    <col min="2313" max="2313" width="7.88671875" style="128" customWidth="1"/>
    <col min="2314" max="2560" width="11.44140625" style="128"/>
    <col min="2561" max="2565" width="16.109375" style="128" customWidth="1"/>
    <col min="2566" max="2566" width="20.6640625" style="128" customWidth="1"/>
    <col min="2567" max="2568" width="11.44140625" style="128"/>
    <col min="2569" max="2569" width="7.88671875" style="128" customWidth="1"/>
    <col min="2570" max="2816" width="11.44140625" style="128"/>
    <col min="2817" max="2821" width="16.109375" style="128" customWidth="1"/>
    <col min="2822" max="2822" width="20.6640625" style="128" customWidth="1"/>
    <col min="2823" max="2824" width="11.44140625" style="128"/>
    <col min="2825" max="2825" width="7.88671875" style="128" customWidth="1"/>
    <col min="2826" max="3072" width="11.44140625" style="128"/>
    <col min="3073" max="3077" width="16.109375" style="128" customWidth="1"/>
    <col min="3078" max="3078" width="20.6640625" style="128" customWidth="1"/>
    <col min="3079" max="3080" width="11.44140625" style="128"/>
    <col min="3081" max="3081" width="7.88671875" style="128" customWidth="1"/>
    <col min="3082" max="3328" width="11.44140625" style="128"/>
    <col min="3329" max="3333" width="16.109375" style="128" customWidth="1"/>
    <col min="3334" max="3334" width="20.6640625" style="128" customWidth="1"/>
    <col min="3335" max="3336" width="11.44140625" style="128"/>
    <col min="3337" max="3337" width="7.88671875" style="128" customWidth="1"/>
    <col min="3338" max="3584" width="11.44140625" style="128"/>
    <col min="3585" max="3589" width="16.109375" style="128" customWidth="1"/>
    <col min="3590" max="3590" width="20.6640625" style="128" customWidth="1"/>
    <col min="3591" max="3592" width="11.44140625" style="128"/>
    <col min="3593" max="3593" width="7.88671875" style="128" customWidth="1"/>
    <col min="3594" max="3840" width="11.44140625" style="128"/>
    <col min="3841" max="3845" width="16.109375" style="128" customWidth="1"/>
    <col min="3846" max="3846" width="20.6640625" style="128" customWidth="1"/>
    <col min="3847" max="3848" width="11.44140625" style="128"/>
    <col min="3849" max="3849" width="7.88671875" style="128" customWidth="1"/>
    <col min="3850" max="4096" width="11.44140625" style="128"/>
    <col min="4097" max="4101" width="16.109375" style="128" customWidth="1"/>
    <col min="4102" max="4102" width="20.6640625" style="128" customWidth="1"/>
    <col min="4103" max="4104" width="11.44140625" style="128"/>
    <col min="4105" max="4105" width="7.88671875" style="128" customWidth="1"/>
    <col min="4106" max="4352" width="11.44140625" style="128"/>
    <col min="4353" max="4357" width="16.109375" style="128" customWidth="1"/>
    <col min="4358" max="4358" width="20.6640625" style="128" customWidth="1"/>
    <col min="4359" max="4360" width="11.44140625" style="128"/>
    <col min="4361" max="4361" width="7.88671875" style="128" customWidth="1"/>
    <col min="4362" max="4608" width="11.44140625" style="128"/>
    <col min="4609" max="4613" width="16.109375" style="128" customWidth="1"/>
    <col min="4614" max="4614" width="20.6640625" style="128" customWidth="1"/>
    <col min="4615" max="4616" width="11.44140625" style="128"/>
    <col min="4617" max="4617" width="7.88671875" style="128" customWidth="1"/>
    <col min="4618" max="4864" width="11.44140625" style="128"/>
    <col min="4865" max="4869" width="16.109375" style="128" customWidth="1"/>
    <col min="4870" max="4870" width="20.6640625" style="128" customWidth="1"/>
    <col min="4871" max="4872" width="11.44140625" style="128"/>
    <col min="4873" max="4873" width="7.88671875" style="128" customWidth="1"/>
    <col min="4874" max="5120" width="11.44140625" style="128"/>
    <col min="5121" max="5125" width="16.109375" style="128" customWidth="1"/>
    <col min="5126" max="5126" width="20.6640625" style="128" customWidth="1"/>
    <col min="5127" max="5128" width="11.44140625" style="128"/>
    <col min="5129" max="5129" width="7.88671875" style="128" customWidth="1"/>
    <col min="5130" max="5376" width="11.44140625" style="128"/>
    <col min="5377" max="5381" width="16.109375" style="128" customWidth="1"/>
    <col min="5382" max="5382" width="20.6640625" style="128" customWidth="1"/>
    <col min="5383" max="5384" width="11.44140625" style="128"/>
    <col min="5385" max="5385" width="7.88671875" style="128" customWidth="1"/>
    <col min="5386" max="5632" width="11.44140625" style="128"/>
    <col min="5633" max="5637" width="16.109375" style="128" customWidth="1"/>
    <col min="5638" max="5638" width="20.6640625" style="128" customWidth="1"/>
    <col min="5639" max="5640" width="11.44140625" style="128"/>
    <col min="5641" max="5641" width="7.88671875" style="128" customWidth="1"/>
    <col min="5642" max="5888" width="11.44140625" style="128"/>
    <col min="5889" max="5893" width="16.109375" style="128" customWidth="1"/>
    <col min="5894" max="5894" width="20.6640625" style="128" customWidth="1"/>
    <col min="5895" max="5896" width="11.44140625" style="128"/>
    <col min="5897" max="5897" width="7.88671875" style="128" customWidth="1"/>
    <col min="5898" max="6144" width="11.44140625" style="128"/>
    <col min="6145" max="6149" width="16.109375" style="128" customWidth="1"/>
    <col min="6150" max="6150" width="20.6640625" style="128" customWidth="1"/>
    <col min="6151" max="6152" width="11.44140625" style="128"/>
    <col min="6153" max="6153" width="7.88671875" style="128" customWidth="1"/>
    <col min="6154" max="6400" width="11.44140625" style="128"/>
    <col min="6401" max="6405" width="16.109375" style="128" customWidth="1"/>
    <col min="6406" max="6406" width="20.6640625" style="128" customWidth="1"/>
    <col min="6407" max="6408" width="11.44140625" style="128"/>
    <col min="6409" max="6409" width="7.88671875" style="128" customWidth="1"/>
    <col min="6410" max="6656" width="11.44140625" style="128"/>
    <col min="6657" max="6661" width="16.109375" style="128" customWidth="1"/>
    <col min="6662" max="6662" width="20.6640625" style="128" customWidth="1"/>
    <col min="6663" max="6664" width="11.44140625" style="128"/>
    <col min="6665" max="6665" width="7.88671875" style="128" customWidth="1"/>
    <col min="6666" max="6912" width="11.44140625" style="128"/>
    <col min="6913" max="6917" width="16.109375" style="128" customWidth="1"/>
    <col min="6918" max="6918" width="20.6640625" style="128" customWidth="1"/>
    <col min="6919" max="6920" width="11.44140625" style="128"/>
    <col min="6921" max="6921" width="7.88671875" style="128" customWidth="1"/>
    <col min="6922" max="7168" width="11.44140625" style="128"/>
    <col min="7169" max="7173" width="16.109375" style="128" customWidth="1"/>
    <col min="7174" max="7174" width="20.6640625" style="128" customWidth="1"/>
    <col min="7175" max="7176" width="11.44140625" style="128"/>
    <col min="7177" max="7177" width="7.88671875" style="128" customWidth="1"/>
    <col min="7178" max="7424" width="11.44140625" style="128"/>
    <col min="7425" max="7429" width="16.109375" style="128" customWidth="1"/>
    <col min="7430" max="7430" width="20.6640625" style="128" customWidth="1"/>
    <col min="7431" max="7432" width="11.44140625" style="128"/>
    <col min="7433" max="7433" width="7.88671875" style="128" customWidth="1"/>
    <col min="7434" max="7680" width="11.44140625" style="128"/>
    <col min="7681" max="7685" width="16.109375" style="128" customWidth="1"/>
    <col min="7686" max="7686" width="20.6640625" style="128" customWidth="1"/>
    <col min="7687" max="7688" width="11.44140625" style="128"/>
    <col min="7689" max="7689" width="7.88671875" style="128" customWidth="1"/>
    <col min="7690" max="7936" width="11.44140625" style="128"/>
    <col min="7937" max="7941" width="16.109375" style="128" customWidth="1"/>
    <col min="7942" max="7942" width="20.6640625" style="128" customWidth="1"/>
    <col min="7943" max="7944" width="11.44140625" style="128"/>
    <col min="7945" max="7945" width="7.88671875" style="128" customWidth="1"/>
    <col min="7946" max="8192" width="11.44140625" style="128"/>
    <col min="8193" max="8197" width="16.109375" style="128" customWidth="1"/>
    <col min="8198" max="8198" width="20.6640625" style="128" customWidth="1"/>
    <col min="8199" max="8200" width="11.44140625" style="128"/>
    <col min="8201" max="8201" width="7.88671875" style="128" customWidth="1"/>
    <col min="8202" max="8448" width="11.44140625" style="128"/>
    <col min="8449" max="8453" width="16.109375" style="128" customWidth="1"/>
    <col min="8454" max="8454" width="20.6640625" style="128" customWidth="1"/>
    <col min="8455" max="8456" width="11.44140625" style="128"/>
    <col min="8457" max="8457" width="7.88671875" style="128" customWidth="1"/>
    <col min="8458" max="8704" width="11.44140625" style="128"/>
    <col min="8705" max="8709" width="16.109375" style="128" customWidth="1"/>
    <col min="8710" max="8710" width="20.6640625" style="128" customWidth="1"/>
    <col min="8711" max="8712" width="11.44140625" style="128"/>
    <col min="8713" max="8713" width="7.88671875" style="128" customWidth="1"/>
    <col min="8714" max="8960" width="11.44140625" style="128"/>
    <col min="8961" max="8965" width="16.109375" style="128" customWidth="1"/>
    <col min="8966" max="8966" width="20.6640625" style="128" customWidth="1"/>
    <col min="8967" max="8968" width="11.44140625" style="128"/>
    <col min="8969" max="8969" width="7.88671875" style="128" customWidth="1"/>
    <col min="8970" max="9216" width="11.44140625" style="128"/>
    <col min="9217" max="9221" width="16.109375" style="128" customWidth="1"/>
    <col min="9222" max="9222" width="20.6640625" style="128" customWidth="1"/>
    <col min="9223" max="9224" width="11.44140625" style="128"/>
    <col min="9225" max="9225" width="7.88671875" style="128" customWidth="1"/>
    <col min="9226" max="9472" width="11.44140625" style="128"/>
    <col min="9473" max="9477" width="16.109375" style="128" customWidth="1"/>
    <col min="9478" max="9478" width="20.6640625" style="128" customWidth="1"/>
    <col min="9479" max="9480" width="11.44140625" style="128"/>
    <col min="9481" max="9481" width="7.88671875" style="128" customWidth="1"/>
    <col min="9482" max="9728" width="11.44140625" style="128"/>
    <col min="9729" max="9733" width="16.109375" style="128" customWidth="1"/>
    <col min="9734" max="9734" width="20.6640625" style="128" customWidth="1"/>
    <col min="9735" max="9736" width="11.44140625" style="128"/>
    <col min="9737" max="9737" width="7.88671875" style="128" customWidth="1"/>
    <col min="9738" max="9984" width="11.44140625" style="128"/>
    <col min="9985" max="9989" width="16.109375" style="128" customWidth="1"/>
    <col min="9990" max="9990" width="20.6640625" style="128" customWidth="1"/>
    <col min="9991" max="9992" width="11.44140625" style="128"/>
    <col min="9993" max="9993" width="7.88671875" style="128" customWidth="1"/>
    <col min="9994" max="10240" width="11.44140625" style="128"/>
    <col min="10241" max="10245" width="16.109375" style="128" customWidth="1"/>
    <col min="10246" max="10246" width="20.6640625" style="128" customWidth="1"/>
    <col min="10247" max="10248" width="11.44140625" style="128"/>
    <col min="10249" max="10249" width="7.88671875" style="128" customWidth="1"/>
    <col min="10250" max="10496" width="11.44140625" style="128"/>
    <col min="10497" max="10501" width="16.109375" style="128" customWidth="1"/>
    <col min="10502" max="10502" width="20.6640625" style="128" customWidth="1"/>
    <col min="10503" max="10504" width="11.44140625" style="128"/>
    <col min="10505" max="10505" width="7.88671875" style="128" customWidth="1"/>
    <col min="10506" max="10752" width="11.44140625" style="128"/>
    <col min="10753" max="10757" width="16.109375" style="128" customWidth="1"/>
    <col min="10758" max="10758" width="20.6640625" style="128" customWidth="1"/>
    <col min="10759" max="10760" width="11.44140625" style="128"/>
    <col min="10761" max="10761" width="7.88671875" style="128" customWidth="1"/>
    <col min="10762" max="11008" width="11.44140625" style="128"/>
    <col min="11009" max="11013" width="16.109375" style="128" customWidth="1"/>
    <col min="11014" max="11014" width="20.6640625" style="128" customWidth="1"/>
    <col min="11015" max="11016" width="11.44140625" style="128"/>
    <col min="11017" max="11017" width="7.88671875" style="128" customWidth="1"/>
    <col min="11018" max="11264" width="11.44140625" style="128"/>
    <col min="11265" max="11269" width="16.109375" style="128" customWidth="1"/>
    <col min="11270" max="11270" width="20.6640625" style="128" customWidth="1"/>
    <col min="11271" max="11272" width="11.44140625" style="128"/>
    <col min="11273" max="11273" width="7.88671875" style="128" customWidth="1"/>
    <col min="11274" max="11520" width="11.44140625" style="128"/>
    <col min="11521" max="11525" width="16.109375" style="128" customWidth="1"/>
    <col min="11526" max="11526" width="20.6640625" style="128" customWidth="1"/>
    <col min="11527" max="11528" width="11.44140625" style="128"/>
    <col min="11529" max="11529" width="7.88671875" style="128" customWidth="1"/>
    <col min="11530" max="11776" width="11.44140625" style="128"/>
    <col min="11777" max="11781" width="16.109375" style="128" customWidth="1"/>
    <col min="11782" max="11782" width="20.6640625" style="128" customWidth="1"/>
    <col min="11783" max="11784" width="11.44140625" style="128"/>
    <col min="11785" max="11785" width="7.88671875" style="128" customWidth="1"/>
    <col min="11786" max="12032" width="11.44140625" style="128"/>
    <col min="12033" max="12037" width="16.109375" style="128" customWidth="1"/>
    <col min="12038" max="12038" width="20.6640625" style="128" customWidth="1"/>
    <col min="12039" max="12040" width="11.44140625" style="128"/>
    <col min="12041" max="12041" width="7.88671875" style="128" customWidth="1"/>
    <col min="12042" max="12288" width="11.44140625" style="128"/>
    <col min="12289" max="12293" width="16.109375" style="128" customWidth="1"/>
    <col min="12294" max="12294" width="20.6640625" style="128" customWidth="1"/>
    <col min="12295" max="12296" width="11.44140625" style="128"/>
    <col min="12297" max="12297" width="7.88671875" style="128" customWidth="1"/>
    <col min="12298" max="12544" width="11.44140625" style="128"/>
    <col min="12545" max="12549" width="16.109375" style="128" customWidth="1"/>
    <col min="12550" max="12550" width="20.6640625" style="128" customWidth="1"/>
    <col min="12551" max="12552" width="11.44140625" style="128"/>
    <col min="12553" max="12553" width="7.88671875" style="128" customWidth="1"/>
    <col min="12554" max="12800" width="11.44140625" style="128"/>
    <col min="12801" max="12805" width="16.109375" style="128" customWidth="1"/>
    <col min="12806" max="12806" width="20.6640625" style="128" customWidth="1"/>
    <col min="12807" max="12808" width="11.44140625" style="128"/>
    <col min="12809" max="12809" width="7.88671875" style="128" customWidth="1"/>
    <col min="12810" max="13056" width="11.44140625" style="128"/>
    <col min="13057" max="13061" width="16.109375" style="128" customWidth="1"/>
    <col min="13062" max="13062" width="20.6640625" style="128" customWidth="1"/>
    <col min="13063" max="13064" width="11.44140625" style="128"/>
    <col min="13065" max="13065" width="7.88671875" style="128" customWidth="1"/>
    <col min="13066" max="13312" width="11.44140625" style="128"/>
    <col min="13313" max="13317" width="16.109375" style="128" customWidth="1"/>
    <col min="13318" max="13318" width="20.6640625" style="128" customWidth="1"/>
    <col min="13319" max="13320" width="11.44140625" style="128"/>
    <col min="13321" max="13321" width="7.88671875" style="128" customWidth="1"/>
    <col min="13322" max="13568" width="11.44140625" style="128"/>
    <col min="13569" max="13573" width="16.109375" style="128" customWidth="1"/>
    <col min="13574" max="13574" width="20.6640625" style="128" customWidth="1"/>
    <col min="13575" max="13576" width="11.44140625" style="128"/>
    <col min="13577" max="13577" width="7.88671875" style="128" customWidth="1"/>
    <col min="13578" max="13824" width="11.44140625" style="128"/>
    <col min="13825" max="13829" width="16.109375" style="128" customWidth="1"/>
    <col min="13830" max="13830" width="20.6640625" style="128" customWidth="1"/>
    <col min="13831" max="13832" width="11.44140625" style="128"/>
    <col min="13833" max="13833" width="7.88671875" style="128" customWidth="1"/>
    <col min="13834" max="14080" width="11.44140625" style="128"/>
    <col min="14081" max="14085" width="16.109375" style="128" customWidth="1"/>
    <col min="14086" max="14086" width="20.6640625" style="128" customWidth="1"/>
    <col min="14087" max="14088" width="11.44140625" style="128"/>
    <col min="14089" max="14089" width="7.88671875" style="128" customWidth="1"/>
    <col min="14090" max="14336" width="11.44140625" style="128"/>
    <col min="14337" max="14341" width="16.109375" style="128" customWidth="1"/>
    <col min="14342" max="14342" width="20.6640625" style="128" customWidth="1"/>
    <col min="14343" max="14344" width="11.44140625" style="128"/>
    <col min="14345" max="14345" width="7.88671875" style="128" customWidth="1"/>
    <col min="14346" max="14592" width="11.44140625" style="128"/>
    <col min="14593" max="14597" width="16.109375" style="128" customWidth="1"/>
    <col min="14598" max="14598" width="20.6640625" style="128" customWidth="1"/>
    <col min="14599" max="14600" width="11.44140625" style="128"/>
    <col min="14601" max="14601" width="7.88671875" style="128" customWidth="1"/>
    <col min="14602" max="14848" width="11.44140625" style="128"/>
    <col min="14849" max="14853" width="16.109375" style="128" customWidth="1"/>
    <col min="14854" max="14854" width="20.6640625" style="128" customWidth="1"/>
    <col min="14855" max="14856" width="11.44140625" style="128"/>
    <col min="14857" max="14857" width="7.88671875" style="128" customWidth="1"/>
    <col min="14858" max="15104" width="11.44140625" style="128"/>
    <col min="15105" max="15109" width="16.109375" style="128" customWidth="1"/>
    <col min="15110" max="15110" width="20.6640625" style="128" customWidth="1"/>
    <col min="15111" max="15112" width="11.44140625" style="128"/>
    <col min="15113" max="15113" width="7.88671875" style="128" customWidth="1"/>
    <col min="15114" max="15360" width="11.44140625" style="128"/>
    <col min="15361" max="15365" width="16.109375" style="128" customWidth="1"/>
    <col min="15366" max="15366" width="20.6640625" style="128" customWidth="1"/>
    <col min="15367" max="15368" width="11.44140625" style="128"/>
    <col min="15369" max="15369" width="7.88671875" style="128" customWidth="1"/>
    <col min="15370" max="15616" width="11.44140625" style="128"/>
    <col min="15617" max="15621" width="16.109375" style="128" customWidth="1"/>
    <col min="15622" max="15622" width="20.6640625" style="128" customWidth="1"/>
    <col min="15623" max="15624" width="11.44140625" style="128"/>
    <col min="15625" max="15625" width="7.88671875" style="128" customWidth="1"/>
    <col min="15626" max="15872" width="11.44140625" style="128"/>
    <col min="15873" max="15877" width="16.109375" style="128" customWidth="1"/>
    <col min="15878" max="15878" width="20.6640625" style="128" customWidth="1"/>
    <col min="15879" max="15880" width="11.44140625" style="128"/>
    <col min="15881" max="15881" width="7.88671875" style="128" customWidth="1"/>
    <col min="15882" max="16128" width="11.44140625" style="128"/>
    <col min="16129" max="16133" width="16.109375" style="128" customWidth="1"/>
    <col min="16134" max="16134" width="20.6640625" style="128" customWidth="1"/>
    <col min="16135" max="16136" width="11.44140625" style="128"/>
    <col min="16137" max="16137" width="7.88671875" style="128" customWidth="1"/>
    <col min="16138" max="16384" width="11.44140625" style="128"/>
  </cols>
  <sheetData>
    <row r="1" spans="1:6" ht="16.5" customHeight="1">
      <c r="A1" s="18"/>
    </row>
    <row r="2" spans="1:6" ht="78" customHeight="1">
      <c r="A2" s="200" t="s">
        <v>55</v>
      </c>
      <c r="B2" s="200"/>
      <c r="C2" s="1024"/>
      <c r="D2" s="1024"/>
      <c r="E2" s="1024"/>
    </row>
    <row r="3" spans="1:6" ht="17.25" customHeight="1">
      <c r="A3" s="1025">
        <v>45382</v>
      </c>
      <c r="B3" s="1025"/>
      <c r="C3" s="1026"/>
      <c r="D3" s="1026"/>
      <c r="E3" s="1026"/>
    </row>
    <row r="4" spans="1:6" ht="17.25" customHeight="1">
      <c r="A4" s="304" t="s">
        <v>1181</v>
      </c>
      <c r="B4" s="304"/>
      <c r="C4" s="1024"/>
      <c r="D4" s="1024"/>
      <c r="E4" s="1024"/>
    </row>
    <row r="5" spans="1:6" ht="3.9" customHeight="1" thickBot="1">
      <c r="A5" s="1027"/>
      <c r="B5" s="1027"/>
      <c r="C5" s="1027"/>
      <c r="D5" s="1027"/>
      <c r="E5" s="1027"/>
    </row>
    <row r="6" spans="1:6" ht="13.8">
      <c r="A6" s="600" t="s">
        <v>1182</v>
      </c>
      <c r="B6" s="600" t="s">
        <v>114</v>
      </c>
      <c r="C6" s="1029" t="s">
        <v>117</v>
      </c>
      <c r="D6" s="1029" t="s">
        <v>118</v>
      </c>
      <c r="E6" s="1029" t="s">
        <v>119</v>
      </c>
    </row>
    <row r="7" spans="1:6" ht="3.9" customHeight="1">
      <c r="A7" s="602"/>
      <c r="B7" s="602"/>
      <c r="C7" s="602"/>
      <c r="D7" s="602"/>
      <c r="E7" s="602"/>
    </row>
    <row r="8" spans="1:6" ht="13.5" customHeight="1">
      <c r="A8" s="1030">
        <v>45352</v>
      </c>
      <c r="B8" s="609">
        <v>20.6515497</v>
      </c>
      <c r="C8" s="609">
        <v>30.988629</v>
      </c>
      <c r="D8" s="609">
        <v>33.722882499999997</v>
      </c>
      <c r="E8" s="609">
        <v>29.2615239</v>
      </c>
      <c r="F8" s="1035"/>
    </row>
    <row r="9" spans="1:6" ht="13.5" customHeight="1">
      <c r="A9" s="1030">
        <v>45355</v>
      </c>
      <c r="B9" s="609">
        <v>20.660880900000002</v>
      </c>
      <c r="C9" s="609">
        <v>31.025235600000002</v>
      </c>
      <c r="D9" s="609">
        <v>33.762322500000003</v>
      </c>
      <c r="E9" s="609">
        <v>29.300444600000002</v>
      </c>
      <c r="F9" s="1035"/>
    </row>
    <row r="10" spans="1:6" ht="13.5" customHeight="1">
      <c r="A10" s="1030">
        <v>45356</v>
      </c>
      <c r="B10" s="609">
        <v>20.6425248</v>
      </c>
      <c r="C10" s="609">
        <v>30.998968300000001</v>
      </c>
      <c r="D10" s="609">
        <v>33.732358599999998</v>
      </c>
      <c r="E10" s="609">
        <v>29.259058799999998</v>
      </c>
      <c r="F10" s="1035"/>
    </row>
    <row r="11" spans="1:6" ht="13.5" customHeight="1">
      <c r="A11" s="1030">
        <v>45357</v>
      </c>
      <c r="B11" s="609">
        <v>20.648516800000003</v>
      </c>
      <c r="C11" s="609">
        <v>31.013618299999997</v>
      </c>
      <c r="D11" s="609">
        <v>33.753768899999997</v>
      </c>
      <c r="E11" s="609">
        <v>29.283309500000001</v>
      </c>
      <c r="F11" s="1035"/>
    </row>
    <row r="12" spans="1:6" ht="13.5" customHeight="1">
      <c r="A12" s="1030">
        <v>45358</v>
      </c>
      <c r="B12" s="609">
        <v>20.637322100000002</v>
      </c>
      <c r="C12" s="609">
        <v>30.999904700000002</v>
      </c>
      <c r="D12" s="609">
        <v>33.723665500000003</v>
      </c>
      <c r="E12" s="609">
        <v>29.280683100000001</v>
      </c>
      <c r="F12" s="1035"/>
    </row>
    <row r="13" spans="1:6" ht="13.5" customHeight="1">
      <c r="A13" s="1030">
        <v>45359</v>
      </c>
      <c r="B13" s="609">
        <v>20.585145400000002</v>
      </c>
      <c r="C13" s="609">
        <v>30.9177696</v>
      </c>
      <c r="D13" s="609">
        <v>33.608938800000004</v>
      </c>
      <c r="E13" s="609">
        <v>29.176385700000001</v>
      </c>
    </row>
    <row r="14" spans="1:6" ht="13.5" customHeight="1">
      <c r="A14" s="1030">
        <v>45362</v>
      </c>
      <c r="B14" s="609">
        <v>20.573551900000002</v>
      </c>
      <c r="C14" s="609">
        <v>30.9073934</v>
      </c>
      <c r="D14" s="609">
        <v>33.587657499999999</v>
      </c>
      <c r="E14" s="609">
        <v>29.162020099999999</v>
      </c>
    </row>
    <row r="15" spans="1:6" ht="13.5" customHeight="1">
      <c r="A15" s="1030">
        <v>45363</v>
      </c>
      <c r="B15" s="609">
        <v>20.535618100000001</v>
      </c>
      <c r="C15" s="609">
        <v>30.854432299999999</v>
      </c>
      <c r="D15" s="609">
        <v>33.530392800000001</v>
      </c>
      <c r="E15" s="609">
        <v>29.1208898</v>
      </c>
    </row>
    <row r="16" spans="1:6" ht="13.5" customHeight="1">
      <c r="A16" s="1030">
        <v>45364</v>
      </c>
      <c r="B16" s="609">
        <v>20.545264799999998</v>
      </c>
      <c r="C16" s="609">
        <v>30.891870399999998</v>
      </c>
      <c r="D16" s="609">
        <v>33.552242800000002</v>
      </c>
      <c r="E16" s="609">
        <v>29.139363899999999</v>
      </c>
    </row>
    <row r="17" spans="1:6" ht="13.5" customHeight="1">
      <c r="A17" s="1030">
        <v>45365</v>
      </c>
      <c r="B17" s="609">
        <v>20.501950000000001</v>
      </c>
      <c r="C17" s="609">
        <v>30.858231400000001</v>
      </c>
      <c r="D17" s="609">
        <v>33.5102002</v>
      </c>
      <c r="E17" s="609">
        <v>29.1108859</v>
      </c>
    </row>
    <row r="18" spans="1:6" ht="13.5" customHeight="1">
      <c r="A18" s="1030">
        <v>45366</v>
      </c>
      <c r="B18" s="609">
        <v>20.5036436</v>
      </c>
      <c r="C18" s="609">
        <v>30.857202299999997</v>
      </c>
      <c r="D18" s="609">
        <v>33.526473299999999</v>
      </c>
      <c r="E18" s="609">
        <v>29.103339299999998</v>
      </c>
    </row>
    <row r="19" spans="1:6" ht="13.5" customHeight="1">
      <c r="A19" s="1030">
        <v>45369</v>
      </c>
      <c r="B19" s="609">
        <v>20.499465799999999</v>
      </c>
      <c r="C19" s="609">
        <v>30.861903600000002</v>
      </c>
      <c r="D19" s="609">
        <v>33.533068899999996</v>
      </c>
      <c r="E19" s="609">
        <v>29.115937299999999</v>
      </c>
    </row>
    <row r="20" spans="1:6" ht="13.5" customHeight="1">
      <c r="A20" s="1030">
        <v>45370</v>
      </c>
      <c r="B20" s="609">
        <v>20.513119400000001</v>
      </c>
      <c r="C20" s="609">
        <v>30.858800200000001</v>
      </c>
      <c r="D20" s="609">
        <v>33.5462135</v>
      </c>
      <c r="E20" s="609">
        <v>29.102037199999998</v>
      </c>
    </row>
    <row r="21" spans="1:6" ht="13.5" customHeight="1">
      <c r="A21" s="1030">
        <v>45371</v>
      </c>
      <c r="B21" s="609">
        <v>20.558875899999997</v>
      </c>
      <c r="C21" s="609">
        <v>30.912741199999999</v>
      </c>
      <c r="D21" s="609">
        <v>33.596649999999997</v>
      </c>
      <c r="E21" s="609">
        <v>29.157899</v>
      </c>
    </row>
    <row r="22" spans="1:6" ht="13.5" customHeight="1">
      <c r="A22" s="1030">
        <v>45372</v>
      </c>
      <c r="B22" s="609">
        <v>20.576195600000002</v>
      </c>
      <c r="C22" s="609">
        <v>30.8899373</v>
      </c>
      <c r="D22" s="609">
        <v>33.579466199999999</v>
      </c>
      <c r="E22" s="609">
        <v>29.1567407</v>
      </c>
    </row>
    <row r="23" spans="1:6" ht="13.5" customHeight="1">
      <c r="A23" s="1030">
        <v>45373</v>
      </c>
      <c r="B23" s="609">
        <v>20.638168099999998</v>
      </c>
      <c r="C23" s="609">
        <v>31.0063551</v>
      </c>
      <c r="D23" s="609">
        <v>33.709919499999998</v>
      </c>
      <c r="E23" s="609">
        <v>29.267273500000002</v>
      </c>
    </row>
    <row r="24" spans="1:6" ht="13.5" customHeight="1">
      <c r="A24" s="1030">
        <v>45376</v>
      </c>
      <c r="B24" s="609">
        <v>20.6312143</v>
      </c>
      <c r="C24" s="609">
        <v>30.999559599999998</v>
      </c>
      <c r="D24" s="609">
        <v>33.7075356</v>
      </c>
      <c r="E24" s="609">
        <v>29.269673899999997</v>
      </c>
    </row>
    <row r="25" spans="1:6" ht="13.5" customHeight="1">
      <c r="A25" s="1030">
        <v>45377</v>
      </c>
      <c r="B25" s="609">
        <v>20.570895500000002</v>
      </c>
      <c r="C25" s="609">
        <v>30.871064099999998</v>
      </c>
      <c r="D25" s="609">
        <v>33.544478099999999</v>
      </c>
      <c r="E25" s="609">
        <v>29.1629237</v>
      </c>
    </row>
    <row r="26" spans="1:6" ht="13.5" customHeight="1">
      <c r="A26" s="1030">
        <v>45378</v>
      </c>
      <c r="B26" s="609">
        <v>20.5502973</v>
      </c>
      <c r="C26" s="609">
        <v>30.830212400000001</v>
      </c>
      <c r="D26" s="609">
        <v>33.5074744</v>
      </c>
      <c r="E26" s="609">
        <v>29.143353600000001</v>
      </c>
    </row>
    <row r="27" spans="1:6" ht="13.5" customHeight="1">
      <c r="A27" s="1030">
        <v>45379</v>
      </c>
      <c r="B27" s="609">
        <v>20.539991199999999</v>
      </c>
      <c r="C27" s="609">
        <v>30.805713900000001</v>
      </c>
      <c r="D27" s="609">
        <v>33.4890112</v>
      </c>
      <c r="E27" s="609">
        <v>29.124944200000002</v>
      </c>
    </row>
    <row r="28" spans="1:6" ht="13.5" customHeight="1">
      <c r="A28" s="1030">
        <v>45380</v>
      </c>
      <c r="B28" s="609">
        <v>20.538196200000002</v>
      </c>
      <c r="C28" s="609">
        <v>30.813205100000001</v>
      </c>
      <c r="D28" s="609">
        <v>33.492454299999999</v>
      </c>
      <c r="E28" s="609">
        <v>29.132921</v>
      </c>
    </row>
    <row r="29" spans="1:6" ht="13.5" customHeight="1">
      <c r="A29" s="1030" t="s">
        <v>123</v>
      </c>
      <c r="B29" s="609"/>
      <c r="C29" s="609"/>
      <c r="D29" s="609"/>
      <c r="E29" s="609"/>
    </row>
    <row r="30" spans="1:6" ht="16.5" customHeight="1">
      <c r="A30" s="1030" t="s">
        <v>123</v>
      </c>
      <c r="B30" s="609"/>
      <c r="C30" s="609"/>
      <c r="D30" s="609"/>
      <c r="E30" s="609"/>
      <c r="F30" s="795"/>
    </row>
    <row r="31" spans="1:6" ht="7.5" customHeight="1" thickBot="1">
      <c r="A31" s="1036"/>
      <c r="C31" s="1031"/>
      <c r="D31" s="1031"/>
      <c r="E31" s="1031"/>
    </row>
    <row r="32" spans="1:6" ht="16.95" customHeight="1">
      <c r="A32" s="1032" t="s">
        <v>1184</v>
      </c>
      <c r="B32" s="1033"/>
      <c r="C32" s="1033"/>
      <c r="D32" s="1033"/>
      <c r="E32" s="1033"/>
    </row>
    <row r="33" spans="1:6" ht="16.95" customHeight="1">
      <c r="A33" s="1032"/>
      <c r="B33" s="1037"/>
      <c r="C33" s="1038"/>
      <c r="D33" s="1038"/>
      <c r="E33" s="1038"/>
    </row>
    <row r="34" spans="1:6">
      <c r="B34" s="1039"/>
      <c r="C34" s="1039"/>
      <c r="D34" s="1039"/>
      <c r="E34" s="1039"/>
      <c r="F34" s="1040"/>
    </row>
    <row r="35" spans="1:6">
      <c r="B35" s="1041"/>
      <c r="C35" s="1042"/>
      <c r="D35" s="1042"/>
      <c r="E35" s="1042"/>
    </row>
    <row r="196" spans="3:3">
      <c r="C196" s="128" t="s">
        <v>123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DE7A-6505-487A-9B61-A3AB8C147252}">
  <sheetPr codeName="Hoja48"/>
  <dimension ref="A1:F33"/>
  <sheetViews>
    <sheetView workbookViewId="0">
      <selection activeCell="D37" sqref="D37"/>
    </sheetView>
  </sheetViews>
  <sheetFormatPr baseColWidth="10" defaultColWidth="11.44140625" defaultRowHeight="13.2"/>
  <cols>
    <col min="1" max="5" width="17.44140625" style="128" customWidth="1"/>
    <col min="6" max="6" width="13.88671875" style="128" customWidth="1"/>
    <col min="7" max="8" width="11.44140625" style="128"/>
    <col min="9" max="9" width="7.88671875" style="128" customWidth="1"/>
    <col min="10" max="256" width="11.44140625" style="128"/>
    <col min="257" max="261" width="17.44140625" style="128" customWidth="1"/>
    <col min="262" max="262" width="13.88671875" style="128" customWidth="1"/>
    <col min="263" max="264" width="11.44140625" style="128"/>
    <col min="265" max="265" width="7.88671875" style="128" customWidth="1"/>
    <col min="266" max="512" width="11.44140625" style="128"/>
    <col min="513" max="517" width="17.44140625" style="128" customWidth="1"/>
    <col min="518" max="518" width="13.88671875" style="128" customWidth="1"/>
    <col min="519" max="520" width="11.44140625" style="128"/>
    <col min="521" max="521" width="7.88671875" style="128" customWidth="1"/>
    <col min="522" max="768" width="11.44140625" style="128"/>
    <col min="769" max="773" width="17.44140625" style="128" customWidth="1"/>
    <col min="774" max="774" width="13.88671875" style="128" customWidth="1"/>
    <col min="775" max="776" width="11.44140625" style="128"/>
    <col min="777" max="777" width="7.88671875" style="128" customWidth="1"/>
    <col min="778" max="1024" width="11.44140625" style="128"/>
    <col min="1025" max="1029" width="17.44140625" style="128" customWidth="1"/>
    <col min="1030" max="1030" width="13.88671875" style="128" customWidth="1"/>
    <col min="1031" max="1032" width="11.44140625" style="128"/>
    <col min="1033" max="1033" width="7.88671875" style="128" customWidth="1"/>
    <col min="1034" max="1280" width="11.44140625" style="128"/>
    <col min="1281" max="1285" width="17.44140625" style="128" customWidth="1"/>
    <col min="1286" max="1286" width="13.88671875" style="128" customWidth="1"/>
    <col min="1287" max="1288" width="11.44140625" style="128"/>
    <col min="1289" max="1289" width="7.88671875" style="128" customWidth="1"/>
    <col min="1290" max="1536" width="11.44140625" style="128"/>
    <col min="1537" max="1541" width="17.44140625" style="128" customWidth="1"/>
    <col min="1542" max="1542" width="13.88671875" style="128" customWidth="1"/>
    <col min="1543" max="1544" width="11.44140625" style="128"/>
    <col min="1545" max="1545" width="7.88671875" style="128" customWidth="1"/>
    <col min="1546" max="1792" width="11.44140625" style="128"/>
    <col min="1793" max="1797" width="17.44140625" style="128" customWidth="1"/>
    <col min="1798" max="1798" width="13.88671875" style="128" customWidth="1"/>
    <col min="1799" max="1800" width="11.44140625" style="128"/>
    <col min="1801" max="1801" width="7.88671875" style="128" customWidth="1"/>
    <col min="1802" max="2048" width="11.44140625" style="128"/>
    <col min="2049" max="2053" width="17.44140625" style="128" customWidth="1"/>
    <col min="2054" max="2054" width="13.88671875" style="128" customWidth="1"/>
    <col min="2055" max="2056" width="11.44140625" style="128"/>
    <col min="2057" max="2057" width="7.88671875" style="128" customWidth="1"/>
    <col min="2058" max="2304" width="11.44140625" style="128"/>
    <col min="2305" max="2309" width="17.44140625" style="128" customWidth="1"/>
    <col min="2310" max="2310" width="13.88671875" style="128" customWidth="1"/>
    <col min="2311" max="2312" width="11.44140625" style="128"/>
    <col min="2313" max="2313" width="7.88671875" style="128" customWidth="1"/>
    <col min="2314" max="2560" width="11.44140625" style="128"/>
    <col min="2561" max="2565" width="17.44140625" style="128" customWidth="1"/>
    <col min="2566" max="2566" width="13.88671875" style="128" customWidth="1"/>
    <col min="2567" max="2568" width="11.44140625" style="128"/>
    <col min="2569" max="2569" width="7.88671875" style="128" customWidth="1"/>
    <col min="2570" max="2816" width="11.44140625" style="128"/>
    <col min="2817" max="2821" width="17.44140625" style="128" customWidth="1"/>
    <col min="2822" max="2822" width="13.88671875" style="128" customWidth="1"/>
    <col min="2823" max="2824" width="11.44140625" style="128"/>
    <col min="2825" max="2825" width="7.88671875" style="128" customWidth="1"/>
    <col min="2826" max="3072" width="11.44140625" style="128"/>
    <col min="3073" max="3077" width="17.44140625" style="128" customWidth="1"/>
    <col min="3078" max="3078" width="13.88671875" style="128" customWidth="1"/>
    <col min="3079" max="3080" width="11.44140625" style="128"/>
    <col min="3081" max="3081" width="7.88671875" style="128" customWidth="1"/>
    <col min="3082" max="3328" width="11.44140625" style="128"/>
    <col min="3329" max="3333" width="17.44140625" style="128" customWidth="1"/>
    <col min="3334" max="3334" width="13.88671875" style="128" customWidth="1"/>
    <col min="3335" max="3336" width="11.44140625" style="128"/>
    <col min="3337" max="3337" width="7.88671875" style="128" customWidth="1"/>
    <col min="3338" max="3584" width="11.44140625" style="128"/>
    <col min="3585" max="3589" width="17.44140625" style="128" customWidth="1"/>
    <col min="3590" max="3590" width="13.88671875" style="128" customWidth="1"/>
    <col min="3591" max="3592" width="11.44140625" style="128"/>
    <col min="3593" max="3593" width="7.88671875" style="128" customWidth="1"/>
    <col min="3594" max="3840" width="11.44140625" style="128"/>
    <col min="3841" max="3845" width="17.44140625" style="128" customWidth="1"/>
    <col min="3846" max="3846" width="13.88671875" style="128" customWidth="1"/>
    <col min="3847" max="3848" width="11.44140625" style="128"/>
    <col min="3849" max="3849" width="7.88671875" style="128" customWidth="1"/>
    <col min="3850" max="4096" width="11.44140625" style="128"/>
    <col min="4097" max="4101" width="17.44140625" style="128" customWidth="1"/>
    <col min="4102" max="4102" width="13.88671875" style="128" customWidth="1"/>
    <col min="4103" max="4104" width="11.44140625" style="128"/>
    <col min="4105" max="4105" width="7.88671875" style="128" customWidth="1"/>
    <col min="4106" max="4352" width="11.44140625" style="128"/>
    <col min="4353" max="4357" width="17.44140625" style="128" customWidth="1"/>
    <col min="4358" max="4358" width="13.88671875" style="128" customWidth="1"/>
    <col min="4359" max="4360" width="11.44140625" style="128"/>
    <col min="4361" max="4361" width="7.88671875" style="128" customWidth="1"/>
    <col min="4362" max="4608" width="11.44140625" style="128"/>
    <col min="4609" max="4613" width="17.44140625" style="128" customWidth="1"/>
    <col min="4614" max="4614" width="13.88671875" style="128" customWidth="1"/>
    <col min="4615" max="4616" width="11.44140625" style="128"/>
    <col min="4617" max="4617" width="7.88671875" style="128" customWidth="1"/>
    <col min="4618" max="4864" width="11.44140625" style="128"/>
    <col min="4865" max="4869" width="17.44140625" style="128" customWidth="1"/>
    <col min="4870" max="4870" width="13.88671875" style="128" customWidth="1"/>
    <col min="4871" max="4872" width="11.44140625" style="128"/>
    <col min="4873" max="4873" width="7.88671875" style="128" customWidth="1"/>
    <col min="4874" max="5120" width="11.44140625" style="128"/>
    <col min="5121" max="5125" width="17.44140625" style="128" customWidth="1"/>
    <col min="5126" max="5126" width="13.88671875" style="128" customWidth="1"/>
    <col min="5127" max="5128" width="11.44140625" style="128"/>
    <col min="5129" max="5129" width="7.88671875" style="128" customWidth="1"/>
    <col min="5130" max="5376" width="11.44140625" style="128"/>
    <col min="5377" max="5381" width="17.44140625" style="128" customWidth="1"/>
    <col min="5382" max="5382" width="13.88671875" style="128" customWidth="1"/>
    <col min="5383" max="5384" width="11.44140625" style="128"/>
    <col min="5385" max="5385" width="7.88671875" style="128" customWidth="1"/>
    <col min="5386" max="5632" width="11.44140625" style="128"/>
    <col min="5633" max="5637" width="17.44140625" style="128" customWidth="1"/>
    <col min="5638" max="5638" width="13.88671875" style="128" customWidth="1"/>
    <col min="5639" max="5640" width="11.44140625" style="128"/>
    <col min="5641" max="5641" width="7.88671875" style="128" customWidth="1"/>
    <col min="5642" max="5888" width="11.44140625" style="128"/>
    <col min="5889" max="5893" width="17.44140625" style="128" customWidth="1"/>
    <col min="5894" max="5894" width="13.88671875" style="128" customWidth="1"/>
    <col min="5895" max="5896" width="11.44140625" style="128"/>
    <col min="5897" max="5897" width="7.88671875" style="128" customWidth="1"/>
    <col min="5898" max="6144" width="11.44140625" style="128"/>
    <col min="6145" max="6149" width="17.44140625" style="128" customWidth="1"/>
    <col min="6150" max="6150" width="13.88671875" style="128" customWidth="1"/>
    <col min="6151" max="6152" width="11.44140625" style="128"/>
    <col min="6153" max="6153" width="7.88671875" style="128" customWidth="1"/>
    <col min="6154" max="6400" width="11.44140625" style="128"/>
    <col min="6401" max="6405" width="17.44140625" style="128" customWidth="1"/>
    <col min="6406" max="6406" width="13.88671875" style="128" customWidth="1"/>
    <col min="6407" max="6408" width="11.44140625" style="128"/>
    <col min="6409" max="6409" width="7.88671875" style="128" customWidth="1"/>
    <col min="6410" max="6656" width="11.44140625" style="128"/>
    <col min="6657" max="6661" width="17.44140625" style="128" customWidth="1"/>
    <col min="6662" max="6662" width="13.88671875" style="128" customWidth="1"/>
    <col min="6663" max="6664" width="11.44140625" style="128"/>
    <col min="6665" max="6665" width="7.88671875" style="128" customWidth="1"/>
    <col min="6666" max="6912" width="11.44140625" style="128"/>
    <col min="6913" max="6917" width="17.44140625" style="128" customWidth="1"/>
    <col min="6918" max="6918" width="13.88671875" style="128" customWidth="1"/>
    <col min="6919" max="6920" width="11.44140625" style="128"/>
    <col min="6921" max="6921" width="7.88671875" style="128" customWidth="1"/>
    <col min="6922" max="7168" width="11.44140625" style="128"/>
    <col min="7169" max="7173" width="17.44140625" style="128" customWidth="1"/>
    <col min="7174" max="7174" width="13.88671875" style="128" customWidth="1"/>
    <col min="7175" max="7176" width="11.44140625" style="128"/>
    <col min="7177" max="7177" width="7.88671875" style="128" customWidth="1"/>
    <col min="7178" max="7424" width="11.44140625" style="128"/>
    <col min="7425" max="7429" width="17.44140625" style="128" customWidth="1"/>
    <col min="7430" max="7430" width="13.88671875" style="128" customWidth="1"/>
    <col min="7431" max="7432" width="11.44140625" style="128"/>
    <col min="7433" max="7433" width="7.88671875" style="128" customWidth="1"/>
    <col min="7434" max="7680" width="11.44140625" style="128"/>
    <col min="7681" max="7685" width="17.44140625" style="128" customWidth="1"/>
    <col min="7686" max="7686" width="13.88671875" style="128" customWidth="1"/>
    <col min="7687" max="7688" width="11.44140625" style="128"/>
    <col min="7689" max="7689" width="7.88671875" style="128" customWidth="1"/>
    <col min="7690" max="7936" width="11.44140625" style="128"/>
    <col min="7937" max="7941" width="17.44140625" style="128" customWidth="1"/>
    <col min="7942" max="7942" width="13.88671875" style="128" customWidth="1"/>
    <col min="7943" max="7944" width="11.44140625" style="128"/>
    <col min="7945" max="7945" width="7.88671875" style="128" customWidth="1"/>
    <col min="7946" max="8192" width="11.44140625" style="128"/>
    <col min="8193" max="8197" width="17.44140625" style="128" customWidth="1"/>
    <col min="8198" max="8198" width="13.88671875" style="128" customWidth="1"/>
    <col min="8199" max="8200" width="11.44140625" style="128"/>
    <col min="8201" max="8201" width="7.88671875" style="128" customWidth="1"/>
    <col min="8202" max="8448" width="11.44140625" style="128"/>
    <col min="8449" max="8453" width="17.44140625" style="128" customWidth="1"/>
    <col min="8454" max="8454" width="13.88671875" style="128" customWidth="1"/>
    <col min="8455" max="8456" width="11.44140625" style="128"/>
    <col min="8457" max="8457" width="7.88671875" style="128" customWidth="1"/>
    <col min="8458" max="8704" width="11.44140625" style="128"/>
    <col min="8705" max="8709" width="17.44140625" style="128" customWidth="1"/>
    <col min="8710" max="8710" width="13.88671875" style="128" customWidth="1"/>
    <col min="8711" max="8712" width="11.44140625" style="128"/>
    <col min="8713" max="8713" width="7.88671875" style="128" customWidth="1"/>
    <col min="8714" max="8960" width="11.44140625" style="128"/>
    <col min="8961" max="8965" width="17.44140625" style="128" customWidth="1"/>
    <col min="8966" max="8966" width="13.88671875" style="128" customWidth="1"/>
    <col min="8967" max="8968" width="11.44140625" style="128"/>
    <col min="8969" max="8969" width="7.88671875" style="128" customWidth="1"/>
    <col min="8970" max="9216" width="11.44140625" style="128"/>
    <col min="9217" max="9221" width="17.44140625" style="128" customWidth="1"/>
    <col min="9222" max="9222" width="13.88671875" style="128" customWidth="1"/>
    <col min="9223" max="9224" width="11.44140625" style="128"/>
    <col min="9225" max="9225" width="7.88671875" style="128" customWidth="1"/>
    <col min="9226" max="9472" width="11.44140625" style="128"/>
    <col min="9473" max="9477" width="17.44140625" style="128" customWidth="1"/>
    <col min="9478" max="9478" width="13.88671875" style="128" customWidth="1"/>
    <col min="9479" max="9480" width="11.44140625" style="128"/>
    <col min="9481" max="9481" width="7.88671875" style="128" customWidth="1"/>
    <col min="9482" max="9728" width="11.44140625" style="128"/>
    <col min="9729" max="9733" width="17.44140625" style="128" customWidth="1"/>
    <col min="9734" max="9734" width="13.88671875" style="128" customWidth="1"/>
    <col min="9735" max="9736" width="11.44140625" style="128"/>
    <col min="9737" max="9737" width="7.88671875" style="128" customWidth="1"/>
    <col min="9738" max="9984" width="11.44140625" style="128"/>
    <col min="9985" max="9989" width="17.44140625" style="128" customWidth="1"/>
    <col min="9990" max="9990" width="13.88671875" style="128" customWidth="1"/>
    <col min="9991" max="9992" width="11.44140625" style="128"/>
    <col min="9993" max="9993" width="7.88671875" style="128" customWidth="1"/>
    <col min="9994" max="10240" width="11.44140625" style="128"/>
    <col min="10241" max="10245" width="17.44140625" style="128" customWidth="1"/>
    <col min="10246" max="10246" width="13.88671875" style="128" customWidth="1"/>
    <col min="10247" max="10248" width="11.44140625" style="128"/>
    <col min="10249" max="10249" width="7.88671875" style="128" customWidth="1"/>
    <col min="10250" max="10496" width="11.44140625" style="128"/>
    <col min="10497" max="10501" width="17.44140625" style="128" customWidth="1"/>
    <col min="10502" max="10502" width="13.88671875" style="128" customWidth="1"/>
    <col min="10503" max="10504" width="11.44140625" style="128"/>
    <col min="10505" max="10505" width="7.88671875" style="128" customWidth="1"/>
    <col min="10506" max="10752" width="11.44140625" style="128"/>
    <col min="10753" max="10757" width="17.44140625" style="128" customWidth="1"/>
    <col min="10758" max="10758" width="13.88671875" style="128" customWidth="1"/>
    <col min="10759" max="10760" width="11.44140625" style="128"/>
    <col min="10761" max="10761" width="7.88671875" style="128" customWidth="1"/>
    <col min="10762" max="11008" width="11.44140625" style="128"/>
    <col min="11009" max="11013" width="17.44140625" style="128" customWidth="1"/>
    <col min="11014" max="11014" width="13.88671875" style="128" customWidth="1"/>
    <col min="11015" max="11016" width="11.44140625" style="128"/>
    <col min="11017" max="11017" width="7.88671875" style="128" customWidth="1"/>
    <col min="11018" max="11264" width="11.44140625" style="128"/>
    <col min="11265" max="11269" width="17.44140625" style="128" customWidth="1"/>
    <col min="11270" max="11270" width="13.88671875" style="128" customWidth="1"/>
    <col min="11271" max="11272" width="11.44140625" style="128"/>
    <col min="11273" max="11273" width="7.88671875" style="128" customWidth="1"/>
    <col min="11274" max="11520" width="11.44140625" style="128"/>
    <col min="11521" max="11525" width="17.44140625" style="128" customWidth="1"/>
    <col min="11526" max="11526" width="13.88671875" style="128" customWidth="1"/>
    <col min="11527" max="11528" width="11.44140625" style="128"/>
    <col min="11529" max="11529" width="7.88671875" style="128" customWidth="1"/>
    <col min="11530" max="11776" width="11.44140625" style="128"/>
    <col min="11777" max="11781" width="17.44140625" style="128" customWidth="1"/>
    <col min="11782" max="11782" width="13.88671875" style="128" customWidth="1"/>
    <col min="11783" max="11784" width="11.44140625" style="128"/>
    <col min="11785" max="11785" width="7.88671875" style="128" customWidth="1"/>
    <col min="11786" max="12032" width="11.44140625" style="128"/>
    <col min="12033" max="12037" width="17.44140625" style="128" customWidth="1"/>
    <col min="12038" max="12038" width="13.88671875" style="128" customWidth="1"/>
    <col min="12039" max="12040" width="11.44140625" style="128"/>
    <col min="12041" max="12041" width="7.88671875" style="128" customWidth="1"/>
    <col min="12042" max="12288" width="11.44140625" style="128"/>
    <col min="12289" max="12293" width="17.44140625" style="128" customWidth="1"/>
    <col min="12294" max="12294" width="13.88671875" style="128" customWidth="1"/>
    <col min="12295" max="12296" width="11.44140625" style="128"/>
    <col min="12297" max="12297" width="7.88671875" style="128" customWidth="1"/>
    <col min="12298" max="12544" width="11.44140625" style="128"/>
    <col min="12545" max="12549" width="17.44140625" style="128" customWidth="1"/>
    <col min="12550" max="12550" width="13.88671875" style="128" customWidth="1"/>
    <col min="12551" max="12552" width="11.44140625" style="128"/>
    <col min="12553" max="12553" width="7.88671875" style="128" customWidth="1"/>
    <col min="12554" max="12800" width="11.44140625" style="128"/>
    <col min="12801" max="12805" width="17.44140625" style="128" customWidth="1"/>
    <col min="12806" max="12806" width="13.88671875" style="128" customWidth="1"/>
    <col min="12807" max="12808" width="11.44140625" style="128"/>
    <col min="12809" max="12809" width="7.88671875" style="128" customWidth="1"/>
    <col min="12810" max="13056" width="11.44140625" style="128"/>
    <col min="13057" max="13061" width="17.44140625" style="128" customWidth="1"/>
    <col min="13062" max="13062" width="13.88671875" style="128" customWidth="1"/>
    <col min="13063" max="13064" width="11.44140625" style="128"/>
    <col min="13065" max="13065" width="7.88671875" style="128" customWidth="1"/>
    <col min="13066" max="13312" width="11.44140625" style="128"/>
    <col min="13313" max="13317" width="17.44140625" style="128" customWidth="1"/>
    <col min="13318" max="13318" width="13.88671875" style="128" customWidth="1"/>
    <col min="13319" max="13320" width="11.44140625" style="128"/>
    <col min="13321" max="13321" width="7.88671875" style="128" customWidth="1"/>
    <col min="13322" max="13568" width="11.44140625" style="128"/>
    <col min="13569" max="13573" width="17.44140625" style="128" customWidth="1"/>
    <col min="13574" max="13574" width="13.88671875" style="128" customWidth="1"/>
    <col min="13575" max="13576" width="11.44140625" style="128"/>
    <col min="13577" max="13577" width="7.88671875" style="128" customWidth="1"/>
    <col min="13578" max="13824" width="11.44140625" style="128"/>
    <col min="13825" max="13829" width="17.44140625" style="128" customWidth="1"/>
    <col min="13830" max="13830" width="13.88671875" style="128" customWidth="1"/>
    <col min="13831" max="13832" width="11.44140625" style="128"/>
    <col min="13833" max="13833" width="7.88671875" style="128" customWidth="1"/>
    <col min="13834" max="14080" width="11.44140625" style="128"/>
    <col min="14081" max="14085" width="17.44140625" style="128" customWidth="1"/>
    <col min="14086" max="14086" width="13.88671875" style="128" customWidth="1"/>
    <col min="14087" max="14088" width="11.44140625" style="128"/>
    <col min="14089" max="14089" width="7.88671875" style="128" customWidth="1"/>
    <col min="14090" max="14336" width="11.44140625" style="128"/>
    <col min="14337" max="14341" width="17.44140625" style="128" customWidth="1"/>
    <col min="14342" max="14342" width="13.88671875" style="128" customWidth="1"/>
    <col min="14343" max="14344" width="11.44140625" style="128"/>
    <col min="14345" max="14345" width="7.88671875" style="128" customWidth="1"/>
    <col min="14346" max="14592" width="11.44140625" style="128"/>
    <col min="14593" max="14597" width="17.44140625" style="128" customWidth="1"/>
    <col min="14598" max="14598" width="13.88671875" style="128" customWidth="1"/>
    <col min="14599" max="14600" width="11.44140625" style="128"/>
    <col min="14601" max="14601" width="7.88671875" style="128" customWidth="1"/>
    <col min="14602" max="14848" width="11.44140625" style="128"/>
    <col min="14849" max="14853" width="17.44140625" style="128" customWidth="1"/>
    <col min="14854" max="14854" width="13.88671875" style="128" customWidth="1"/>
    <col min="14855" max="14856" width="11.44140625" style="128"/>
    <col min="14857" max="14857" width="7.88671875" style="128" customWidth="1"/>
    <col min="14858" max="15104" width="11.44140625" style="128"/>
    <col min="15105" max="15109" width="17.44140625" style="128" customWidth="1"/>
    <col min="15110" max="15110" width="13.88671875" style="128" customWidth="1"/>
    <col min="15111" max="15112" width="11.44140625" style="128"/>
    <col min="15113" max="15113" width="7.88671875" style="128" customWidth="1"/>
    <col min="15114" max="15360" width="11.44140625" style="128"/>
    <col min="15361" max="15365" width="17.44140625" style="128" customWidth="1"/>
    <col min="15366" max="15366" width="13.88671875" style="128" customWidth="1"/>
    <col min="15367" max="15368" width="11.44140625" style="128"/>
    <col min="15369" max="15369" width="7.88671875" style="128" customWidth="1"/>
    <col min="15370" max="15616" width="11.44140625" style="128"/>
    <col min="15617" max="15621" width="17.44140625" style="128" customWidth="1"/>
    <col min="15622" max="15622" width="13.88671875" style="128" customWidth="1"/>
    <col min="15623" max="15624" width="11.44140625" style="128"/>
    <col min="15625" max="15625" width="7.88671875" style="128" customWidth="1"/>
    <col min="15626" max="15872" width="11.44140625" style="128"/>
    <col min="15873" max="15877" width="17.44140625" style="128" customWidth="1"/>
    <col min="15878" max="15878" width="13.88671875" style="128" customWidth="1"/>
    <col min="15879" max="15880" width="11.44140625" style="128"/>
    <col min="15881" max="15881" width="7.88671875" style="128" customWidth="1"/>
    <col min="15882" max="16128" width="11.44140625" style="128"/>
    <col min="16129" max="16133" width="17.44140625" style="128" customWidth="1"/>
    <col min="16134" max="16134" width="13.88671875" style="128" customWidth="1"/>
    <col min="16135" max="16136" width="11.44140625" style="128"/>
    <col min="16137" max="16137" width="7.88671875" style="128" customWidth="1"/>
    <col min="16138" max="16384" width="11.44140625" style="128"/>
  </cols>
  <sheetData>
    <row r="1" spans="1:6" ht="13.5" customHeight="1">
      <c r="A1" s="631"/>
    </row>
    <row r="2" spans="1:6" ht="71.25" customHeight="1">
      <c r="A2" s="200" t="s">
        <v>56</v>
      </c>
      <c r="B2" s="200"/>
      <c r="C2" s="1024"/>
      <c r="D2" s="1024"/>
      <c r="E2" s="1024"/>
    </row>
    <row r="3" spans="1:6" ht="16.5" customHeight="1">
      <c r="A3" s="1025">
        <v>45382</v>
      </c>
      <c r="B3" s="1025"/>
      <c r="C3" s="1026"/>
      <c r="D3" s="1026"/>
      <c r="E3" s="1026"/>
    </row>
    <row r="4" spans="1:6" ht="17.25" customHeight="1">
      <c r="A4" s="304" t="s">
        <v>1181</v>
      </c>
      <c r="B4" s="304"/>
      <c r="C4" s="1024"/>
      <c r="D4" s="1024"/>
      <c r="E4" s="1024"/>
    </row>
    <row r="5" spans="1:6" ht="3.9" customHeight="1" thickBot="1">
      <c r="A5" s="1027"/>
      <c r="B5" s="1027"/>
      <c r="C5" s="1027"/>
      <c r="D5" s="1027"/>
      <c r="E5" s="1027"/>
    </row>
    <row r="6" spans="1:6" ht="13.8">
      <c r="A6" s="600" t="s">
        <v>1182</v>
      </c>
      <c r="B6" s="600" t="s">
        <v>114</v>
      </c>
      <c r="C6" s="1029" t="s">
        <v>117</v>
      </c>
      <c r="D6" s="1029" t="s">
        <v>118</v>
      </c>
      <c r="E6" s="1029" t="s">
        <v>119</v>
      </c>
    </row>
    <row r="7" spans="1:6" ht="3.9" customHeight="1">
      <c r="A7" s="602"/>
      <c r="B7" s="602"/>
      <c r="C7" s="602"/>
      <c r="D7" s="602"/>
      <c r="E7" s="602"/>
    </row>
    <row r="8" spans="1:6" ht="14.25" customHeight="1">
      <c r="A8" s="1030">
        <v>45352</v>
      </c>
      <c r="B8" s="609">
        <v>21.964401600000002</v>
      </c>
      <c r="C8" s="609">
        <v>238.49046959999998</v>
      </c>
      <c r="D8" s="609">
        <v>45.077851600000002</v>
      </c>
      <c r="E8" s="609">
        <v>224.98816449999998</v>
      </c>
      <c r="F8" s="1043"/>
    </row>
    <row r="9" spans="1:6" ht="14.25" customHeight="1">
      <c r="A9" s="1030">
        <v>45355</v>
      </c>
      <c r="B9" s="609">
        <v>22.000623099999999</v>
      </c>
      <c r="C9" s="609">
        <v>238.85574890000001</v>
      </c>
      <c r="D9" s="609">
        <v>45.095324499999997</v>
      </c>
      <c r="E9" s="609">
        <v>225.3356909</v>
      </c>
      <c r="F9" s="1043"/>
    </row>
    <row r="10" spans="1:6" ht="14.25" customHeight="1">
      <c r="A10" s="1030">
        <v>45356</v>
      </c>
      <c r="B10" s="609">
        <v>21.953017599999999</v>
      </c>
      <c r="C10" s="609">
        <v>238.2876516</v>
      </c>
      <c r="D10" s="609">
        <v>45.005095000000004</v>
      </c>
      <c r="E10" s="609">
        <v>224.81423950000001</v>
      </c>
      <c r="F10" s="1043"/>
    </row>
    <row r="11" spans="1:6" ht="14.25" customHeight="1">
      <c r="A11" s="1030">
        <v>45357</v>
      </c>
      <c r="B11" s="609">
        <v>21.957376599999996</v>
      </c>
      <c r="C11" s="609">
        <v>238.3694409</v>
      </c>
      <c r="D11" s="609">
        <v>45.041993599999998</v>
      </c>
      <c r="E11" s="609">
        <v>224.91966810000002</v>
      </c>
      <c r="F11" s="1043"/>
    </row>
    <row r="12" spans="1:6" ht="14.25" customHeight="1">
      <c r="A12" s="1030">
        <v>45358</v>
      </c>
      <c r="B12" s="609">
        <v>21.937587699999998</v>
      </c>
      <c r="C12" s="609">
        <v>238.26483569999999</v>
      </c>
      <c r="D12" s="609">
        <v>44.971884099999997</v>
      </c>
      <c r="E12" s="609">
        <v>224.88810089999998</v>
      </c>
      <c r="F12" s="1043"/>
    </row>
    <row r="13" spans="1:6" ht="14.25" customHeight="1">
      <c r="A13" s="1030">
        <v>45359</v>
      </c>
      <c r="B13" s="609">
        <v>21.834791799999998</v>
      </c>
      <c r="C13" s="609">
        <v>237.47325379999998</v>
      </c>
      <c r="D13" s="609">
        <v>44.786828999999997</v>
      </c>
      <c r="E13" s="609">
        <v>223.90362909999999</v>
      </c>
      <c r="F13" s="1043"/>
    </row>
    <row r="14" spans="1:6" ht="14.25" customHeight="1">
      <c r="A14" s="1030">
        <v>45362</v>
      </c>
      <c r="B14" s="609">
        <v>21.807153100000001</v>
      </c>
      <c r="C14" s="609">
        <v>237.302392</v>
      </c>
      <c r="D14" s="609">
        <v>44.7240495</v>
      </c>
      <c r="E14" s="609">
        <v>223.69485130000001</v>
      </c>
    </row>
    <row r="15" spans="1:6" ht="14.25" customHeight="1">
      <c r="A15" s="1030">
        <v>45363</v>
      </c>
      <c r="B15" s="609">
        <v>21.803052099999999</v>
      </c>
      <c r="C15" s="609">
        <v>237.1320604</v>
      </c>
      <c r="D15" s="609">
        <v>44.724134599999999</v>
      </c>
      <c r="E15" s="609">
        <v>223.71160459999999</v>
      </c>
    </row>
    <row r="16" spans="1:6" ht="14.25" customHeight="1">
      <c r="A16" s="1030">
        <v>45364</v>
      </c>
      <c r="B16" s="609">
        <v>21.790745299999998</v>
      </c>
      <c r="C16" s="609">
        <v>237.32578519999998</v>
      </c>
      <c r="D16" s="609">
        <v>44.729371600000007</v>
      </c>
      <c r="E16" s="609">
        <v>223.7422751</v>
      </c>
    </row>
    <row r="17" spans="1:6" ht="14.25" customHeight="1">
      <c r="A17" s="1030">
        <v>45365</v>
      </c>
      <c r="B17" s="609">
        <v>21.793457</v>
      </c>
      <c r="C17" s="609">
        <v>237.512012</v>
      </c>
      <c r="D17" s="609">
        <v>44.752841799999999</v>
      </c>
      <c r="E17" s="609">
        <v>223.86888289999999</v>
      </c>
    </row>
    <row r="18" spans="1:6" ht="14.25" customHeight="1">
      <c r="A18" s="1030">
        <v>45366</v>
      </c>
      <c r="B18" s="609">
        <v>21.817869799999997</v>
      </c>
      <c r="C18" s="609">
        <v>237.80915440000001</v>
      </c>
      <c r="D18" s="609">
        <v>44.8379543</v>
      </c>
      <c r="E18" s="609">
        <v>224.10202379999998</v>
      </c>
    </row>
    <row r="19" spans="1:6" ht="14.25" customHeight="1">
      <c r="A19" s="1030">
        <v>45369</v>
      </c>
      <c r="B19" s="609">
        <v>21.8682813</v>
      </c>
      <c r="C19" s="609">
        <v>238.34309880000001</v>
      </c>
      <c r="D19" s="609">
        <v>44.972451700000001</v>
      </c>
      <c r="E19" s="609">
        <v>224.7311114</v>
      </c>
    </row>
    <row r="20" spans="1:6" ht="14.25" customHeight="1">
      <c r="A20" s="1030">
        <v>45370</v>
      </c>
      <c r="B20" s="609">
        <v>21.825441099999999</v>
      </c>
      <c r="C20" s="609">
        <v>237.80041659999998</v>
      </c>
      <c r="D20" s="609">
        <v>44.888495000000006</v>
      </c>
      <c r="E20" s="609">
        <v>224.13636320000001</v>
      </c>
    </row>
    <row r="21" spans="1:6" ht="14.25" customHeight="1">
      <c r="A21" s="1030">
        <v>45371</v>
      </c>
      <c r="B21" s="609">
        <v>21.884921500000001</v>
      </c>
      <c r="C21" s="609">
        <v>238.44498139999999</v>
      </c>
      <c r="D21" s="609">
        <v>45.024126299999999</v>
      </c>
      <c r="E21" s="609">
        <v>224.67183690000002</v>
      </c>
    </row>
    <row r="22" spans="1:6" ht="14.25" customHeight="1">
      <c r="A22" s="1030">
        <v>45372</v>
      </c>
      <c r="B22" s="609">
        <v>21.889298199999999</v>
      </c>
      <c r="C22" s="609">
        <v>238.13569139999998</v>
      </c>
      <c r="D22" s="609">
        <v>44.985589499999996</v>
      </c>
      <c r="E22" s="609">
        <v>224.5959282</v>
      </c>
    </row>
    <row r="23" spans="1:6" ht="14.25" customHeight="1">
      <c r="A23" s="1030">
        <v>45373</v>
      </c>
      <c r="B23" s="609">
        <v>21.950862999999998</v>
      </c>
      <c r="C23" s="609">
        <v>238.8483545</v>
      </c>
      <c r="D23" s="609">
        <v>45.073725899999999</v>
      </c>
      <c r="E23" s="609">
        <v>225.35030989999998</v>
      </c>
    </row>
    <row r="24" spans="1:6" ht="14.25" customHeight="1">
      <c r="A24" s="1030">
        <v>45376</v>
      </c>
      <c r="B24" s="609">
        <v>21.925651299999998</v>
      </c>
      <c r="C24" s="609">
        <v>238.6112656</v>
      </c>
      <c r="D24" s="609">
        <v>45.034454100000005</v>
      </c>
      <c r="E24" s="609">
        <v>225.1672787</v>
      </c>
    </row>
    <row r="25" spans="1:6" ht="14.25" customHeight="1">
      <c r="A25" s="1030">
        <v>45377</v>
      </c>
      <c r="B25" s="609">
        <v>21.794577800000003</v>
      </c>
      <c r="C25" s="609">
        <v>237.115523</v>
      </c>
      <c r="D25" s="609">
        <v>44.715260700000002</v>
      </c>
      <c r="E25" s="609">
        <v>223.7685189</v>
      </c>
    </row>
    <row r="26" spans="1:6" ht="14.25" customHeight="1">
      <c r="A26" s="1030">
        <v>45378</v>
      </c>
      <c r="B26" s="609">
        <v>21.70579</v>
      </c>
      <c r="C26" s="609">
        <v>236.14430380000002</v>
      </c>
      <c r="D26" s="609">
        <v>44.542275600000004</v>
      </c>
      <c r="E26" s="609">
        <v>222.93746670000002</v>
      </c>
    </row>
    <row r="27" spans="1:6" ht="14.25" customHeight="1">
      <c r="A27" s="1030">
        <v>45379</v>
      </c>
      <c r="B27" s="609">
        <v>21.703484700000001</v>
      </c>
      <c r="C27" s="609">
        <v>236.04575929999999</v>
      </c>
      <c r="D27" s="609">
        <v>44.569492099999998</v>
      </c>
      <c r="E27" s="609">
        <v>223.10227569999998</v>
      </c>
    </row>
    <row r="28" spans="1:6" ht="14.25" customHeight="1">
      <c r="A28" s="1030">
        <v>45380</v>
      </c>
      <c r="B28" s="609">
        <v>21.7093068</v>
      </c>
      <c r="C28" s="609">
        <v>236.13826270000001</v>
      </c>
      <c r="D28" s="609">
        <v>44.573157199999997</v>
      </c>
      <c r="E28" s="609">
        <v>223.15051130000001</v>
      </c>
    </row>
    <row r="29" spans="1:6" ht="14.25" customHeight="1">
      <c r="A29" s="1030" t="s">
        <v>123</v>
      </c>
      <c r="B29" s="609"/>
      <c r="C29" s="609"/>
      <c r="D29" s="609"/>
      <c r="E29" s="609"/>
    </row>
    <row r="30" spans="1:6" ht="14.25" customHeight="1">
      <c r="A30" s="1030" t="s">
        <v>123</v>
      </c>
      <c r="B30" s="609"/>
      <c r="C30" s="609"/>
      <c r="D30" s="609"/>
      <c r="E30" s="609"/>
      <c r="F30" s="795"/>
    </row>
    <row r="31" spans="1:6" ht="13.2" customHeight="1" thickBot="1">
      <c r="A31" s="1036"/>
      <c r="C31" s="1044"/>
      <c r="D31" s="1044"/>
      <c r="E31" s="609"/>
    </row>
    <row r="32" spans="1:6" ht="12.75" customHeight="1">
      <c r="A32" s="1032" t="s">
        <v>1184</v>
      </c>
      <c r="B32" s="1033"/>
      <c r="C32" s="1033"/>
      <c r="D32" s="1033"/>
      <c r="E32" s="1033"/>
    </row>
    <row r="33" spans="1:5" ht="12.75" customHeight="1">
      <c r="A33" s="1032"/>
      <c r="C33" s="614"/>
      <c r="D33" s="614"/>
      <c r="E33" s="614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FAA29-0ACA-4AD8-AFB6-9AEC85334C4E}">
  <sheetPr codeName="Hoja49"/>
  <dimension ref="A1:F33"/>
  <sheetViews>
    <sheetView zoomScale="85" zoomScaleNormal="85" workbookViewId="0">
      <selection activeCell="C29" sqref="C29"/>
    </sheetView>
  </sheetViews>
  <sheetFormatPr baseColWidth="10" defaultColWidth="11.44140625" defaultRowHeight="13.2"/>
  <cols>
    <col min="1" max="1" width="14.109375" style="128" customWidth="1"/>
    <col min="2" max="5" width="17.6640625" style="128" customWidth="1"/>
    <col min="6" max="6" width="12.6640625" style="128" customWidth="1"/>
    <col min="7" max="7" width="11.44140625" style="128"/>
    <col min="8" max="8" width="7.88671875" style="128" customWidth="1"/>
    <col min="9" max="256" width="11.44140625" style="128"/>
    <col min="257" max="257" width="14.109375" style="128" customWidth="1"/>
    <col min="258" max="261" width="17.6640625" style="128" customWidth="1"/>
    <col min="262" max="262" width="12.6640625" style="128" customWidth="1"/>
    <col min="263" max="263" width="11.44140625" style="128"/>
    <col min="264" max="264" width="7.88671875" style="128" customWidth="1"/>
    <col min="265" max="512" width="11.44140625" style="128"/>
    <col min="513" max="513" width="14.109375" style="128" customWidth="1"/>
    <col min="514" max="517" width="17.6640625" style="128" customWidth="1"/>
    <col min="518" max="518" width="12.6640625" style="128" customWidth="1"/>
    <col min="519" max="519" width="11.44140625" style="128"/>
    <col min="520" max="520" width="7.88671875" style="128" customWidth="1"/>
    <col min="521" max="768" width="11.44140625" style="128"/>
    <col min="769" max="769" width="14.109375" style="128" customWidth="1"/>
    <col min="770" max="773" width="17.6640625" style="128" customWidth="1"/>
    <col min="774" max="774" width="12.6640625" style="128" customWidth="1"/>
    <col min="775" max="775" width="11.44140625" style="128"/>
    <col min="776" max="776" width="7.88671875" style="128" customWidth="1"/>
    <col min="777" max="1024" width="11.44140625" style="128"/>
    <col min="1025" max="1025" width="14.109375" style="128" customWidth="1"/>
    <col min="1026" max="1029" width="17.6640625" style="128" customWidth="1"/>
    <col min="1030" max="1030" width="12.6640625" style="128" customWidth="1"/>
    <col min="1031" max="1031" width="11.44140625" style="128"/>
    <col min="1032" max="1032" width="7.88671875" style="128" customWidth="1"/>
    <col min="1033" max="1280" width="11.44140625" style="128"/>
    <col min="1281" max="1281" width="14.109375" style="128" customWidth="1"/>
    <col min="1282" max="1285" width="17.6640625" style="128" customWidth="1"/>
    <col min="1286" max="1286" width="12.6640625" style="128" customWidth="1"/>
    <col min="1287" max="1287" width="11.44140625" style="128"/>
    <col min="1288" max="1288" width="7.88671875" style="128" customWidth="1"/>
    <col min="1289" max="1536" width="11.44140625" style="128"/>
    <col min="1537" max="1537" width="14.109375" style="128" customWidth="1"/>
    <col min="1538" max="1541" width="17.6640625" style="128" customWidth="1"/>
    <col min="1542" max="1542" width="12.6640625" style="128" customWidth="1"/>
    <col min="1543" max="1543" width="11.44140625" style="128"/>
    <col min="1544" max="1544" width="7.88671875" style="128" customWidth="1"/>
    <col min="1545" max="1792" width="11.44140625" style="128"/>
    <col min="1793" max="1793" width="14.109375" style="128" customWidth="1"/>
    <col min="1794" max="1797" width="17.6640625" style="128" customWidth="1"/>
    <col min="1798" max="1798" width="12.6640625" style="128" customWidth="1"/>
    <col min="1799" max="1799" width="11.44140625" style="128"/>
    <col min="1800" max="1800" width="7.88671875" style="128" customWidth="1"/>
    <col min="1801" max="2048" width="11.44140625" style="128"/>
    <col min="2049" max="2049" width="14.109375" style="128" customWidth="1"/>
    <col min="2050" max="2053" width="17.6640625" style="128" customWidth="1"/>
    <col min="2054" max="2054" width="12.6640625" style="128" customWidth="1"/>
    <col min="2055" max="2055" width="11.44140625" style="128"/>
    <col min="2056" max="2056" width="7.88671875" style="128" customWidth="1"/>
    <col min="2057" max="2304" width="11.44140625" style="128"/>
    <col min="2305" max="2305" width="14.109375" style="128" customWidth="1"/>
    <col min="2306" max="2309" width="17.6640625" style="128" customWidth="1"/>
    <col min="2310" max="2310" width="12.6640625" style="128" customWidth="1"/>
    <col min="2311" max="2311" width="11.44140625" style="128"/>
    <col min="2312" max="2312" width="7.88671875" style="128" customWidth="1"/>
    <col min="2313" max="2560" width="11.44140625" style="128"/>
    <col min="2561" max="2561" width="14.109375" style="128" customWidth="1"/>
    <col min="2562" max="2565" width="17.6640625" style="128" customWidth="1"/>
    <col min="2566" max="2566" width="12.6640625" style="128" customWidth="1"/>
    <col min="2567" max="2567" width="11.44140625" style="128"/>
    <col min="2568" max="2568" width="7.88671875" style="128" customWidth="1"/>
    <col min="2569" max="2816" width="11.44140625" style="128"/>
    <col min="2817" max="2817" width="14.109375" style="128" customWidth="1"/>
    <col min="2818" max="2821" width="17.6640625" style="128" customWidth="1"/>
    <col min="2822" max="2822" width="12.6640625" style="128" customWidth="1"/>
    <col min="2823" max="2823" width="11.44140625" style="128"/>
    <col min="2824" max="2824" width="7.88671875" style="128" customWidth="1"/>
    <col min="2825" max="3072" width="11.44140625" style="128"/>
    <col min="3073" max="3073" width="14.109375" style="128" customWidth="1"/>
    <col min="3074" max="3077" width="17.6640625" style="128" customWidth="1"/>
    <col min="3078" max="3078" width="12.6640625" style="128" customWidth="1"/>
    <col min="3079" max="3079" width="11.44140625" style="128"/>
    <col min="3080" max="3080" width="7.88671875" style="128" customWidth="1"/>
    <col min="3081" max="3328" width="11.44140625" style="128"/>
    <col min="3329" max="3329" width="14.109375" style="128" customWidth="1"/>
    <col min="3330" max="3333" width="17.6640625" style="128" customWidth="1"/>
    <col min="3334" max="3334" width="12.6640625" style="128" customWidth="1"/>
    <col min="3335" max="3335" width="11.44140625" style="128"/>
    <col min="3336" max="3336" width="7.88671875" style="128" customWidth="1"/>
    <col min="3337" max="3584" width="11.44140625" style="128"/>
    <col min="3585" max="3585" width="14.109375" style="128" customWidth="1"/>
    <col min="3586" max="3589" width="17.6640625" style="128" customWidth="1"/>
    <col min="3590" max="3590" width="12.6640625" style="128" customWidth="1"/>
    <col min="3591" max="3591" width="11.44140625" style="128"/>
    <col min="3592" max="3592" width="7.88671875" style="128" customWidth="1"/>
    <col min="3593" max="3840" width="11.44140625" style="128"/>
    <col min="3841" max="3841" width="14.109375" style="128" customWidth="1"/>
    <col min="3842" max="3845" width="17.6640625" style="128" customWidth="1"/>
    <col min="3846" max="3846" width="12.6640625" style="128" customWidth="1"/>
    <col min="3847" max="3847" width="11.44140625" style="128"/>
    <col min="3848" max="3848" width="7.88671875" style="128" customWidth="1"/>
    <col min="3849" max="4096" width="11.44140625" style="128"/>
    <col min="4097" max="4097" width="14.109375" style="128" customWidth="1"/>
    <col min="4098" max="4101" width="17.6640625" style="128" customWidth="1"/>
    <col min="4102" max="4102" width="12.6640625" style="128" customWidth="1"/>
    <col min="4103" max="4103" width="11.44140625" style="128"/>
    <col min="4104" max="4104" width="7.88671875" style="128" customWidth="1"/>
    <col min="4105" max="4352" width="11.44140625" style="128"/>
    <col min="4353" max="4353" width="14.109375" style="128" customWidth="1"/>
    <col min="4354" max="4357" width="17.6640625" style="128" customWidth="1"/>
    <col min="4358" max="4358" width="12.6640625" style="128" customWidth="1"/>
    <col min="4359" max="4359" width="11.44140625" style="128"/>
    <col min="4360" max="4360" width="7.88671875" style="128" customWidth="1"/>
    <col min="4361" max="4608" width="11.44140625" style="128"/>
    <col min="4609" max="4609" width="14.109375" style="128" customWidth="1"/>
    <col min="4610" max="4613" width="17.6640625" style="128" customWidth="1"/>
    <col min="4614" max="4614" width="12.6640625" style="128" customWidth="1"/>
    <col min="4615" max="4615" width="11.44140625" style="128"/>
    <col min="4616" max="4616" width="7.88671875" style="128" customWidth="1"/>
    <col min="4617" max="4864" width="11.44140625" style="128"/>
    <col min="4865" max="4865" width="14.109375" style="128" customWidth="1"/>
    <col min="4866" max="4869" width="17.6640625" style="128" customWidth="1"/>
    <col min="4870" max="4870" width="12.6640625" style="128" customWidth="1"/>
    <col min="4871" max="4871" width="11.44140625" style="128"/>
    <col min="4872" max="4872" width="7.88671875" style="128" customWidth="1"/>
    <col min="4873" max="5120" width="11.44140625" style="128"/>
    <col min="5121" max="5121" width="14.109375" style="128" customWidth="1"/>
    <col min="5122" max="5125" width="17.6640625" style="128" customWidth="1"/>
    <col min="5126" max="5126" width="12.6640625" style="128" customWidth="1"/>
    <col min="5127" max="5127" width="11.44140625" style="128"/>
    <col min="5128" max="5128" width="7.88671875" style="128" customWidth="1"/>
    <col min="5129" max="5376" width="11.44140625" style="128"/>
    <col min="5377" max="5377" width="14.109375" style="128" customWidth="1"/>
    <col min="5378" max="5381" width="17.6640625" style="128" customWidth="1"/>
    <col min="5382" max="5382" width="12.6640625" style="128" customWidth="1"/>
    <col min="5383" max="5383" width="11.44140625" style="128"/>
    <col min="5384" max="5384" width="7.88671875" style="128" customWidth="1"/>
    <col min="5385" max="5632" width="11.44140625" style="128"/>
    <col min="5633" max="5633" width="14.109375" style="128" customWidth="1"/>
    <col min="5634" max="5637" width="17.6640625" style="128" customWidth="1"/>
    <col min="5638" max="5638" width="12.6640625" style="128" customWidth="1"/>
    <col min="5639" max="5639" width="11.44140625" style="128"/>
    <col min="5640" max="5640" width="7.88671875" style="128" customWidth="1"/>
    <col min="5641" max="5888" width="11.44140625" style="128"/>
    <col min="5889" max="5889" width="14.109375" style="128" customWidth="1"/>
    <col min="5890" max="5893" width="17.6640625" style="128" customWidth="1"/>
    <col min="5894" max="5894" width="12.6640625" style="128" customWidth="1"/>
    <col min="5895" max="5895" width="11.44140625" style="128"/>
    <col min="5896" max="5896" width="7.88671875" style="128" customWidth="1"/>
    <col min="5897" max="6144" width="11.44140625" style="128"/>
    <col min="6145" max="6145" width="14.109375" style="128" customWidth="1"/>
    <col min="6146" max="6149" width="17.6640625" style="128" customWidth="1"/>
    <col min="6150" max="6150" width="12.6640625" style="128" customWidth="1"/>
    <col min="6151" max="6151" width="11.44140625" style="128"/>
    <col min="6152" max="6152" width="7.88671875" style="128" customWidth="1"/>
    <col min="6153" max="6400" width="11.44140625" style="128"/>
    <col min="6401" max="6401" width="14.109375" style="128" customWidth="1"/>
    <col min="6402" max="6405" width="17.6640625" style="128" customWidth="1"/>
    <col min="6406" max="6406" width="12.6640625" style="128" customWidth="1"/>
    <col min="6407" max="6407" width="11.44140625" style="128"/>
    <col min="6408" max="6408" width="7.88671875" style="128" customWidth="1"/>
    <col min="6409" max="6656" width="11.44140625" style="128"/>
    <col min="6657" max="6657" width="14.109375" style="128" customWidth="1"/>
    <col min="6658" max="6661" width="17.6640625" style="128" customWidth="1"/>
    <col min="6662" max="6662" width="12.6640625" style="128" customWidth="1"/>
    <col min="6663" max="6663" width="11.44140625" style="128"/>
    <col min="6664" max="6664" width="7.88671875" style="128" customWidth="1"/>
    <col min="6665" max="6912" width="11.44140625" style="128"/>
    <col min="6913" max="6913" width="14.109375" style="128" customWidth="1"/>
    <col min="6914" max="6917" width="17.6640625" style="128" customWidth="1"/>
    <col min="6918" max="6918" width="12.6640625" style="128" customWidth="1"/>
    <col min="6919" max="6919" width="11.44140625" style="128"/>
    <col min="6920" max="6920" width="7.88671875" style="128" customWidth="1"/>
    <col min="6921" max="7168" width="11.44140625" style="128"/>
    <col min="7169" max="7169" width="14.109375" style="128" customWidth="1"/>
    <col min="7170" max="7173" width="17.6640625" style="128" customWidth="1"/>
    <col min="7174" max="7174" width="12.6640625" style="128" customWidth="1"/>
    <col min="7175" max="7175" width="11.44140625" style="128"/>
    <col min="7176" max="7176" width="7.88671875" style="128" customWidth="1"/>
    <col min="7177" max="7424" width="11.44140625" style="128"/>
    <col min="7425" max="7425" width="14.109375" style="128" customWidth="1"/>
    <col min="7426" max="7429" width="17.6640625" style="128" customWidth="1"/>
    <col min="7430" max="7430" width="12.6640625" style="128" customWidth="1"/>
    <col min="7431" max="7431" width="11.44140625" style="128"/>
    <col min="7432" max="7432" width="7.88671875" style="128" customWidth="1"/>
    <col min="7433" max="7680" width="11.44140625" style="128"/>
    <col min="7681" max="7681" width="14.109375" style="128" customWidth="1"/>
    <col min="7682" max="7685" width="17.6640625" style="128" customWidth="1"/>
    <col min="7686" max="7686" width="12.6640625" style="128" customWidth="1"/>
    <col min="7687" max="7687" width="11.44140625" style="128"/>
    <col min="7688" max="7688" width="7.88671875" style="128" customWidth="1"/>
    <col min="7689" max="7936" width="11.44140625" style="128"/>
    <col min="7937" max="7937" width="14.109375" style="128" customWidth="1"/>
    <col min="7938" max="7941" width="17.6640625" style="128" customWidth="1"/>
    <col min="7942" max="7942" width="12.6640625" style="128" customWidth="1"/>
    <col min="7943" max="7943" width="11.44140625" style="128"/>
    <col min="7944" max="7944" width="7.88671875" style="128" customWidth="1"/>
    <col min="7945" max="8192" width="11.44140625" style="128"/>
    <col min="8193" max="8193" width="14.109375" style="128" customWidth="1"/>
    <col min="8194" max="8197" width="17.6640625" style="128" customWidth="1"/>
    <col min="8198" max="8198" width="12.6640625" style="128" customWidth="1"/>
    <col min="8199" max="8199" width="11.44140625" style="128"/>
    <col min="8200" max="8200" width="7.88671875" style="128" customWidth="1"/>
    <col min="8201" max="8448" width="11.44140625" style="128"/>
    <col min="8449" max="8449" width="14.109375" style="128" customWidth="1"/>
    <col min="8450" max="8453" width="17.6640625" style="128" customWidth="1"/>
    <col min="8454" max="8454" width="12.6640625" style="128" customWidth="1"/>
    <col min="8455" max="8455" width="11.44140625" style="128"/>
    <col min="8456" max="8456" width="7.88671875" style="128" customWidth="1"/>
    <col min="8457" max="8704" width="11.44140625" style="128"/>
    <col min="8705" max="8705" width="14.109375" style="128" customWidth="1"/>
    <col min="8706" max="8709" width="17.6640625" style="128" customWidth="1"/>
    <col min="8710" max="8710" width="12.6640625" style="128" customWidth="1"/>
    <col min="8711" max="8711" width="11.44140625" style="128"/>
    <col min="8712" max="8712" width="7.88671875" style="128" customWidth="1"/>
    <col min="8713" max="8960" width="11.44140625" style="128"/>
    <col min="8961" max="8961" width="14.109375" style="128" customWidth="1"/>
    <col min="8962" max="8965" width="17.6640625" style="128" customWidth="1"/>
    <col min="8966" max="8966" width="12.6640625" style="128" customWidth="1"/>
    <col min="8967" max="8967" width="11.44140625" style="128"/>
    <col min="8968" max="8968" width="7.88671875" style="128" customWidth="1"/>
    <col min="8969" max="9216" width="11.44140625" style="128"/>
    <col min="9217" max="9217" width="14.109375" style="128" customWidth="1"/>
    <col min="9218" max="9221" width="17.6640625" style="128" customWidth="1"/>
    <col min="9222" max="9222" width="12.6640625" style="128" customWidth="1"/>
    <col min="9223" max="9223" width="11.44140625" style="128"/>
    <col min="9224" max="9224" width="7.88671875" style="128" customWidth="1"/>
    <col min="9225" max="9472" width="11.44140625" style="128"/>
    <col min="9473" max="9473" width="14.109375" style="128" customWidth="1"/>
    <col min="9474" max="9477" width="17.6640625" style="128" customWidth="1"/>
    <col min="9478" max="9478" width="12.6640625" style="128" customWidth="1"/>
    <col min="9479" max="9479" width="11.44140625" style="128"/>
    <col min="9480" max="9480" width="7.88671875" style="128" customWidth="1"/>
    <col min="9481" max="9728" width="11.44140625" style="128"/>
    <col min="9729" max="9729" width="14.109375" style="128" customWidth="1"/>
    <col min="9730" max="9733" width="17.6640625" style="128" customWidth="1"/>
    <col min="9734" max="9734" width="12.6640625" style="128" customWidth="1"/>
    <col min="9735" max="9735" width="11.44140625" style="128"/>
    <col min="9736" max="9736" width="7.88671875" style="128" customWidth="1"/>
    <col min="9737" max="9984" width="11.44140625" style="128"/>
    <col min="9985" max="9985" width="14.109375" style="128" customWidth="1"/>
    <col min="9986" max="9989" width="17.6640625" style="128" customWidth="1"/>
    <col min="9990" max="9990" width="12.6640625" style="128" customWidth="1"/>
    <col min="9991" max="9991" width="11.44140625" style="128"/>
    <col min="9992" max="9992" width="7.88671875" style="128" customWidth="1"/>
    <col min="9993" max="10240" width="11.44140625" style="128"/>
    <col min="10241" max="10241" width="14.109375" style="128" customWidth="1"/>
    <col min="10242" max="10245" width="17.6640625" style="128" customWidth="1"/>
    <col min="10246" max="10246" width="12.6640625" style="128" customWidth="1"/>
    <col min="10247" max="10247" width="11.44140625" style="128"/>
    <col min="10248" max="10248" width="7.88671875" style="128" customWidth="1"/>
    <col min="10249" max="10496" width="11.44140625" style="128"/>
    <col min="10497" max="10497" width="14.109375" style="128" customWidth="1"/>
    <col min="10498" max="10501" width="17.6640625" style="128" customWidth="1"/>
    <col min="10502" max="10502" width="12.6640625" style="128" customWidth="1"/>
    <col min="10503" max="10503" width="11.44140625" style="128"/>
    <col min="10504" max="10504" width="7.88671875" style="128" customWidth="1"/>
    <col min="10505" max="10752" width="11.44140625" style="128"/>
    <col min="10753" max="10753" width="14.109375" style="128" customWidth="1"/>
    <col min="10754" max="10757" width="17.6640625" style="128" customWidth="1"/>
    <col min="10758" max="10758" width="12.6640625" style="128" customWidth="1"/>
    <col min="10759" max="10759" width="11.44140625" style="128"/>
    <col min="10760" max="10760" width="7.88671875" style="128" customWidth="1"/>
    <col min="10761" max="11008" width="11.44140625" style="128"/>
    <col min="11009" max="11009" width="14.109375" style="128" customWidth="1"/>
    <col min="11010" max="11013" width="17.6640625" style="128" customWidth="1"/>
    <col min="11014" max="11014" width="12.6640625" style="128" customWidth="1"/>
    <col min="11015" max="11015" width="11.44140625" style="128"/>
    <col min="11016" max="11016" width="7.88671875" style="128" customWidth="1"/>
    <col min="11017" max="11264" width="11.44140625" style="128"/>
    <col min="11265" max="11265" width="14.109375" style="128" customWidth="1"/>
    <col min="11266" max="11269" width="17.6640625" style="128" customWidth="1"/>
    <col min="11270" max="11270" width="12.6640625" style="128" customWidth="1"/>
    <col min="11271" max="11271" width="11.44140625" style="128"/>
    <col min="11272" max="11272" width="7.88671875" style="128" customWidth="1"/>
    <col min="11273" max="11520" width="11.44140625" style="128"/>
    <col min="11521" max="11521" width="14.109375" style="128" customWidth="1"/>
    <col min="11522" max="11525" width="17.6640625" style="128" customWidth="1"/>
    <col min="11526" max="11526" width="12.6640625" style="128" customWidth="1"/>
    <col min="11527" max="11527" width="11.44140625" style="128"/>
    <col min="11528" max="11528" width="7.88671875" style="128" customWidth="1"/>
    <col min="11529" max="11776" width="11.44140625" style="128"/>
    <col min="11777" max="11777" width="14.109375" style="128" customWidth="1"/>
    <col min="11778" max="11781" width="17.6640625" style="128" customWidth="1"/>
    <col min="11782" max="11782" width="12.6640625" style="128" customWidth="1"/>
    <col min="11783" max="11783" width="11.44140625" style="128"/>
    <col min="11784" max="11784" width="7.88671875" style="128" customWidth="1"/>
    <col min="11785" max="12032" width="11.44140625" style="128"/>
    <col min="12033" max="12033" width="14.109375" style="128" customWidth="1"/>
    <col min="12034" max="12037" width="17.6640625" style="128" customWidth="1"/>
    <col min="12038" max="12038" width="12.6640625" style="128" customWidth="1"/>
    <col min="12039" max="12039" width="11.44140625" style="128"/>
    <col min="12040" max="12040" width="7.88671875" style="128" customWidth="1"/>
    <col min="12041" max="12288" width="11.44140625" style="128"/>
    <col min="12289" max="12289" width="14.109375" style="128" customWidth="1"/>
    <col min="12290" max="12293" width="17.6640625" style="128" customWidth="1"/>
    <col min="12294" max="12294" width="12.6640625" style="128" customWidth="1"/>
    <col min="12295" max="12295" width="11.44140625" style="128"/>
    <col min="12296" max="12296" width="7.88671875" style="128" customWidth="1"/>
    <col min="12297" max="12544" width="11.44140625" style="128"/>
    <col min="12545" max="12545" width="14.109375" style="128" customWidth="1"/>
    <col min="12546" max="12549" width="17.6640625" style="128" customWidth="1"/>
    <col min="12550" max="12550" width="12.6640625" style="128" customWidth="1"/>
    <col min="12551" max="12551" width="11.44140625" style="128"/>
    <col min="12552" max="12552" width="7.88671875" style="128" customWidth="1"/>
    <col min="12553" max="12800" width="11.44140625" style="128"/>
    <col min="12801" max="12801" width="14.109375" style="128" customWidth="1"/>
    <col min="12802" max="12805" width="17.6640625" style="128" customWidth="1"/>
    <col min="12806" max="12806" width="12.6640625" style="128" customWidth="1"/>
    <col min="12807" max="12807" width="11.44140625" style="128"/>
    <col min="12808" max="12808" width="7.88671875" style="128" customWidth="1"/>
    <col min="12809" max="13056" width="11.44140625" style="128"/>
    <col min="13057" max="13057" width="14.109375" style="128" customWidth="1"/>
    <col min="13058" max="13061" width="17.6640625" style="128" customWidth="1"/>
    <col min="13062" max="13062" width="12.6640625" style="128" customWidth="1"/>
    <col min="13063" max="13063" width="11.44140625" style="128"/>
    <col min="13064" max="13064" width="7.88671875" style="128" customWidth="1"/>
    <col min="13065" max="13312" width="11.44140625" style="128"/>
    <col min="13313" max="13313" width="14.109375" style="128" customWidth="1"/>
    <col min="13314" max="13317" width="17.6640625" style="128" customWidth="1"/>
    <col min="13318" max="13318" width="12.6640625" style="128" customWidth="1"/>
    <col min="13319" max="13319" width="11.44140625" style="128"/>
    <col min="13320" max="13320" width="7.88671875" style="128" customWidth="1"/>
    <col min="13321" max="13568" width="11.44140625" style="128"/>
    <col min="13569" max="13569" width="14.109375" style="128" customWidth="1"/>
    <col min="13570" max="13573" width="17.6640625" style="128" customWidth="1"/>
    <col min="13574" max="13574" width="12.6640625" style="128" customWidth="1"/>
    <col min="13575" max="13575" width="11.44140625" style="128"/>
    <col min="13576" max="13576" width="7.88671875" style="128" customWidth="1"/>
    <col min="13577" max="13824" width="11.44140625" style="128"/>
    <col min="13825" max="13825" width="14.109375" style="128" customWidth="1"/>
    <col min="13826" max="13829" width="17.6640625" style="128" customWidth="1"/>
    <col min="13830" max="13830" width="12.6640625" style="128" customWidth="1"/>
    <col min="13831" max="13831" width="11.44140625" style="128"/>
    <col min="13832" max="13832" width="7.88671875" style="128" customWidth="1"/>
    <col min="13833" max="14080" width="11.44140625" style="128"/>
    <col min="14081" max="14081" width="14.109375" style="128" customWidth="1"/>
    <col min="14082" max="14085" width="17.6640625" style="128" customWidth="1"/>
    <col min="14086" max="14086" width="12.6640625" style="128" customWidth="1"/>
    <col min="14087" max="14087" width="11.44140625" style="128"/>
    <col min="14088" max="14088" width="7.88671875" style="128" customWidth="1"/>
    <col min="14089" max="14336" width="11.44140625" style="128"/>
    <col min="14337" max="14337" width="14.109375" style="128" customWidth="1"/>
    <col min="14338" max="14341" width="17.6640625" style="128" customWidth="1"/>
    <col min="14342" max="14342" width="12.6640625" style="128" customWidth="1"/>
    <col min="14343" max="14343" width="11.44140625" style="128"/>
    <col min="14344" max="14344" width="7.88671875" style="128" customWidth="1"/>
    <col min="14345" max="14592" width="11.44140625" style="128"/>
    <col min="14593" max="14593" width="14.109375" style="128" customWidth="1"/>
    <col min="14594" max="14597" width="17.6640625" style="128" customWidth="1"/>
    <col min="14598" max="14598" width="12.6640625" style="128" customWidth="1"/>
    <col min="14599" max="14599" width="11.44140625" style="128"/>
    <col min="14600" max="14600" width="7.88671875" style="128" customWidth="1"/>
    <col min="14601" max="14848" width="11.44140625" style="128"/>
    <col min="14849" max="14849" width="14.109375" style="128" customWidth="1"/>
    <col min="14850" max="14853" width="17.6640625" style="128" customWidth="1"/>
    <col min="14854" max="14854" width="12.6640625" style="128" customWidth="1"/>
    <col min="14855" max="14855" width="11.44140625" style="128"/>
    <col min="14856" max="14856" width="7.88671875" style="128" customWidth="1"/>
    <col min="14857" max="15104" width="11.44140625" style="128"/>
    <col min="15105" max="15105" width="14.109375" style="128" customWidth="1"/>
    <col min="15106" max="15109" width="17.6640625" style="128" customWidth="1"/>
    <col min="15110" max="15110" width="12.6640625" style="128" customWidth="1"/>
    <col min="15111" max="15111" width="11.44140625" style="128"/>
    <col min="15112" max="15112" width="7.88671875" style="128" customWidth="1"/>
    <col min="15113" max="15360" width="11.44140625" style="128"/>
    <col min="15361" max="15361" width="14.109375" style="128" customWidth="1"/>
    <col min="15362" max="15365" width="17.6640625" style="128" customWidth="1"/>
    <col min="15366" max="15366" width="12.6640625" style="128" customWidth="1"/>
    <col min="15367" max="15367" width="11.44140625" style="128"/>
    <col min="15368" max="15368" width="7.88671875" style="128" customWidth="1"/>
    <col min="15369" max="15616" width="11.44140625" style="128"/>
    <col min="15617" max="15617" width="14.109375" style="128" customWidth="1"/>
    <col min="15618" max="15621" width="17.6640625" style="128" customWidth="1"/>
    <col min="15622" max="15622" width="12.6640625" style="128" customWidth="1"/>
    <col min="15623" max="15623" width="11.44140625" style="128"/>
    <col min="15624" max="15624" width="7.88671875" style="128" customWidth="1"/>
    <col min="15625" max="15872" width="11.44140625" style="128"/>
    <col min="15873" max="15873" width="14.109375" style="128" customWidth="1"/>
    <col min="15874" max="15877" width="17.6640625" style="128" customWidth="1"/>
    <col min="15878" max="15878" width="12.6640625" style="128" customWidth="1"/>
    <col min="15879" max="15879" width="11.44140625" style="128"/>
    <col min="15880" max="15880" width="7.88671875" style="128" customWidth="1"/>
    <col min="15881" max="16128" width="11.44140625" style="128"/>
    <col min="16129" max="16129" width="14.109375" style="128" customWidth="1"/>
    <col min="16130" max="16133" width="17.6640625" style="128" customWidth="1"/>
    <col min="16134" max="16134" width="12.6640625" style="128" customWidth="1"/>
    <col min="16135" max="16135" width="11.44140625" style="128"/>
    <col min="16136" max="16136" width="7.88671875" style="128" customWidth="1"/>
    <col min="16137" max="16384" width="11.44140625" style="128"/>
  </cols>
  <sheetData>
    <row r="1" spans="1:6" ht="22.5" customHeight="1">
      <c r="A1" s="631"/>
    </row>
    <row r="2" spans="1:6" ht="84.6">
      <c r="A2" s="200" t="s">
        <v>57</v>
      </c>
      <c r="B2" s="200"/>
      <c r="C2" s="1024"/>
      <c r="D2" s="1024"/>
      <c r="E2" s="1024"/>
    </row>
    <row r="3" spans="1:6" ht="17.25" customHeight="1">
      <c r="A3" s="1025">
        <v>45382</v>
      </c>
      <c r="B3" s="1025"/>
      <c r="C3" s="1026"/>
      <c r="D3" s="1026"/>
      <c r="E3" s="1026"/>
    </row>
    <row r="4" spans="1:6" ht="17.25" customHeight="1">
      <c r="A4" s="304" t="s">
        <v>1181</v>
      </c>
      <c r="B4" s="304"/>
      <c r="C4" s="1024"/>
      <c r="D4" s="1024"/>
      <c r="E4" s="1024"/>
    </row>
    <row r="5" spans="1:6" ht="3.9" customHeight="1" thickBot="1">
      <c r="A5" s="1027"/>
      <c r="B5" s="1027"/>
      <c r="C5" s="1027"/>
      <c r="D5" s="1027"/>
      <c r="E5" s="1027"/>
    </row>
    <row r="6" spans="1:6" ht="13.8">
      <c r="A6" s="600" t="s">
        <v>1182</v>
      </c>
      <c r="B6" s="600" t="s">
        <v>114</v>
      </c>
      <c r="C6" s="1029" t="s">
        <v>117</v>
      </c>
      <c r="D6" s="1029" t="s">
        <v>118</v>
      </c>
      <c r="E6" s="1029" t="s">
        <v>119</v>
      </c>
    </row>
    <row r="7" spans="1:6" ht="3.9" customHeight="1">
      <c r="A7" s="602"/>
      <c r="B7" s="602"/>
      <c r="C7" s="602"/>
      <c r="D7" s="602"/>
      <c r="E7" s="602"/>
    </row>
    <row r="8" spans="1:6" ht="15" customHeight="1">
      <c r="A8" s="1030">
        <v>45352</v>
      </c>
      <c r="B8" s="609">
        <v>21.921549200000001</v>
      </c>
      <c r="C8" s="609">
        <v>53.845862699999998</v>
      </c>
      <c r="D8" s="609">
        <v>49.311021000000004</v>
      </c>
      <c r="E8" s="609">
        <v>54.144085699999998</v>
      </c>
      <c r="F8" s="1043"/>
    </row>
    <row r="9" spans="1:6" ht="15" customHeight="1">
      <c r="A9" s="1030">
        <v>45355</v>
      </c>
      <c r="B9" s="609">
        <v>21.995721700000001</v>
      </c>
      <c r="C9" s="609">
        <v>54.072698600000003</v>
      </c>
      <c r="D9" s="609">
        <v>49.473768200000002</v>
      </c>
      <c r="E9" s="609">
        <v>54.370263899999998</v>
      </c>
      <c r="F9" s="1043"/>
    </row>
    <row r="10" spans="1:6" ht="15" customHeight="1">
      <c r="A10" s="1030">
        <v>45356</v>
      </c>
      <c r="B10" s="609">
        <v>21.891841399999997</v>
      </c>
      <c r="C10" s="609">
        <v>53.836540900000003</v>
      </c>
      <c r="D10" s="609">
        <v>49.257369399999995</v>
      </c>
      <c r="E10" s="609">
        <v>54.119698799999995</v>
      </c>
      <c r="F10" s="1043"/>
    </row>
    <row r="11" spans="1:6" ht="15" customHeight="1">
      <c r="A11" s="1030">
        <v>45357</v>
      </c>
      <c r="B11" s="609">
        <v>21.9385361</v>
      </c>
      <c r="C11" s="609">
        <v>53.914542899999994</v>
      </c>
      <c r="D11" s="609">
        <v>49.379922900000004</v>
      </c>
      <c r="E11" s="609">
        <v>54.257714699999994</v>
      </c>
      <c r="F11" s="1043"/>
    </row>
    <row r="12" spans="1:6" ht="15" customHeight="1">
      <c r="A12" s="1030">
        <v>45358</v>
      </c>
      <c r="B12" s="609">
        <v>21.967016699999999</v>
      </c>
      <c r="C12" s="609">
        <v>53.971066199999996</v>
      </c>
      <c r="D12" s="609">
        <v>49.355819600000004</v>
      </c>
      <c r="E12" s="609">
        <v>54.3493955</v>
      </c>
      <c r="F12" s="1043"/>
    </row>
    <row r="13" spans="1:6" ht="15" customHeight="1">
      <c r="A13" s="1030">
        <v>45359</v>
      </c>
      <c r="B13" s="609">
        <v>21.854477499999998</v>
      </c>
      <c r="C13" s="609">
        <v>53.788392800000004</v>
      </c>
      <c r="D13" s="609">
        <v>49.1261431</v>
      </c>
      <c r="E13" s="609">
        <v>54.106188300000007</v>
      </c>
      <c r="F13" s="1043"/>
    </row>
    <row r="14" spans="1:6" ht="15" customHeight="1">
      <c r="A14" s="1030">
        <v>45362</v>
      </c>
      <c r="B14" s="609">
        <v>21.832037700000001</v>
      </c>
      <c r="C14" s="609">
        <v>53.842942800000003</v>
      </c>
      <c r="D14" s="609">
        <v>49.193558300000007</v>
      </c>
      <c r="E14" s="609">
        <v>54.139609200000002</v>
      </c>
    </row>
    <row r="15" spans="1:6" ht="15" customHeight="1">
      <c r="A15" s="1030">
        <v>45363</v>
      </c>
      <c r="B15" s="609">
        <v>21.877852099999998</v>
      </c>
      <c r="C15" s="609">
        <v>53.9591007</v>
      </c>
      <c r="D15" s="609">
        <v>49.342467399999997</v>
      </c>
      <c r="E15" s="609">
        <v>54.2876592</v>
      </c>
    </row>
    <row r="16" spans="1:6" ht="15" customHeight="1">
      <c r="A16" s="1030">
        <v>45364</v>
      </c>
      <c r="B16" s="609">
        <v>21.903386700000002</v>
      </c>
      <c r="C16" s="609">
        <v>54.149243100000007</v>
      </c>
      <c r="D16" s="609">
        <v>49.484260800000001</v>
      </c>
      <c r="E16" s="609">
        <v>54.435107299999999</v>
      </c>
    </row>
    <row r="17" spans="1:6" ht="15" customHeight="1">
      <c r="A17" s="1030">
        <v>45365</v>
      </c>
      <c r="B17" s="609">
        <v>21.8943938</v>
      </c>
      <c r="C17" s="609">
        <v>54.234052899999995</v>
      </c>
      <c r="D17" s="609">
        <v>49.568127700000005</v>
      </c>
      <c r="E17" s="609">
        <v>54.478436500000001</v>
      </c>
    </row>
    <row r="18" spans="1:6" ht="15" customHeight="1">
      <c r="A18" s="1030">
        <v>45366</v>
      </c>
      <c r="B18" s="609">
        <v>21.899723699999999</v>
      </c>
      <c r="C18" s="609">
        <v>54.286305899999995</v>
      </c>
      <c r="D18" s="609">
        <v>49.656376799999997</v>
      </c>
      <c r="E18" s="609">
        <v>54.535466900000003</v>
      </c>
    </row>
    <row r="19" spans="1:6" ht="15" customHeight="1">
      <c r="A19" s="1030">
        <v>45369</v>
      </c>
      <c r="B19" s="609">
        <v>22.013175500000003</v>
      </c>
      <c r="C19" s="609">
        <v>54.609553400000003</v>
      </c>
      <c r="D19" s="609">
        <v>49.992248200000006</v>
      </c>
      <c r="E19" s="609">
        <v>54.878450100000002</v>
      </c>
    </row>
    <row r="20" spans="1:6" ht="15" customHeight="1">
      <c r="A20" s="1030">
        <v>45370</v>
      </c>
      <c r="B20" s="609">
        <v>21.920671800000001</v>
      </c>
      <c r="C20" s="609">
        <v>54.383211799999998</v>
      </c>
      <c r="D20" s="609">
        <v>49.767824099999999</v>
      </c>
      <c r="E20" s="609">
        <v>54.608064900000002</v>
      </c>
    </row>
    <row r="21" spans="1:6" ht="15" customHeight="1">
      <c r="A21" s="1030">
        <v>45371</v>
      </c>
      <c r="B21" s="609">
        <v>22.015881100000001</v>
      </c>
      <c r="C21" s="609">
        <v>54.538386299999999</v>
      </c>
      <c r="D21" s="609">
        <v>49.933192200000001</v>
      </c>
      <c r="E21" s="609">
        <v>54.7597448</v>
      </c>
    </row>
    <row r="22" spans="1:6" ht="15" customHeight="1">
      <c r="A22" s="1030">
        <v>45372</v>
      </c>
      <c r="B22" s="609">
        <v>22.028102000000001</v>
      </c>
      <c r="C22" s="609">
        <v>54.427187299999993</v>
      </c>
      <c r="D22" s="609">
        <v>49.8333169</v>
      </c>
      <c r="E22" s="609">
        <v>54.723730400000001</v>
      </c>
    </row>
    <row r="23" spans="1:6" ht="15" customHeight="1">
      <c r="A23" s="1030">
        <v>45373</v>
      </c>
      <c r="B23" s="609">
        <v>22.103709199999997</v>
      </c>
      <c r="C23" s="609">
        <v>54.676363199999997</v>
      </c>
      <c r="D23" s="609">
        <v>49.976185600000001</v>
      </c>
      <c r="E23" s="609">
        <v>54.966744300000002</v>
      </c>
    </row>
    <row r="24" spans="1:6" ht="15" customHeight="1">
      <c r="A24" s="1030">
        <v>45376</v>
      </c>
      <c r="B24" s="609">
        <v>22.073966999999996</v>
      </c>
      <c r="C24" s="609">
        <v>54.611931800000001</v>
      </c>
      <c r="D24" s="609">
        <v>49.930058799999998</v>
      </c>
      <c r="E24" s="609">
        <v>54.891874600000001</v>
      </c>
    </row>
    <row r="25" spans="1:6" ht="15" customHeight="1">
      <c r="A25" s="1030">
        <v>45377</v>
      </c>
      <c r="B25" s="609">
        <v>21.890702500000003</v>
      </c>
      <c r="C25" s="609">
        <v>54.114049100000003</v>
      </c>
      <c r="D25" s="609">
        <v>49.465309800000007</v>
      </c>
      <c r="E25" s="609">
        <v>54.399158</v>
      </c>
    </row>
    <row r="26" spans="1:6" ht="15" customHeight="1">
      <c r="A26" s="1030">
        <v>45378</v>
      </c>
      <c r="B26" s="609">
        <v>21.662628800000004</v>
      </c>
      <c r="C26" s="609">
        <v>53.472078499999995</v>
      </c>
      <c r="D26" s="609">
        <v>48.901902200000002</v>
      </c>
      <c r="E26" s="609">
        <v>53.7915572</v>
      </c>
    </row>
    <row r="27" spans="1:6" ht="15" customHeight="1">
      <c r="A27" s="1030">
        <v>45379</v>
      </c>
      <c r="B27" s="609">
        <v>21.666996699999999</v>
      </c>
      <c r="C27" s="609">
        <v>53.452429500000001</v>
      </c>
      <c r="D27" s="609">
        <v>48.935105700000001</v>
      </c>
      <c r="E27" s="609">
        <v>53.805608199999995</v>
      </c>
    </row>
    <row r="28" spans="1:6" ht="15" customHeight="1">
      <c r="A28" s="1030">
        <v>45380</v>
      </c>
      <c r="B28" s="609">
        <v>21.6698466</v>
      </c>
      <c r="C28" s="609">
        <v>53.461928900000004</v>
      </c>
      <c r="D28" s="609">
        <v>48.935615500000004</v>
      </c>
      <c r="E28" s="609">
        <v>53.811445000000006</v>
      </c>
    </row>
    <row r="29" spans="1:6" ht="15" customHeight="1">
      <c r="A29" s="1030"/>
      <c r="B29" s="609"/>
      <c r="C29" s="609"/>
      <c r="D29" s="609"/>
      <c r="E29" s="609"/>
    </row>
    <row r="30" spans="1:6" ht="15" customHeight="1">
      <c r="A30" s="1030" t="s">
        <v>123</v>
      </c>
      <c r="B30" s="609" t="s">
        <v>123</v>
      </c>
      <c r="C30" s="609" t="s">
        <v>123</v>
      </c>
      <c r="D30" s="609" t="s">
        <v>123</v>
      </c>
      <c r="E30" s="609" t="s">
        <v>123</v>
      </c>
      <c r="F30" s="795"/>
    </row>
    <row r="31" spans="1:6" ht="5.25" customHeight="1" thickBot="1">
      <c r="A31" s="1036"/>
      <c r="B31" s="1044"/>
      <c r="C31" s="1044"/>
      <c r="D31" s="1044"/>
      <c r="E31" s="609"/>
    </row>
    <row r="32" spans="1:6" ht="13.95" customHeight="1">
      <c r="A32" s="1032" t="s">
        <v>1184</v>
      </c>
      <c r="B32" s="1033"/>
      <c r="C32" s="1033"/>
      <c r="D32" s="1033"/>
      <c r="E32" s="1033"/>
    </row>
    <row r="33" spans="1:5" ht="13.95" customHeight="1">
      <c r="A33" s="1032"/>
      <c r="C33" s="614"/>
      <c r="D33" s="614"/>
      <c r="E33" s="614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F1FF-615A-4FDC-8D94-5A28B49C4F93}">
  <sheetPr codeName="Hoja50"/>
  <dimension ref="A1:BV101"/>
  <sheetViews>
    <sheetView zoomScale="70" zoomScaleNormal="70" workbookViewId="0">
      <selection activeCell="A11" sqref="A11"/>
    </sheetView>
  </sheetViews>
  <sheetFormatPr baseColWidth="10" defaultColWidth="11.44140625" defaultRowHeight="13.2"/>
  <cols>
    <col min="1" max="1" width="16.109375" style="128" customWidth="1"/>
    <col min="2" max="61" width="13.44140625" style="128" customWidth="1"/>
    <col min="62" max="66" width="4.109375" style="128" customWidth="1"/>
    <col min="67" max="70" width="11.44140625" style="128" customWidth="1"/>
    <col min="71" max="72" width="11.44140625" style="128"/>
    <col min="73" max="73" width="19.88671875" style="128" customWidth="1"/>
    <col min="74" max="256" width="11.44140625" style="128"/>
    <col min="257" max="257" width="16.109375" style="128" customWidth="1"/>
    <col min="258" max="317" width="13.44140625" style="128" customWidth="1"/>
    <col min="318" max="322" width="4.109375" style="128" customWidth="1"/>
    <col min="323" max="328" width="11.44140625" style="128"/>
    <col min="329" max="329" width="19.88671875" style="128" customWidth="1"/>
    <col min="330" max="512" width="11.44140625" style="128"/>
    <col min="513" max="513" width="16.109375" style="128" customWidth="1"/>
    <col min="514" max="573" width="13.44140625" style="128" customWidth="1"/>
    <col min="574" max="578" width="4.109375" style="128" customWidth="1"/>
    <col min="579" max="584" width="11.44140625" style="128"/>
    <col min="585" max="585" width="19.88671875" style="128" customWidth="1"/>
    <col min="586" max="768" width="11.44140625" style="128"/>
    <col min="769" max="769" width="16.109375" style="128" customWidth="1"/>
    <col min="770" max="829" width="13.44140625" style="128" customWidth="1"/>
    <col min="830" max="834" width="4.109375" style="128" customWidth="1"/>
    <col min="835" max="840" width="11.44140625" style="128"/>
    <col min="841" max="841" width="19.88671875" style="128" customWidth="1"/>
    <col min="842" max="1024" width="11.44140625" style="128"/>
    <col min="1025" max="1025" width="16.109375" style="128" customWidth="1"/>
    <col min="1026" max="1085" width="13.44140625" style="128" customWidth="1"/>
    <col min="1086" max="1090" width="4.109375" style="128" customWidth="1"/>
    <col min="1091" max="1096" width="11.44140625" style="128"/>
    <col min="1097" max="1097" width="19.88671875" style="128" customWidth="1"/>
    <col min="1098" max="1280" width="11.44140625" style="128"/>
    <col min="1281" max="1281" width="16.109375" style="128" customWidth="1"/>
    <col min="1282" max="1341" width="13.44140625" style="128" customWidth="1"/>
    <col min="1342" max="1346" width="4.109375" style="128" customWidth="1"/>
    <col min="1347" max="1352" width="11.44140625" style="128"/>
    <col min="1353" max="1353" width="19.88671875" style="128" customWidth="1"/>
    <col min="1354" max="1536" width="11.44140625" style="128"/>
    <col min="1537" max="1537" width="16.109375" style="128" customWidth="1"/>
    <col min="1538" max="1597" width="13.44140625" style="128" customWidth="1"/>
    <col min="1598" max="1602" width="4.109375" style="128" customWidth="1"/>
    <col min="1603" max="1608" width="11.44140625" style="128"/>
    <col min="1609" max="1609" width="19.88671875" style="128" customWidth="1"/>
    <col min="1610" max="1792" width="11.44140625" style="128"/>
    <col min="1793" max="1793" width="16.109375" style="128" customWidth="1"/>
    <col min="1794" max="1853" width="13.44140625" style="128" customWidth="1"/>
    <col min="1854" max="1858" width="4.109375" style="128" customWidth="1"/>
    <col min="1859" max="1864" width="11.44140625" style="128"/>
    <col min="1865" max="1865" width="19.88671875" style="128" customWidth="1"/>
    <col min="1866" max="2048" width="11.44140625" style="128"/>
    <col min="2049" max="2049" width="16.109375" style="128" customWidth="1"/>
    <col min="2050" max="2109" width="13.44140625" style="128" customWidth="1"/>
    <col min="2110" max="2114" width="4.109375" style="128" customWidth="1"/>
    <col min="2115" max="2120" width="11.44140625" style="128"/>
    <col min="2121" max="2121" width="19.88671875" style="128" customWidth="1"/>
    <col min="2122" max="2304" width="11.44140625" style="128"/>
    <col min="2305" max="2305" width="16.109375" style="128" customWidth="1"/>
    <col min="2306" max="2365" width="13.44140625" style="128" customWidth="1"/>
    <col min="2366" max="2370" width="4.109375" style="128" customWidth="1"/>
    <col min="2371" max="2376" width="11.44140625" style="128"/>
    <col min="2377" max="2377" width="19.88671875" style="128" customWidth="1"/>
    <col min="2378" max="2560" width="11.44140625" style="128"/>
    <col min="2561" max="2561" width="16.109375" style="128" customWidth="1"/>
    <col min="2562" max="2621" width="13.44140625" style="128" customWidth="1"/>
    <col min="2622" max="2626" width="4.109375" style="128" customWidth="1"/>
    <col min="2627" max="2632" width="11.44140625" style="128"/>
    <col min="2633" max="2633" width="19.88671875" style="128" customWidth="1"/>
    <col min="2634" max="2816" width="11.44140625" style="128"/>
    <col min="2817" max="2817" width="16.109375" style="128" customWidth="1"/>
    <col min="2818" max="2877" width="13.44140625" style="128" customWidth="1"/>
    <col min="2878" max="2882" width="4.109375" style="128" customWidth="1"/>
    <col min="2883" max="2888" width="11.44140625" style="128"/>
    <col min="2889" max="2889" width="19.88671875" style="128" customWidth="1"/>
    <col min="2890" max="3072" width="11.44140625" style="128"/>
    <col min="3073" max="3073" width="16.109375" style="128" customWidth="1"/>
    <col min="3074" max="3133" width="13.44140625" style="128" customWidth="1"/>
    <col min="3134" max="3138" width="4.109375" style="128" customWidth="1"/>
    <col min="3139" max="3144" width="11.44140625" style="128"/>
    <col min="3145" max="3145" width="19.88671875" style="128" customWidth="1"/>
    <col min="3146" max="3328" width="11.44140625" style="128"/>
    <col min="3329" max="3329" width="16.109375" style="128" customWidth="1"/>
    <col min="3330" max="3389" width="13.44140625" style="128" customWidth="1"/>
    <col min="3390" max="3394" width="4.109375" style="128" customWidth="1"/>
    <col min="3395" max="3400" width="11.44140625" style="128"/>
    <col min="3401" max="3401" width="19.88671875" style="128" customWidth="1"/>
    <col min="3402" max="3584" width="11.44140625" style="128"/>
    <col min="3585" max="3585" width="16.109375" style="128" customWidth="1"/>
    <col min="3586" max="3645" width="13.44140625" style="128" customWidth="1"/>
    <col min="3646" max="3650" width="4.109375" style="128" customWidth="1"/>
    <col min="3651" max="3656" width="11.44140625" style="128"/>
    <col min="3657" max="3657" width="19.88671875" style="128" customWidth="1"/>
    <col min="3658" max="3840" width="11.44140625" style="128"/>
    <col min="3841" max="3841" width="16.109375" style="128" customWidth="1"/>
    <col min="3842" max="3901" width="13.44140625" style="128" customWidth="1"/>
    <col min="3902" max="3906" width="4.109375" style="128" customWidth="1"/>
    <col min="3907" max="3912" width="11.44140625" style="128"/>
    <col min="3913" max="3913" width="19.88671875" style="128" customWidth="1"/>
    <col min="3914" max="4096" width="11.44140625" style="128"/>
    <col min="4097" max="4097" width="16.109375" style="128" customWidth="1"/>
    <col min="4098" max="4157" width="13.44140625" style="128" customWidth="1"/>
    <col min="4158" max="4162" width="4.109375" style="128" customWidth="1"/>
    <col min="4163" max="4168" width="11.44140625" style="128"/>
    <col min="4169" max="4169" width="19.88671875" style="128" customWidth="1"/>
    <col min="4170" max="4352" width="11.44140625" style="128"/>
    <col min="4353" max="4353" width="16.109375" style="128" customWidth="1"/>
    <col min="4354" max="4413" width="13.44140625" style="128" customWidth="1"/>
    <col min="4414" max="4418" width="4.109375" style="128" customWidth="1"/>
    <col min="4419" max="4424" width="11.44140625" style="128"/>
    <col min="4425" max="4425" width="19.88671875" style="128" customWidth="1"/>
    <col min="4426" max="4608" width="11.44140625" style="128"/>
    <col min="4609" max="4609" width="16.109375" style="128" customWidth="1"/>
    <col min="4610" max="4669" width="13.44140625" style="128" customWidth="1"/>
    <col min="4670" max="4674" width="4.109375" style="128" customWidth="1"/>
    <col min="4675" max="4680" width="11.44140625" style="128"/>
    <col min="4681" max="4681" width="19.88671875" style="128" customWidth="1"/>
    <col min="4682" max="4864" width="11.44140625" style="128"/>
    <col min="4865" max="4865" width="16.109375" style="128" customWidth="1"/>
    <col min="4866" max="4925" width="13.44140625" style="128" customWidth="1"/>
    <col min="4926" max="4930" width="4.109375" style="128" customWidth="1"/>
    <col min="4931" max="4936" width="11.44140625" style="128"/>
    <col min="4937" max="4937" width="19.88671875" style="128" customWidth="1"/>
    <col min="4938" max="5120" width="11.44140625" style="128"/>
    <col min="5121" max="5121" width="16.109375" style="128" customWidth="1"/>
    <col min="5122" max="5181" width="13.44140625" style="128" customWidth="1"/>
    <col min="5182" max="5186" width="4.109375" style="128" customWidth="1"/>
    <col min="5187" max="5192" width="11.44140625" style="128"/>
    <col min="5193" max="5193" width="19.88671875" style="128" customWidth="1"/>
    <col min="5194" max="5376" width="11.44140625" style="128"/>
    <col min="5377" max="5377" width="16.109375" style="128" customWidth="1"/>
    <col min="5378" max="5437" width="13.44140625" style="128" customWidth="1"/>
    <col min="5438" max="5442" width="4.109375" style="128" customWidth="1"/>
    <col min="5443" max="5448" width="11.44140625" style="128"/>
    <col min="5449" max="5449" width="19.88671875" style="128" customWidth="1"/>
    <col min="5450" max="5632" width="11.44140625" style="128"/>
    <col min="5633" max="5633" width="16.109375" style="128" customWidth="1"/>
    <col min="5634" max="5693" width="13.44140625" style="128" customWidth="1"/>
    <col min="5694" max="5698" width="4.109375" style="128" customWidth="1"/>
    <col min="5699" max="5704" width="11.44140625" style="128"/>
    <col min="5705" max="5705" width="19.88671875" style="128" customWidth="1"/>
    <col min="5706" max="5888" width="11.44140625" style="128"/>
    <col min="5889" max="5889" width="16.109375" style="128" customWidth="1"/>
    <col min="5890" max="5949" width="13.44140625" style="128" customWidth="1"/>
    <col min="5950" max="5954" width="4.109375" style="128" customWidth="1"/>
    <col min="5955" max="5960" width="11.44140625" style="128"/>
    <col min="5961" max="5961" width="19.88671875" style="128" customWidth="1"/>
    <col min="5962" max="6144" width="11.44140625" style="128"/>
    <col min="6145" max="6145" width="16.109375" style="128" customWidth="1"/>
    <col min="6146" max="6205" width="13.44140625" style="128" customWidth="1"/>
    <col min="6206" max="6210" width="4.109375" style="128" customWidth="1"/>
    <col min="6211" max="6216" width="11.44140625" style="128"/>
    <col min="6217" max="6217" width="19.88671875" style="128" customWidth="1"/>
    <col min="6218" max="6400" width="11.44140625" style="128"/>
    <col min="6401" max="6401" width="16.109375" style="128" customWidth="1"/>
    <col min="6402" max="6461" width="13.44140625" style="128" customWidth="1"/>
    <col min="6462" max="6466" width="4.109375" style="128" customWidth="1"/>
    <col min="6467" max="6472" width="11.44140625" style="128"/>
    <col min="6473" max="6473" width="19.88671875" style="128" customWidth="1"/>
    <col min="6474" max="6656" width="11.44140625" style="128"/>
    <col min="6657" max="6657" width="16.109375" style="128" customWidth="1"/>
    <col min="6658" max="6717" width="13.44140625" style="128" customWidth="1"/>
    <col min="6718" max="6722" width="4.109375" style="128" customWidth="1"/>
    <col min="6723" max="6728" width="11.44140625" style="128"/>
    <col min="6729" max="6729" width="19.88671875" style="128" customWidth="1"/>
    <col min="6730" max="6912" width="11.44140625" style="128"/>
    <col min="6913" max="6913" width="16.109375" style="128" customWidth="1"/>
    <col min="6914" max="6973" width="13.44140625" style="128" customWidth="1"/>
    <col min="6974" max="6978" width="4.109375" style="128" customWidth="1"/>
    <col min="6979" max="6984" width="11.44140625" style="128"/>
    <col min="6985" max="6985" width="19.88671875" style="128" customWidth="1"/>
    <col min="6986" max="7168" width="11.44140625" style="128"/>
    <col min="7169" max="7169" width="16.109375" style="128" customWidth="1"/>
    <col min="7170" max="7229" width="13.44140625" style="128" customWidth="1"/>
    <col min="7230" max="7234" width="4.109375" style="128" customWidth="1"/>
    <col min="7235" max="7240" width="11.44140625" style="128"/>
    <col min="7241" max="7241" width="19.88671875" style="128" customWidth="1"/>
    <col min="7242" max="7424" width="11.44140625" style="128"/>
    <col min="7425" max="7425" width="16.109375" style="128" customWidth="1"/>
    <col min="7426" max="7485" width="13.44140625" style="128" customWidth="1"/>
    <col min="7486" max="7490" width="4.109375" style="128" customWidth="1"/>
    <col min="7491" max="7496" width="11.44140625" style="128"/>
    <col min="7497" max="7497" width="19.88671875" style="128" customWidth="1"/>
    <col min="7498" max="7680" width="11.44140625" style="128"/>
    <col min="7681" max="7681" width="16.109375" style="128" customWidth="1"/>
    <col min="7682" max="7741" width="13.44140625" style="128" customWidth="1"/>
    <col min="7742" max="7746" width="4.109375" style="128" customWidth="1"/>
    <col min="7747" max="7752" width="11.44140625" style="128"/>
    <col min="7753" max="7753" width="19.88671875" style="128" customWidth="1"/>
    <col min="7754" max="7936" width="11.44140625" style="128"/>
    <col min="7937" max="7937" width="16.109375" style="128" customWidth="1"/>
    <col min="7938" max="7997" width="13.44140625" style="128" customWidth="1"/>
    <col min="7998" max="8002" width="4.109375" style="128" customWidth="1"/>
    <col min="8003" max="8008" width="11.44140625" style="128"/>
    <col min="8009" max="8009" width="19.88671875" style="128" customWidth="1"/>
    <col min="8010" max="8192" width="11.44140625" style="128"/>
    <col min="8193" max="8193" width="16.109375" style="128" customWidth="1"/>
    <col min="8194" max="8253" width="13.44140625" style="128" customWidth="1"/>
    <col min="8254" max="8258" width="4.109375" style="128" customWidth="1"/>
    <col min="8259" max="8264" width="11.44140625" style="128"/>
    <col min="8265" max="8265" width="19.88671875" style="128" customWidth="1"/>
    <col min="8266" max="8448" width="11.44140625" style="128"/>
    <col min="8449" max="8449" width="16.109375" style="128" customWidth="1"/>
    <col min="8450" max="8509" width="13.44140625" style="128" customWidth="1"/>
    <col min="8510" max="8514" width="4.109375" style="128" customWidth="1"/>
    <col min="8515" max="8520" width="11.44140625" style="128"/>
    <col min="8521" max="8521" width="19.88671875" style="128" customWidth="1"/>
    <col min="8522" max="8704" width="11.44140625" style="128"/>
    <col min="8705" max="8705" width="16.109375" style="128" customWidth="1"/>
    <col min="8706" max="8765" width="13.44140625" style="128" customWidth="1"/>
    <col min="8766" max="8770" width="4.109375" style="128" customWidth="1"/>
    <col min="8771" max="8776" width="11.44140625" style="128"/>
    <col min="8777" max="8777" width="19.88671875" style="128" customWidth="1"/>
    <col min="8778" max="8960" width="11.44140625" style="128"/>
    <col min="8961" max="8961" width="16.109375" style="128" customWidth="1"/>
    <col min="8962" max="9021" width="13.44140625" style="128" customWidth="1"/>
    <col min="9022" max="9026" width="4.109375" style="128" customWidth="1"/>
    <col min="9027" max="9032" width="11.44140625" style="128"/>
    <col min="9033" max="9033" width="19.88671875" style="128" customWidth="1"/>
    <col min="9034" max="9216" width="11.44140625" style="128"/>
    <col min="9217" max="9217" width="16.109375" style="128" customWidth="1"/>
    <col min="9218" max="9277" width="13.44140625" style="128" customWidth="1"/>
    <col min="9278" max="9282" width="4.109375" style="128" customWidth="1"/>
    <col min="9283" max="9288" width="11.44140625" style="128"/>
    <col min="9289" max="9289" width="19.88671875" style="128" customWidth="1"/>
    <col min="9290" max="9472" width="11.44140625" style="128"/>
    <col min="9473" max="9473" width="16.109375" style="128" customWidth="1"/>
    <col min="9474" max="9533" width="13.44140625" style="128" customWidth="1"/>
    <col min="9534" max="9538" width="4.109375" style="128" customWidth="1"/>
    <col min="9539" max="9544" width="11.44140625" style="128"/>
    <col min="9545" max="9545" width="19.88671875" style="128" customWidth="1"/>
    <col min="9546" max="9728" width="11.44140625" style="128"/>
    <col min="9729" max="9729" width="16.109375" style="128" customWidth="1"/>
    <col min="9730" max="9789" width="13.44140625" style="128" customWidth="1"/>
    <col min="9790" max="9794" width="4.109375" style="128" customWidth="1"/>
    <col min="9795" max="9800" width="11.44140625" style="128"/>
    <col min="9801" max="9801" width="19.88671875" style="128" customWidth="1"/>
    <col min="9802" max="9984" width="11.44140625" style="128"/>
    <col min="9985" max="9985" width="16.109375" style="128" customWidth="1"/>
    <col min="9986" max="10045" width="13.44140625" style="128" customWidth="1"/>
    <col min="10046" max="10050" width="4.109375" style="128" customWidth="1"/>
    <col min="10051" max="10056" width="11.44140625" style="128"/>
    <col min="10057" max="10057" width="19.88671875" style="128" customWidth="1"/>
    <col min="10058" max="10240" width="11.44140625" style="128"/>
    <col min="10241" max="10241" width="16.109375" style="128" customWidth="1"/>
    <col min="10242" max="10301" width="13.44140625" style="128" customWidth="1"/>
    <col min="10302" max="10306" width="4.109375" style="128" customWidth="1"/>
    <col min="10307" max="10312" width="11.44140625" style="128"/>
    <col min="10313" max="10313" width="19.88671875" style="128" customWidth="1"/>
    <col min="10314" max="10496" width="11.44140625" style="128"/>
    <col min="10497" max="10497" width="16.109375" style="128" customWidth="1"/>
    <col min="10498" max="10557" width="13.44140625" style="128" customWidth="1"/>
    <col min="10558" max="10562" width="4.109375" style="128" customWidth="1"/>
    <col min="10563" max="10568" width="11.44140625" style="128"/>
    <col min="10569" max="10569" width="19.88671875" style="128" customWidth="1"/>
    <col min="10570" max="10752" width="11.44140625" style="128"/>
    <col min="10753" max="10753" width="16.109375" style="128" customWidth="1"/>
    <col min="10754" max="10813" width="13.44140625" style="128" customWidth="1"/>
    <col min="10814" max="10818" width="4.109375" style="128" customWidth="1"/>
    <col min="10819" max="10824" width="11.44140625" style="128"/>
    <col min="10825" max="10825" width="19.88671875" style="128" customWidth="1"/>
    <col min="10826" max="11008" width="11.44140625" style="128"/>
    <col min="11009" max="11009" width="16.109375" style="128" customWidth="1"/>
    <col min="11010" max="11069" width="13.44140625" style="128" customWidth="1"/>
    <col min="11070" max="11074" width="4.109375" style="128" customWidth="1"/>
    <col min="11075" max="11080" width="11.44140625" style="128"/>
    <col min="11081" max="11081" width="19.88671875" style="128" customWidth="1"/>
    <col min="11082" max="11264" width="11.44140625" style="128"/>
    <col min="11265" max="11265" width="16.109375" style="128" customWidth="1"/>
    <col min="11266" max="11325" width="13.44140625" style="128" customWidth="1"/>
    <col min="11326" max="11330" width="4.109375" style="128" customWidth="1"/>
    <col min="11331" max="11336" width="11.44140625" style="128"/>
    <col min="11337" max="11337" width="19.88671875" style="128" customWidth="1"/>
    <col min="11338" max="11520" width="11.44140625" style="128"/>
    <col min="11521" max="11521" width="16.109375" style="128" customWidth="1"/>
    <col min="11522" max="11581" width="13.44140625" style="128" customWidth="1"/>
    <col min="11582" max="11586" width="4.109375" style="128" customWidth="1"/>
    <col min="11587" max="11592" width="11.44140625" style="128"/>
    <col min="11593" max="11593" width="19.88671875" style="128" customWidth="1"/>
    <col min="11594" max="11776" width="11.44140625" style="128"/>
    <col min="11777" max="11777" width="16.109375" style="128" customWidth="1"/>
    <col min="11778" max="11837" width="13.44140625" style="128" customWidth="1"/>
    <col min="11838" max="11842" width="4.109375" style="128" customWidth="1"/>
    <col min="11843" max="11848" width="11.44140625" style="128"/>
    <col min="11849" max="11849" width="19.88671875" style="128" customWidth="1"/>
    <col min="11850" max="12032" width="11.44140625" style="128"/>
    <col min="12033" max="12033" width="16.109375" style="128" customWidth="1"/>
    <col min="12034" max="12093" width="13.44140625" style="128" customWidth="1"/>
    <col min="12094" max="12098" width="4.109375" style="128" customWidth="1"/>
    <col min="12099" max="12104" width="11.44140625" style="128"/>
    <col min="12105" max="12105" width="19.88671875" style="128" customWidth="1"/>
    <col min="12106" max="12288" width="11.44140625" style="128"/>
    <col min="12289" max="12289" width="16.109375" style="128" customWidth="1"/>
    <col min="12290" max="12349" width="13.44140625" style="128" customWidth="1"/>
    <col min="12350" max="12354" width="4.109375" style="128" customWidth="1"/>
    <col min="12355" max="12360" width="11.44140625" style="128"/>
    <col min="12361" max="12361" width="19.88671875" style="128" customWidth="1"/>
    <col min="12362" max="12544" width="11.44140625" style="128"/>
    <col min="12545" max="12545" width="16.109375" style="128" customWidth="1"/>
    <col min="12546" max="12605" width="13.44140625" style="128" customWidth="1"/>
    <col min="12606" max="12610" width="4.109375" style="128" customWidth="1"/>
    <col min="12611" max="12616" width="11.44140625" style="128"/>
    <col min="12617" max="12617" width="19.88671875" style="128" customWidth="1"/>
    <col min="12618" max="12800" width="11.44140625" style="128"/>
    <col min="12801" max="12801" width="16.109375" style="128" customWidth="1"/>
    <col min="12802" max="12861" width="13.44140625" style="128" customWidth="1"/>
    <col min="12862" max="12866" width="4.109375" style="128" customWidth="1"/>
    <col min="12867" max="12872" width="11.44140625" style="128"/>
    <col min="12873" max="12873" width="19.88671875" style="128" customWidth="1"/>
    <col min="12874" max="13056" width="11.44140625" style="128"/>
    <col min="13057" max="13057" width="16.109375" style="128" customWidth="1"/>
    <col min="13058" max="13117" width="13.44140625" style="128" customWidth="1"/>
    <col min="13118" max="13122" width="4.109375" style="128" customWidth="1"/>
    <col min="13123" max="13128" width="11.44140625" style="128"/>
    <col min="13129" max="13129" width="19.88671875" style="128" customWidth="1"/>
    <col min="13130" max="13312" width="11.44140625" style="128"/>
    <col min="13313" max="13313" width="16.109375" style="128" customWidth="1"/>
    <col min="13314" max="13373" width="13.44140625" style="128" customWidth="1"/>
    <col min="13374" max="13378" width="4.109375" style="128" customWidth="1"/>
    <col min="13379" max="13384" width="11.44140625" style="128"/>
    <col min="13385" max="13385" width="19.88671875" style="128" customWidth="1"/>
    <col min="13386" max="13568" width="11.44140625" style="128"/>
    <col min="13569" max="13569" width="16.109375" style="128" customWidth="1"/>
    <col min="13570" max="13629" width="13.44140625" style="128" customWidth="1"/>
    <col min="13630" max="13634" width="4.109375" style="128" customWidth="1"/>
    <col min="13635" max="13640" width="11.44140625" style="128"/>
    <col min="13641" max="13641" width="19.88671875" style="128" customWidth="1"/>
    <col min="13642" max="13824" width="11.44140625" style="128"/>
    <col min="13825" max="13825" width="16.109375" style="128" customWidth="1"/>
    <col min="13826" max="13885" width="13.44140625" style="128" customWidth="1"/>
    <col min="13886" max="13890" width="4.109375" style="128" customWidth="1"/>
    <col min="13891" max="13896" width="11.44140625" style="128"/>
    <col min="13897" max="13897" width="19.88671875" style="128" customWidth="1"/>
    <col min="13898" max="14080" width="11.44140625" style="128"/>
    <col min="14081" max="14081" width="16.109375" style="128" customWidth="1"/>
    <col min="14082" max="14141" width="13.44140625" style="128" customWidth="1"/>
    <col min="14142" max="14146" width="4.109375" style="128" customWidth="1"/>
    <col min="14147" max="14152" width="11.44140625" style="128"/>
    <col min="14153" max="14153" width="19.88671875" style="128" customWidth="1"/>
    <col min="14154" max="14336" width="11.44140625" style="128"/>
    <col min="14337" max="14337" width="16.109375" style="128" customWidth="1"/>
    <col min="14338" max="14397" width="13.44140625" style="128" customWidth="1"/>
    <col min="14398" max="14402" width="4.109375" style="128" customWidth="1"/>
    <col min="14403" max="14408" width="11.44140625" style="128"/>
    <col min="14409" max="14409" width="19.88671875" style="128" customWidth="1"/>
    <col min="14410" max="14592" width="11.44140625" style="128"/>
    <col min="14593" max="14593" width="16.109375" style="128" customWidth="1"/>
    <col min="14594" max="14653" width="13.44140625" style="128" customWidth="1"/>
    <col min="14654" max="14658" width="4.109375" style="128" customWidth="1"/>
    <col min="14659" max="14664" width="11.44140625" style="128"/>
    <col min="14665" max="14665" width="19.88671875" style="128" customWidth="1"/>
    <col min="14666" max="14848" width="11.44140625" style="128"/>
    <col min="14849" max="14849" width="16.109375" style="128" customWidth="1"/>
    <col min="14850" max="14909" width="13.44140625" style="128" customWidth="1"/>
    <col min="14910" max="14914" width="4.109375" style="128" customWidth="1"/>
    <col min="14915" max="14920" width="11.44140625" style="128"/>
    <col min="14921" max="14921" width="19.88671875" style="128" customWidth="1"/>
    <col min="14922" max="15104" width="11.44140625" style="128"/>
    <col min="15105" max="15105" width="16.109375" style="128" customWidth="1"/>
    <col min="15106" max="15165" width="13.44140625" style="128" customWidth="1"/>
    <col min="15166" max="15170" width="4.109375" style="128" customWidth="1"/>
    <col min="15171" max="15176" width="11.44140625" style="128"/>
    <col min="15177" max="15177" width="19.88671875" style="128" customWidth="1"/>
    <col min="15178" max="15360" width="11.44140625" style="128"/>
    <col min="15361" max="15361" width="16.109375" style="128" customWidth="1"/>
    <col min="15362" max="15421" width="13.44140625" style="128" customWidth="1"/>
    <col min="15422" max="15426" width="4.109375" style="128" customWidth="1"/>
    <col min="15427" max="15432" width="11.44140625" style="128"/>
    <col min="15433" max="15433" width="19.88671875" style="128" customWidth="1"/>
    <col min="15434" max="15616" width="11.44140625" style="128"/>
    <col min="15617" max="15617" width="16.109375" style="128" customWidth="1"/>
    <col min="15618" max="15677" width="13.44140625" style="128" customWidth="1"/>
    <col min="15678" max="15682" width="4.109375" style="128" customWidth="1"/>
    <col min="15683" max="15688" width="11.44140625" style="128"/>
    <col min="15689" max="15689" width="19.88671875" style="128" customWidth="1"/>
    <col min="15690" max="15872" width="11.44140625" style="128"/>
    <col min="15873" max="15873" width="16.109375" style="128" customWidth="1"/>
    <col min="15874" max="15933" width="13.44140625" style="128" customWidth="1"/>
    <col min="15934" max="15938" width="4.109375" style="128" customWidth="1"/>
    <col min="15939" max="15944" width="11.44140625" style="128"/>
    <col min="15945" max="15945" width="19.88671875" style="128" customWidth="1"/>
    <col min="15946" max="16128" width="11.44140625" style="128"/>
    <col min="16129" max="16129" width="16.109375" style="128" customWidth="1"/>
    <col min="16130" max="16189" width="13.44140625" style="128" customWidth="1"/>
    <col min="16190" max="16194" width="4.109375" style="128" customWidth="1"/>
    <col min="16195" max="16200" width="11.44140625" style="128"/>
    <col min="16201" max="16201" width="19.88671875" style="128" customWidth="1"/>
    <col min="16202" max="16384" width="11.44140625" style="128"/>
  </cols>
  <sheetData>
    <row r="1" spans="1:74" s="72" customFormat="1" ht="23.25" customHeight="1">
      <c r="A1" s="631"/>
      <c r="B1" s="632"/>
      <c r="BV1" s="128"/>
    </row>
    <row r="2" spans="1:74" ht="30.75" customHeight="1">
      <c r="A2" s="1855" t="s">
        <v>58</v>
      </c>
      <c r="B2" s="1855"/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  <c r="O2" s="1855"/>
      <c r="P2" s="1855"/>
      <c r="Q2" s="1855"/>
      <c r="R2" s="1855"/>
      <c r="S2" s="1855"/>
      <c r="T2" s="1855"/>
      <c r="U2" s="1855"/>
      <c r="V2" s="1855"/>
      <c r="W2" s="1855"/>
      <c r="X2" s="1855"/>
      <c r="Y2" s="1855"/>
      <c r="Z2" s="1855"/>
      <c r="AA2" s="1855"/>
      <c r="AB2" s="1855"/>
      <c r="AC2" s="1855"/>
      <c r="AD2" s="1855"/>
      <c r="AE2" s="1855"/>
      <c r="AF2" s="1855"/>
      <c r="AG2" s="1855"/>
      <c r="AH2" s="1855"/>
      <c r="AI2" s="1855"/>
      <c r="AJ2" s="1855"/>
      <c r="AK2" s="1855"/>
      <c r="AL2" s="1855"/>
      <c r="AM2" s="1855"/>
      <c r="AN2" s="1855"/>
      <c r="AO2" s="1855"/>
      <c r="AP2" s="1855"/>
      <c r="AQ2" s="1855"/>
      <c r="AR2" s="1855"/>
      <c r="AS2" s="1855"/>
      <c r="AT2" s="1855"/>
      <c r="AU2" s="1855"/>
      <c r="AV2" s="1855"/>
      <c r="AW2" s="1855"/>
      <c r="AX2" s="1855"/>
      <c r="AY2" s="1855"/>
      <c r="AZ2" s="1855"/>
      <c r="BA2" s="1855"/>
      <c r="BB2" s="1855"/>
      <c r="BC2" s="1855"/>
      <c r="BD2" s="1855"/>
      <c r="BE2" s="1855"/>
      <c r="BF2" s="1855"/>
      <c r="BG2" s="1855"/>
      <c r="BH2" s="1855"/>
      <c r="BI2" s="1855"/>
      <c r="BS2" s="72"/>
      <c r="BT2" s="72"/>
      <c r="BU2" s="72"/>
    </row>
    <row r="3" spans="1:74" ht="17.25" customHeight="1">
      <c r="A3" s="1926" t="s">
        <v>1106</v>
      </c>
      <c r="B3" s="1926"/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  <c r="O3" s="1926"/>
      <c r="P3" s="1926"/>
      <c r="Q3" s="1926"/>
      <c r="R3" s="1926"/>
      <c r="S3" s="1926"/>
      <c r="T3" s="1926"/>
      <c r="U3" s="1926"/>
      <c r="V3" s="1926"/>
      <c r="W3" s="1926"/>
      <c r="X3" s="1926"/>
      <c r="Y3" s="1926"/>
      <c r="Z3" s="1926"/>
      <c r="AA3" s="1926"/>
      <c r="AB3" s="1926"/>
      <c r="AC3" s="1926"/>
      <c r="AD3" s="1926"/>
      <c r="AE3" s="1926"/>
      <c r="AF3" s="1926"/>
      <c r="AG3" s="1926"/>
      <c r="AH3" s="1926"/>
      <c r="AI3" s="1926"/>
      <c r="AJ3" s="1926"/>
      <c r="AK3" s="1926"/>
      <c r="AL3" s="1926"/>
      <c r="AM3" s="1926"/>
      <c r="AN3" s="1926"/>
      <c r="AO3" s="1926"/>
      <c r="AP3" s="1926"/>
      <c r="AQ3" s="1926"/>
      <c r="AR3" s="1926"/>
      <c r="AS3" s="1926"/>
      <c r="AT3" s="1926"/>
      <c r="AU3" s="1926"/>
      <c r="AV3" s="1926"/>
      <c r="AW3" s="1926"/>
      <c r="AX3" s="1926"/>
      <c r="AY3" s="1926"/>
      <c r="AZ3" s="1926"/>
      <c r="BA3" s="1926"/>
      <c r="BB3" s="1926"/>
      <c r="BC3" s="1926"/>
      <c r="BD3" s="1926"/>
      <c r="BE3" s="1926"/>
      <c r="BF3" s="1926"/>
      <c r="BG3" s="1926"/>
      <c r="BH3" s="1926"/>
      <c r="BI3" s="1926"/>
      <c r="BS3" s="72"/>
      <c r="BT3" s="72"/>
      <c r="BU3" s="72"/>
    </row>
    <row r="4" spans="1:74" ht="3.9" customHeight="1" thickBot="1">
      <c r="B4" s="929"/>
      <c r="C4" s="929"/>
      <c r="D4" s="929"/>
      <c r="BS4" s="72"/>
      <c r="BT4" s="72"/>
      <c r="BU4" s="72"/>
    </row>
    <row r="5" spans="1:74" ht="18" customHeight="1">
      <c r="A5" s="960"/>
      <c r="B5" s="961" t="s">
        <v>1107</v>
      </c>
      <c r="C5" s="961"/>
      <c r="D5" s="961" t="s">
        <v>1108</v>
      </c>
      <c r="E5" s="961"/>
      <c r="F5" s="961" t="s">
        <v>1109</v>
      </c>
      <c r="G5" s="961"/>
      <c r="H5" s="961" t="s">
        <v>1110</v>
      </c>
      <c r="I5" s="961"/>
      <c r="J5" s="961" t="s">
        <v>1111</v>
      </c>
      <c r="K5" s="961"/>
      <c r="L5" s="961" t="s">
        <v>1112</v>
      </c>
      <c r="M5" s="961"/>
      <c r="N5" s="961" t="s">
        <v>1113</v>
      </c>
      <c r="O5" s="961"/>
      <c r="P5" s="961" t="s">
        <v>1132</v>
      </c>
      <c r="Q5" s="961"/>
      <c r="R5" s="961" t="s">
        <v>1133</v>
      </c>
      <c r="S5" s="961"/>
      <c r="T5" s="961" t="s">
        <v>1134</v>
      </c>
      <c r="U5" s="961"/>
      <c r="V5" s="961" t="s">
        <v>1135</v>
      </c>
      <c r="W5" s="961"/>
      <c r="X5" s="961" t="s">
        <v>1136</v>
      </c>
      <c r="Y5" s="961"/>
      <c r="Z5" s="961" t="s">
        <v>1137</v>
      </c>
      <c r="AA5" s="961"/>
      <c r="AB5" s="961" t="s">
        <v>1138</v>
      </c>
      <c r="AC5" s="961"/>
      <c r="AD5" s="961" t="s">
        <v>1139</v>
      </c>
      <c r="AE5" s="961"/>
      <c r="AF5" s="961" t="s">
        <v>1140</v>
      </c>
      <c r="AG5" s="961"/>
      <c r="AH5" s="961" t="s">
        <v>1141</v>
      </c>
      <c r="AI5" s="961"/>
      <c r="AJ5" s="961" t="s">
        <v>1142</v>
      </c>
      <c r="AK5" s="961"/>
      <c r="AL5" s="961" t="s">
        <v>1186</v>
      </c>
      <c r="AM5" s="961"/>
      <c r="AN5" s="961" t="s">
        <v>1187</v>
      </c>
      <c r="AO5" s="961"/>
      <c r="AP5" s="961" t="s">
        <v>1188</v>
      </c>
      <c r="AQ5" s="961"/>
      <c r="AR5" s="961" t="s">
        <v>1189</v>
      </c>
      <c r="AS5" s="961"/>
      <c r="AT5" s="1045" t="s">
        <v>1190</v>
      </c>
      <c r="AU5" s="1045"/>
      <c r="AV5" s="1045" t="s">
        <v>1191</v>
      </c>
      <c r="AW5" s="1045"/>
      <c r="AX5" s="1921" t="s">
        <v>1192</v>
      </c>
      <c r="AY5" s="1921"/>
      <c r="AZ5" s="1921" t="s">
        <v>1193</v>
      </c>
      <c r="BA5" s="1921"/>
      <c r="BB5" s="1921" t="s">
        <v>1194</v>
      </c>
      <c r="BC5" s="1921"/>
      <c r="BD5" s="1921" t="s">
        <v>1195</v>
      </c>
      <c r="BE5" s="1921"/>
      <c r="BF5" s="1921" t="s">
        <v>1196</v>
      </c>
      <c r="BG5" s="1921"/>
      <c r="BH5" s="1921" t="s">
        <v>1197</v>
      </c>
      <c r="BI5" s="1921"/>
      <c r="BS5" s="72"/>
      <c r="BT5" s="72"/>
      <c r="BU5" s="72"/>
      <c r="BV5" s="72"/>
    </row>
    <row r="6" spans="1:74" ht="18" customHeight="1">
      <c r="A6" s="962"/>
      <c r="B6" s="1046" t="s">
        <v>1114</v>
      </c>
      <c r="C6" s="1046"/>
      <c r="D6" s="1046" t="s">
        <v>1115</v>
      </c>
      <c r="E6" s="1046"/>
      <c r="F6" s="1046" t="s">
        <v>1116</v>
      </c>
      <c r="G6" s="1046"/>
      <c r="H6" s="1046" t="s">
        <v>1117</v>
      </c>
      <c r="I6" s="1046"/>
      <c r="J6" s="1046" t="s">
        <v>1118</v>
      </c>
      <c r="K6" s="1046"/>
      <c r="L6" s="1046" t="s">
        <v>1119</v>
      </c>
      <c r="M6" s="1046"/>
      <c r="N6" s="1046" t="s">
        <v>1120</v>
      </c>
      <c r="O6" s="1046"/>
      <c r="P6" s="1046" t="s">
        <v>1143</v>
      </c>
      <c r="Q6" s="1046"/>
      <c r="R6" s="1046" t="s">
        <v>1144</v>
      </c>
      <c r="S6" s="1046"/>
      <c r="T6" s="1046" t="s">
        <v>1145</v>
      </c>
      <c r="U6" s="1046"/>
      <c r="V6" s="1046" t="s">
        <v>1146</v>
      </c>
      <c r="W6" s="1046"/>
      <c r="X6" s="1046" t="s">
        <v>1147</v>
      </c>
      <c r="Y6" s="1046"/>
      <c r="Z6" s="1046" t="s">
        <v>1148</v>
      </c>
      <c r="AA6" s="1046"/>
      <c r="AB6" s="1046" t="s">
        <v>1149</v>
      </c>
      <c r="AC6" s="1046"/>
      <c r="AD6" s="1046" t="s">
        <v>1150</v>
      </c>
      <c r="AE6" s="1046"/>
      <c r="AF6" s="1046" t="s">
        <v>1151</v>
      </c>
      <c r="AG6" s="1046"/>
      <c r="AH6" s="1046" t="s">
        <v>1152</v>
      </c>
      <c r="AI6" s="1046"/>
      <c r="AJ6" s="1046" t="s">
        <v>1153</v>
      </c>
      <c r="AK6" s="1046"/>
      <c r="AL6" s="1046" t="s">
        <v>1198</v>
      </c>
      <c r="AM6" s="1046"/>
      <c r="AN6" s="1046" t="s">
        <v>1199</v>
      </c>
      <c r="AO6" s="1046"/>
      <c r="AP6" s="1046" t="s">
        <v>1200</v>
      </c>
      <c r="AQ6" s="1046"/>
      <c r="AR6" s="1046" t="s">
        <v>1201</v>
      </c>
      <c r="AS6" s="1046"/>
      <c r="AT6" s="1046" t="s">
        <v>1202</v>
      </c>
      <c r="AU6" s="1046"/>
      <c r="AV6" s="1046" t="s">
        <v>1203</v>
      </c>
      <c r="AW6" s="1046"/>
      <c r="AX6" s="1046" t="s">
        <v>1204</v>
      </c>
      <c r="AY6" s="1046"/>
      <c r="AZ6" s="1925" t="s">
        <v>1205</v>
      </c>
      <c r="BA6" s="1925"/>
      <c r="BB6" s="1925" t="s">
        <v>1206</v>
      </c>
      <c r="BC6" s="1925"/>
      <c r="BD6" s="1925" t="s">
        <v>1207</v>
      </c>
      <c r="BE6" s="1925"/>
      <c r="BF6" s="1925" t="s">
        <v>1208</v>
      </c>
      <c r="BG6" s="1925"/>
      <c r="BH6" s="1925" t="s">
        <v>1209</v>
      </c>
      <c r="BI6" s="1925"/>
      <c r="BS6" s="72"/>
      <c r="BT6" s="72"/>
      <c r="BU6" s="72"/>
      <c r="BV6" s="72"/>
    </row>
    <row r="7" spans="1:74">
      <c r="A7" s="964"/>
      <c r="B7" s="965" t="s">
        <v>1121</v>
      </c>
      <c r="C7" s="965" t="s">
        <v>1122</v>
      </c>
      <c r="D7" s="965" t="s">
        <v>1121</v>
      </c>
      <c r="E7" s="965" t="s">
        <v>1122</v>
      </c>
      <c r="F7" s="965" t="s">
        <v>1121</v>
      </c>
      <c r="G7" s="965" t="s">
        <v>1122</v>
      </c>
      <c r="H7" s="965" t="s">
        <v>1121</v>
      </c>
      <c r="I7" s="965" t="s">
        <v>1122</v>
      </c>
      <c r="J7" s="965" t="s">
        <v>1121</v>
      </c>
      <c r="K7" s="965" t="s">
        <v>1122</v>
      </c>
      <c r="L7" s="965" t="s">
        <v>1121</v>
      </c>
      <c r="M7" s="965" t="s">
        <v>1122</v>
      </c>
      <c r="N7" s="965" t="s">
        <v>1121</v>
      </c>
      <c r="O7" s="965" t="s">
        <v>1122</v>
      </c>
      <c r="P7" s="965" t="s">
        <v>1121</v>
      </c>
      <c r="Q7" s="965" t="s">
        <v>1122</v>
      </c>
      <c r="R7" s="965" t="s">
        <v>1121</v>
      </c>
      <c r="S7" s="965" t="s">
        <v>1122</v>
      </c>
      <c r="T7" s="965" t="s">
        <v>1121</v>
      </c>
      <c r="U7" s="965" t="s">
        <v>1122</v>
      </c>
      <c r="V7" s="965" t="s">
        <v>1121</v>
      </c>
      <c r="W7" s="965" t="s">
        <v>1122</v>
      </c>
      <c r="X7" s="965" t="s">
        <v>1121</v>
      </c>
      <c r="Y7" s="965" t="s">
        <v>1122</v>
      </c>
      <c r="Z7" s="965" t="s">
        <v>1121</v>
      </c>
      <c r="AA7" s="965" t="s">
        <v>1122</v>
      </c>
      <c r="AB7" s="965" t="s">
        <v>1121</v>
      </c>
      <c r="AC7" s="965" t="s">
        <v>1122</v>
      </c>
      <c r="AD7" s="965" t="s">
        <v>1121</v>
      </c>
      <c r="AE7" s="965" t="s">
        <v>1122</v>
      </c>
      <c r="AF7" s="965" t="s">
        <v>1121</v>
      </c>
      <c r="AG7" s="965" t="s">
        <v>1122</v>
      </c>
      <c r="AH7" s="965" t="s">
        <v>1121</v>
      </c>
      <c r="AI7" s="965" t="s">
        <v>1122</v>
      </c>
      <c r="AJ7" s="965" t="s">
        <v>1121</v>
      </c>
      <c r="AK7" s="965" t="s">
        <v>1122</v>
      </c>
      <c r="AL7" s="965" t="s">
        <v>1121</v>
      </c>
      <c r="AM7" s="965" t="s">
        <v>1122</v>
      </c>
      <c r="AN7" s="965" t="s">
        <v>1121</v>
      </c>
      <c r="AO7" s="965" t="s">
        <v>1122</v>
      </c>
      <c r="AP7" s="965" t="s">
        <v>1121</v>
      </c>
      <c r="AQ7" s="965" t="s">
        <v>1122</v>
      </c>
      <c r="AR7" s="965" t="s">
        <v>1121</v>
      </c>
      <c r="AS7" s="965" t="s">
        <v>1122</v>
      </c>
      <c r="AT7" s="965" t="s">
        <v>1121</v>
      </c>
      <c r="AU7" s="966" t="s">
        <v>1122</v>
      </c>
      <c r="AV7" s="965" t="s">
        <v>1121</v>
      </c>
      <c r="AW7" s="966" t="s">
        <v>1122</v>
      </c>
      <c r="AX7" s="965" t="s">
        <v>1121</v>
      </c>
      <c r="AY7" s="966" t="s">
        <v>1122</v>
      </c>
      <c r="AZ7" s="965" t="s">
        <v>1121</v>
      </c>
      <c r="BA7" s="966" t="s">
        <v>1122</v>
      </c>
      <c r="BB7" s="965" t="s">
        <v>1121</v>
      </c>
      <c r="BC7" s="966" t="s">
        <v>1122</v>
      </c>
      <c r="BD7" s="965" t="s">
        <v>1121</v>
      </c>
      <c r="BE7" s="966" t="s">
        <v>1122</v>
      </c>
      <c r="BF7" s="965" t="s">
        <v>1121</v>
      </c>
      <c r="BG7" s="966" t="s">
        <v>1122</v>
      </c>
      <c r="BH7" s="965" t="s">
        <v>1121</v>
      </c>
      <c r="BI7" s="966" t="s">
        <v>1122</v>
      </c>
      <c r="BT7" s="72"/>
      <c r="BU7" s="72"/>
    </row>
    <row r="8" spans="1:74" ht="21" customHeight="1">
      <c r="A8" s="967" t="s">
        <v>114</v>
      </c>
      <c r="B8" s="946">
        <v>10.665800000000001</v>
      </c>
      <c r="C8" s="946">
        <v>7.3956</v>
      </c>
      <c r="D8" s="946">
        <v>4.9465000000000003</v>
      </c>
      <c r="E8" s="946">
        <v>-6.0441000000000003</v>
      </c>
      <c r="F8" s="946">
        <v>7.8437999999999999</v>
      </c>
      <c r="G8" s="946">
        <v>-9.6209000000000007</v>
      </c>
      <c r="H8" s="946">
        <v>42.005600000000001</v>
      </c>
      <c r="I8" s="946">
        <v>15.9946</v>
      </c>
      <c r="J8" s="946">
        <v>37.110700000000001</v>
      </c>
      <c r="K8" s="946">
        <v>9.9928000000000008</v>
      </c>
      <c r="L8" s="946">
        <v>38.247300000000003</v>
      </c>
      <c r="M8" s="946">
        <v>8.4669000000000008</v>
      </c>
      <c r="N8" s="946">
        <v>57.006700000000002</v>
      </c>
      <c r="O8" s="946">
        <v>22.7395</v>
      </c>
      <c r="P8" s="946">
        <v>77.477900000000005</v>
      </c>
      <c r="Q8" s="946">
        <v>33.438800000000001</v>
      </c>
      <c r="R8" s="946">
        <v>83.686899999999994</v>
      </c>
      <c r="S8" s="946">
        <v>32.411999999999999</v>
      </c>
      <c r="T8" s="946">
        <v>106.7634</v>
      </c>
      <c r="U8" s="946">
        <v>44.677300000000002</v>
      </c>
      <c r="V8" s="946" t="s">
        <v>1155</v>
      </c>
      <c r="W8" s="946" t="s">
        <v>1155</v>
      </c>
      <c r="X8" s="946" t="s">
        <v>1155</v>
      </c>
      <c r="Y8" s="946" t="s">
        <v>1155</v>
      </c>
      <c r="Z8" s="946" t="s">
        <v>1155</v>
      </c>
      <c r="AA8" s="946" t="s">
        <v>1155</v>
      </c>
      <c r="AB8" s="946" t="s">
        <v>1155</v>
      </c>
      <c r="AC8" s="946" t="s">
        <v>1155</v>
      </c>
      <c r="AD8" s="946" t="s">
        <v>1155</v>
      </c>
      <c r="AE8" s="946" t="s">
        <v>1155</v>
      </c>
      <c r="AF8" s="946" t="s">
        <v>1155</v>
      </c>
      <c r="AG8" s="946" t="s">
        <v>1155</v>
      </c>
      <c r="AH8" s="946" t="s">
        <v>1155</v>
      </c>
      <c r="AI8" s="946" t="s">
        <v>1155</v>
      </c>
      <c r="AJ8" s="946" t="s">
        <v>1155</v>
      </c>
      <c r="AK8" s="946" t="s">
        <v>1155</v>
      </c>
      <c r="AL8" s="946" t="s">
        <v>1155</v>
      </c>
      <c r="AM8" s="946" t="s">
        <v>1155</v>
      </c>
      <c r="AN8" s="946" t="s">
        <v>1155</v>
      </c>
      <c r="AO8" s="946" t="s">
        <v>1155</v>
      </c>
      <c r="AP8" s="946" t="s">
        <v>1155</v>
      </c>
      <c r="AQ8" s="946" t="s">
        <v>1155</v>
      </c>
      <c r="AR8" s="946" t="s">
        <v>1155</v>
      </c>
      <c r="AS8" s="946" t="s">
        <v>1155</v>
      </c>
      <c r="AT8" s="946" t="s">
        <v>1155</v>
      </c>
      <c r="AU8" s="946" t="s">
        <v>1155</v>
      </c>
      <c r="AV8" s="946" t="s">
        <v>1155</v>
      </c>
      <c r="AW8" s="946" t="s">
        <v>1155</v>
      </c>
      <c r="AX8" s="946" t="s">
        <v>1155</v>
      </c>
      <c r="AY8" s="946" t="s">
        <v>1155</v>
      </c>
      <c r="AZ8" s="946" t="s">
        <v>1155</v>
      </c>
      <c r="BA8" s="946" t="s">
        <v>1155</v>
      </c>
      <c r="BB8" s="946" t="s">
        <v>1155</v>
      </c>
      <c r="BC8" s="946" t="s">
        <v>1155</v>
      </c>
      <c r="BD8" s="946" t="s">
        <v>1155</v>
      </c>
      <c r="BE8" s="946" t="s">
        <v>1155</v>
      </c>
      <c r="BF8" s="946" t="s">
        <v>1155</v>
      </c>
      <c r="BG8" s="946" t="s">
        <v>1155</v>
      </c>
      <c r="BH8" s="946" t="s">
        <v>1155</v>
      </c>
      <c r="BI8" s="946" t="s">
        <v>1155</v>
      </c>
      <c r="BT8" s="72"/>
      <c r="BU8" s="72"/>
    </row>
    <row r="9" spans="1:74" ht="20.100000000000001" customHeight="1">
      <c r="A9" s="967" t="s">
        <v>117</v>
      </c>
      <c r="B9" s="946">
        <v>7.9490999999999996</v>
      </c>
      <c r="C9" s="946">
        <v>4.7591999999999999</v>
      </c>
      <c r="D9" s="946">
        <v>5.1832000000000003</v>
      </c>
      <c r="E9" s="946">
        <v>-5.8322000000000003</v>
      </c>
      <c r="F9" s="946">
        <v>9.3513999999999999</v>
      </c>
      <c r="G9" s="946">
        <v>-8.3574999999999999</v>
      </c>
      <c r="H9" s="946">
        <v>37.954000000000001</v>
      </c>
      <c r="I9" s="946">
        <v>12.6852</v>
      </c>
      <c r="J9" s="946">
        <v>30.267199999999999</v>
      </c>
      <c r="K9" s="946">
        <v>4.5026999999999999</v>
      </c>
      <c r="L9" s="946">
        <v>32.416699999999999</v>
      </c>
      <c r="M9" s="946">
        <v>3.8921999999999999</v>
      </c>
      <c r="N9" s="946">
        <v>48.149900000000002</v>
      </c>
      <c r="O9" s="946">
        <v>15.815799999999999</v>
      </c>
      <c r="P9" s="946">
        <v>66.108000000000004</v>
      </c>
      <c r="Q9" s="946">
        <v>24.8902</v>
      </c>
      <c r="R9" s="946">
        <v>70.538899999999998</v>
      </c>
      <c r="S9" s="946">
        <v>22.934200000000001</v>
      </c>
      <c r="T9" s="946">
        <v>88.576599999999999</v>
      </c>
      <c r="U9" s="946">
        <v>31.951499999999999</v>
      </c>
      <c r="V9" s="946">
        <v>87.097399999999993</v>
      </c>
      <c r="W9" s="946">
        <v>26.6387</v>
      </c>
      <c r="X9" s="946">
        <v>100.0061</v>
      </c>
      <c r="Y9" s="946">
        <v>31.956</v>
      </c>
      <c r="Z9" s="946">
        <v>106.89190000000001</v>
      </c>
      <c r="AA9" s="946">
        <v>30.957599999999999</v>
      </c>
      <c r="AB9" s="946">
        <v>131.06829999999999</v>
      </c>
      <c r="AC9" s="946">
        <v>42.466099999999997</v>
      </c>
      <c r="AD9" s="946">
        <v>190.386</v>
      </c>
      <c r="AE9" s="946">
        <v>77.696600000000004</v>
      </c>
      <c r="AF9" s="946">
        <v>148.80520000000001</v>
      </c>
      <c r="AG9" s="946">
        <v>45.308599999999998</v>
      </c>
      <c r="AH9" s="946">
        <v>171.58430000000001</v>
      </c>
      <c r="AI9" s="946">
        <v>50.2789</v>
      </c>
      <c r="AJ9" s="946">
        <v>284.70310000000001</v>
      </c>
      <c r="AK9" s="946">
        <v>112.3481</v>
      </c>
      <c r="AL9" s="946">
        <v>364.23149999999998</v>
      </c>
      <c r="AM9" s="946">
        <v>149.9913</v>
      </c>
      <c r="AN9" s="946">
        <v>393.91680000000002</v>
      </c>
      <c r="AO9" s="946">
        <v>161.0737</v>
      </c>
      <c r="AP9" s="946">
        <v>520.5213</v>
      </c>
      <c r="AQ9" s="946">
        <v>219.2013</v>
      </c>
      <c r="AR9" s="946">
        <v>584.75250000000005</v>
      </c>
      <c r="AS9" s="946">
        <v>240.67060000000001</v>
      </c>
      <c r="AT9" s="946">
        <v>668.93740000000003</v>
      </c>
      <c r="AU9" s="946">
        <v>286.75549999999998</v>
      </c>
      <c r="AV9" s="946">
        <v>684.87300000000005</v>
      </c>
      <c r="AW9" s="946">
        <v>281.12700000000001</v>
      </c>
      <c r="AX9" s="946">
        <v>813.54240000000004</v>
      </c>
      <c r="AY9" s="946">
        <v>327.03320000000002</v>
      </c>
      <c r="AZ9" s="946">
        <v>853.9443</v>
      </c>
      <c r="BA9" s="946">
        <v>331.2996</v>
      </c>
      <c r="BB9" s="946">
        <v>958.41930000000002</v>
      </c>
      <c r="BC9" s="946">
        <v>342.3408</v>
      </c>
      <c r="BD9" s="946">
        <v>1232.6357</v>
      </c>
      <c r="BE9" s="946">
        <v>409.51490000000001</v>
      </c>
      <c r="BF9" s="946">
        <v>1503.3853999999999</v>
      </c>
      <c r="BG9" s="946">
        <v>449.16520000000003</v>
      </c>
      <c r="BH9" s="946">
        <v>1727.9074000000001</v>
      </c>
      <c r="BI9" s="946">
        <v>459.44740000000002</v>
      </c>
      <c r="BT9" s="72"/>
      <c r="BU9" s="72"/>
    </row>
    <row r="10" spans="1:74" ht="20.100000000000001" customHeight="1">
      <c r="A10" s="967" t="s">
        <v>118</v>
      </c>
      <c r="B10" s="946">
        <v>8.7423000000000002</v>
      </c>
      <c r="C10" s="946">
        <v>5.5289000000000001</v>
      </c>
      <c r="D10" s="946">
        <v>6.3615000000000004</v>
      </c>
      <c r="E10" s="946">
        <v>-4.7773000000000003</v>
      </c>
      <c r="F10" s="946">
        <v>8.4040999999999997</v>
      </c>
      <c r="G10" s="946">
        <v>-9.1514000000000006</v>
      </c>
      <c r="H10" s="946">
        <v>37.464300000000001</v>
      </c>
      <c r="I10" s="946">
        <v>12.2851</v>
      </c>
      <c r="J10" s="946">
        <v>28.8508</v>
      </c>
      <c r="K10" s="946">
        <v>3.3664999999999998</v>
      </c>
      <c r="L10" s="946">
        <v>31.796500000000002</v>
      </c>
      <c r="M10" s="946">
        <v>3.4056000000000002</v>
      </c>
      <c r="N10" s="946">
        <v>48.2044</v>
      </c>
      <c r="O10" s="946">
        <v>15.8583</v>
      </c>
      <c r="P10" s="946">
        <v>64.6173</v>
      </c>
      <c r="Q10" s="946">
        <v>23.769400000000001</v>
      </c>
      <c r="R10" s="946">
        <v>69.429500000000004</v>
      </c>
      <c r="S10" s="946">
        <v>22.134399999999999</v>
      </c>
      <c r="T10" s="946">
        <v>87.325900000000004</v>
      </c>
      <c r="U10" s="946">
        <v>31.0764</v>
      </c>
      <c r="V10" s="946">
        <v>81.248599999999996</v>
      </c>
      <c r="W10" s="946">
        <v>22.6799</v>
      </c>
      <c r="X10" s="946">
        <v>93.435400000000001</v>
      </c>
      <c r="Y10" s="946">
        <v>27.620899999999999</v>
      </c>
      <c r="Z10" s="946">
        <v>100.29040000000001</v>
      </c>
      <c r="AA10" s="946">
        <v>26.779</v>
      </c>
      <c r="AB10" s="946">
        <v>129.54949999999999</v>
      </c>
      <c r="AC10" s="946">
        <v>41.529699999999998</v>
      </c>
      <c r="AD10" s="946">
        <v>194.95509999999999</v>
      </c>
      <c r="AE10" s="946">
        <v>80.492599999999996</v>
      </c>
      <c r="AF10" s="946">
        <v>151.88</v>
      </c>
      <c r="AG10" s="946">
        <v>47.104399999999998</v>
      </c>
      <c r="AH10" s="946">
        <v>172.95869999999999</v>
      </c>
      <c r="AI10" s="946">
        <v>51.039499999999997</v>
      </c>
      <c r="AJ10" s="946">
        <v>293.22809999999998</v>
      </c>
      <c r="AK10" s="946">
        <v>117.05370000000001</v>
      </c>
      <c r="AL10" s="946" t="s">
        <v>1155</v>
      </c>
      <c r="AM10" s="946" t="s">
        <v>1155</v>
      </c>
      <c r="AN10" s="946" t="s">
        <v>1155</v>
      </c>
      <c r="AO10" s="946" t="s">
        <v>1155</v>
      </c>
      <c r="AP10" s="946" t="s">
        <v>1155</v>
      </c>
      <c r="AQ10" s="946" t="s">
        <v>1155</v>
      </c>
      <c r="AR10" s="946" t="s">
        <v>1155</v>
      </c>
      <c r="AS10" s="946" t="s">
        <v>1155</v>
      </c>
      <c r="AT10" s="946" t="s">
        <v>1155</v>
      </c>
      <c r="AU10" s="946" t="s">
        <v>1155</v>
      </c>
      <c r="AV10" s="946" t="s">
        <v>1155</v>
      </c>
      <c r="AW10" s="946" t="s">
        <v>1155</v>
      </c>
      <c r="AX10" s="946" t="s">
        <v>1155</v>
      </c>
      <c r="AY10" s="946" t="s">
        <v>1155</v>
      </c>
      <c r="AZ10" s="946" t="s">
        <v>1155</v>
      </c>
      <c r="BA10" s="946" t="s">
        <v>1155</v>
      </c>
      <c r="BB10" s="946" t="s">
        <v>1155</v>
      </c>
      <c r="BC10" s="946" t="s">
        <v>1155</v>
      </c>
      <c r="BD10" s="946" t="s">
        <v>1155</v>
      </c>
      <c r="BE10" s="946" t="s">
        <v>1155</v>
      </c>
      <c r="BF10" s="946" t="s">
        <v>1155</v>
      </c>
      <c r="BG10" s="946" t="s">
        <v>1155</v>
      </c>
      <c r="BH10" s="946" t="s">
        <v>1155</v>
      </c>
      <c r="BI10" s="946" t="s">
        <v>1155</v>
      </c>
      <c r="BT10" s="72"/>
      <c r="BU10" s="72"/>
    </row>
    <row r="11" spans="1:74" ht="20.100000000000001" customHeight="1">
      <c r="A11" s="968" t="s">
        <v>119</v>
      </c>
      <c r="B11" s="946">
        <v>10.266999999999999</v>
      </c>
      <c r="C11" s="946">
        <v>7.0086000000000004</v>
      </c>
      <c r="D11" s="946">
        <v>3.5703</v>
      </c>
      <c r="E11" s="946">
        <v>-7.2762000000000002</v>
      </c>
      <c r="F11" s="946">
        <v>5.9478999999999997</v>
      </c>
      <c r="G11" s="946">
        <v>-11.2098</v>
      </c>
      <c r="H11" s="946">
        <v>35.317399999999999</v>
      </c>
      <c r="I11" s="946">
        <v>10.531499999999999</v>
      </c>
      <c r="J11" s="946">
        <v>30.295100000000001</v>
      </c>
      <c r="K11" s="946">
        <v>4.5251999999999999</v>
      </c>
      <c r="L11" s="946">
        <v>32.639899999999997</v>
      </c>
      <c r="M11" s="946">
        <v>4.0673000000000004</v>
      </c>
      <c r="N11" s="946">
        <v>48.045000000000002</v>
      </c>
      <c r="O11" s="946">
        <v>15.733700000000001</v>
      </c>
      <c r="P11" s="946">
        <v>64.0107</v>
      </c>
      <c r="Q11" s="946">
        <v>23.313300000000002</v>
      </c>
      <c r="R11" s="946">
        <v>67.440399999999997</v>
      </c>
      <c r="S11" s="946">
        <v>20.700600000000001</v>
      </c>
      <c r="T11" s="946">
        <v>85.934299999999993</v>
      </c>
      <c r="U11" s="946">
        <v>30.102699999999999</v>
      </c>
      <c r="V11" s="946">
        <v>82.864800000000002</v>
      </c>
      <c r="W11" s="946">
        <v>23.773800000000001</v>
      </c>
      <c r="X11" s="946">
        <v>94.903499999999994</v>
      </c>
      <c r="Y11" s="946">
        <v>28.589500000000001</v>
      </c>
      <c r="Z11" s="946">
        <v>103.5373</v>
      </c>
      <c r="AA11" s="946">
        <v>28.834199999999999</v>
      </c>
      <c r="AB11" s="946">
        <v>131.9503</v>
      </c>
      <c r="AC11" s="946">
        <v>43.009900000000002</v>
      </c>
      <c r="AD11" s="946">
        <v>195.14439999999999</v>
      </c>
      <c r="AE11" s="946">
        <v>80.608500000000006</v>
      </c>
      <c r="AF11" s="946">
        <v>150.82490000000001</v>
      </c>
      <c r="AG11" s="946">
        <v>46.488199999999999</v>
      </c>
      <c r="AH11" s="946">
        <v>170.6705</v>
      </c>
      <c r="AI11" s="946">
        <v>49.773299999999999</v>
      </c>
      <c r="AJ11" s="946">
        <v>284.25360000000001</v>
      </c>
      <c r="AK11" s="946">
        <v>112.1</v>
      </c>
      <c r="AL11" s="946">
        <v>361.76319999999998</v>
      </c>
      <c r="AM11" s="946">
        <v>148.66210000000001</v>
      </c>
      <c r="AN11" s="946">
        <v>391.32960000000003</v>
      </c>
      <c r="AO11" s="946">
        <v>159.70609999999999</v>
      </c>
      <c r="AP11" s="946">
        <v>518.22580000000005</v>
      </c>
      <c r="AQ11" s="946">
        <v>218.0205</v>
      </c>
      <c r="AR11" s="946">
        <v>576.05250000000001</v>
      </c>
      <c r="AS11" s="946">
        <v>236.34229999999999</v>
      </c>
      <c r="AT11" s="946">
        <v>655.79</v>
      </c>
      <c r="AU11" s="946">
        <v>280.14269999999999</v>
      </c>
      <c r="AV11" s="946">
        <v>670.15459999999996</v>
      </c>
      <c r="AW11" s="946">
        <v>273.97989999999999</v>
      </c>
      <c r="AX11" s="946">
        <v>785.91489999999999</v>
      </c>
      <c r="AY11" s="946">
        <v>314.11869999999999</v>
      </c>
      <c r="AZ11" s="946">
        <v>807.99860000000001</v>
      </c>
      <c r="BA11" s="946">
        <v>310.5265</v>
      </c>
      <c r="BB11" s="946">
        <v>896.08040000000005</v>
      </c>
      <c r="BC11" s="946">
        <v>316.2878</v>
      </c>
      <c r="BD11" s="946">
        <v>1153.4177999999999</v>
      </c>
      <c r="BE11" s="946">
        <v>379.22699999999998</v>
      </c>
      <c r="BF11" s="946">
        <v>1427.5663999999999</v>
      </c>
      <c r="BG11" s="946">
        <v>423.19690000000003</v>
      </c>
      <c r="BH11" s="946">
        <v>1672.8668</v>
      </c>
      <c r="BI11" s="946">
        <v>442.60169999999999</v>
      </c>
      <c r="BT11" s="72"/>
      <c r="BU11" s="72"/>
    </row>
    <row r="12" spans="1:74" ht="19.5" customHeight="1">
      <c r="A12" s="967" t="s">
        <v>1124</v>
      </c>
      <c r="B12" s="969">
        <v>8.9795999999999996</v>
      </c>
      <c r="C12" s="969">
        <v>5.7591999999999999</v>
      </c>
      <c r="D12" s="969">
        <v>5.1706000000000003</v>
      </c>
      <c r="E12" s="969">
        <v>-5.8434999999999997</v>
      </c>
      <c r="F12" s="969">
        <v>8.1689000000000007</v>
      </c>
      <c r="G12" s="969">
        <v>-9.3484999999999996</v>
      </c>
      <c r="H12" s="969">
        <v>37.523699999999998</v>
      </c>
      <c r="I12" s="969">
        <v>12.3337</v>
      </c>
      <c r="J12" s="969">
        <v>30.3704</v>
      </c>
      <c r="K12" s="969">
        <v>4.5854999999999997</v>
      </c>
      <c r="L12" s="969">
        <v>32.780999999999999</v>
      </c>
      <c r="M12" s="969">
        <v>4.1780999999999997</v>
      </c>
      <c r="N12" s="969">
        <v>48.7759</v>
      </c>
      <c r="O12" s="969">
        <v>16.305099999999999</v>
      </c>
      <c r="P12" s="969">
        <v>65.824399999999997</v>
      </c>
      <c r="Q12" s="969">
        <v>24.677</v>
      </c>
      <c r="R12" s="969">
        <v>70.141199999999998</v>
      </c>
      <c r="S12" s="969">
        <v>22.647400000000001</v>
      </c>
      <c r="T12" s="969">
        <v>88.359499999999997</v>
      </c>
      <c r="U12" s="969">
        <v>31.799600000000002</v>
      </c>
      <c r="V12" s="969">
        <v>85.309399999999997</v>
      </c>
      <c r="W12" s="969">
        <v>25.4285</v>
      </c>
      <c r="X12" s="969">
        <v>97.795500000000004</v>
      </c>
      <c r="Y12" s="969">
        <v>30.497499999999999</v>
      </c>
      <c r="Z12" s="969">
        <v>104.4384</v>
      </c>
      <c r="AA12" s="969">
        <v>29.404499999999999</v>
      </c>
      <c r="AB12" s="969">
        <v>131.3184</v>
      </c>
      <c r="AC12" s="969">
        <v>42.6203</v>
      </c>
      <c r="AD12" s="969">
        <v>193.2073</v>
      </c>
      <c r="AE12" s="969">
        <v>79.423100000000005</v>
      </c>
      <c r="AF12" s="969">
        <v>148.24539999999999</v>
      </c>
      <c r="AG12" s="969">
        <v>44.981699999999996</v>
      </c>
      <c r="AH12" s="969">
        <v>169.87690000000001</v>
      </c>
      <c r="AI12" s="969">
        <v>49.334200000000003</v>
      </c>
      <c r="AJ12" s="969">
        <v>281.83</v>
      </c>
      <c r="AK12" s="969">
        <v>110.76220000000001</v>
      </c>
      <c r="AL12" s="969">
        <v>359.55329999999998</v>
      </c>
      <c r="AM12" s="969">
        <v>147.47210000000001</v>
      </c>
      <c r="AN12" s="969">
        <v>389.36200000000002</v>
      </c>
      <c r="AO12" s="969">
        <v>158.6661</v>
      </c>
      <c r="AP12" s="969">
        <v>516.04920000000004</v>
      </c>
      <c r="AQ12" s="969">
        <v>216.9008</v>
      </c>
      <c r="AR12" s="969">
        <v>579.79740000000004</v>
      </c>
      <c r="AS12" s="969">
        <v>238.2054</v>
      </c>
      <c r="AT12" s="969">
        <v>655.23260000000005</v>
      </c>
      <c r="AU12" s="969">
        <v>279.8623</v>
      </c>
      <c r="AV12" s="969">
        <v>669.24779999999998</v>
      </c>
      <c r="AW12" s="969">
        <v>273.53960000000001</v>
      </c>
      <c r="AX12" s="969">
        <v>796.21579999999994</v>
      </c>
      <c r="AY12" s="969">
        <v>318.93389999999999</v>
      </c>
      <c r="AZ12" s="969">
        <v>833.19920000000002</v>
      </c>
      <c r="BA12" s="969">
        <v>321.9203</v>
      </c>
      <c r="BB12" s="969">
        <v>928.56119999999999</v>
      </c>
      <c r="BC12" s="969">
        <v>329.86239999999998</v>
      </c>
      <c r="BD12" s="969">
        <v>1185.6635000000001</v>
      </c>
      <c r="BE12" s="969">
        <v>391.5557</v>
      </c>
      <c r="BF12" s="969">
        <v>1439.886</v>
      </c>
      <c r="BG12" s="969">
        <v>427.41649999999998</v>
      </c>
      <c r="BH12" s="969">
        <v>1666.7861</v>
      </c>
      <c r="BI12" s="969">
        <v>440.7407</v>
      </c>
    </row>
    <row r="13" spans="1:74" ht="2.25" customHeight="1" thickBot="1">
      <c r="A13" s="948"/>
      <c r="B13" s="949"/>
      <c r="C13" s="259"/>
      <c r="D13" s="259"/>
      <c r="E13" s="259"/>
      <c r="F13" s="259"/>
      <c r="G13" s="259"/>
      <c r="H13" s="259"/>
      <c r="I13" s="259"/>
      <c r="J13" s="1047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</row>
    <row r="14" spans="1:74" ht="13.8">
      <c r="F14" s="946"/>
    </row>
    <row r="15" spans="1:74" ht="34.5" customHeight="1">
      <c r="A15" s="1927" t="s">
        <v>1210</v>
      </c>
      <c r="B15" s="1927"/>
      <c r="C15" s="1927"/>
      <c r="D15" s="1927"/>
      <c r="E15" s="1927"/>
      <c r="F15" s="1927"/>
      <c r="G15" s="1927"/>
      <c r="H15" s="1927"/>
      <c r="I15" s="1927"/>
      <c r="J15" s="1927"/>
      <c r="K15" s="1927"/>
      <c r="L15" s="1927"/>
      <c r="M15" s="1927"/>
      <c r="N15" s="1927"/>
      <c r="O15" s="1927"/>
      <c r="P15" s="1927"/>
      <c r="Q15" s="1927"/>
      <c r="R15" s="1927"/>
      <c r="S15" s="1927"/>
      <c r="T15" s="1927"/>
      <c r="U15" s="1927"/>
      <c r="V15" s="1927"/>
      <c r="W15" s="1927"/>
      <c r="X15" s="1927"/>
      <c r="Y15" s="1927"/>
      <c r="Z15" s="1927"/>
      <c r="AA15" s="1927"/>
      <c r="AB15" s="1927"/>
      <c r="AC15" s="1927"/>
      <c r="AD15" s="1927"/>
      <c r="AE15" s="1927"/>
      <c r="AF15" s="1927"/>
      <c r="AG15" s="1927"/>
      <c r="AH15" s="1927"/>
      <c r="AI15" s="1927"/>
      <c r="AJ15" s="1927"/>
      <c r="AK15" s="1927"/>
      <c r="AL15" s="1927"/>
      <c r="AM15" s="1927"/>
      <c r="AN15" s="1927"/>
      <c r="AO15" s="1927"/>
      <c r="AP15" s="1927"/>
      <c r="AQ15" s="1927"/>
      <c r="AR15" s="1927"/>
      <c r="AS15" s="1927"/>
      <c r="AT15" s="1927"/>
      <c r="AU15" s="1927"/>
      <c r="AV15" s="1927"/>
      <c r="AW15" s="1927"/>
      <c r="AX15" s="1927"/>
      <c r="AY15" s="1927"/>
      <c r="AZ15" s="1927"/>
      <c r="BA15" s="1927"/>
      <c r="BB15" s="1927"/>
      <c r="BC15" s="1927"/>
      <c r="BD15" s="1927"/>
      <c r="BE15" s="1927"/>
      <c r="BF15" s="1927"/>
      <c r="BG15" s="1927"/>
      <c r="BH15" s="1927"/>
      <c r="BI15" s="1927"/>
    </row>
    <row r="16" spans="1:74" ht="15" customHeight="1">
      <c r="A16" s="1926" t="s">
        <v>1106</v>
      </c>
      <c r="B16" s="1926"/>
      <c r="C16" s="1926"/>
      <c r="D16" s="1926"/>
      <c r="E16" s="1926"/>
      <c r="F16" s="1926"/>
      <c r="G16" s="1926"/>
      <c r="H16" s="1926"/>
      <c r="I16" s="1926"/>
      <c r="J16" s="1926"/>
      <c r="K16" s="1926"/>
      <c r="L16" s="1926"/>
      <c r="M16" s="1926"/>
      <c r="N16" s="1926"/>
      <c r="O16" s="1926"/>
      <c r="P16" s="1926"/>
      <c r="Q16" s="1926"/>
      <c r="R16" s="1926"/>
      <c r="S16" s="1926"/>
      <c r="T16" s="1926"/>
      <c r="U16" s="1926"/>
      <c r="V16" s="1926"/>
      <c r="W16" s="1926"/>
      <c r="X16" s="1926"/>
      <c r="Y16" s="1926"/>
      <c r="Z16" s="1926"/>
      <c r="AA16" s="1926"/>
      <c r="AB16" s="1926"/>
      <c r="AC16" s="1926"/>
      <c r="AD16" s="1926"/>
      <c r="AE16" s="1926"/>
      <c r="AF16" s="1926"/>
      <c r="AG16" s="1926"/>
      <c r="AH16" s="1926"/>
      <c r="AI16" s="1926"/>
      <c r="AJ16" s="1926"/>
      <c r="AK16" s="1926"/>
      <c r="AL16" s="1926"/>
      <c r="AM16" s="1926"/>
      <c r="AN16" s="1926"/>
      <c r="AO16" s="1926"/>
      <c r="AP16" s="1926"/>
      <c r="AQ16" s="1926"/>
      <c r="AR16" s="1926"/>
      <c r="AS16" s="1926"/>
      <c r="AT16" s="1926"/>
      <c r="AU16" s="1926"/>
      <c r="AV16" s="1926"/>
      <c r="AW16" s="1926"/>
      <c r="AX16" s="1926"/>
      <c r="AY16" s="1926"/>
      <c r="AZ16" s="1926"/>
      <c r="BA16" s="1926"/>
      <c r="BB16" s="1926"/>
      <c r="BC16" s="1926"/>
      <c r="BD16" s="1926"/>
      <c r="BE16" s="1926"/>
      <c r="BF16" s="1926"/>
      <c r="BG16" s="1926"/>
      <c r="BH16" s="1926"/>
      <c r="BI16" s="1926"/>
    </row>
    <row r="17" spans="1:61" ht="3.9" customHeight="1" thickBot="1">
      <c r="B17" s="929"/>
      <c r="C17" s="929"/>
      <c r="D17" s="929"/>
    </row>
    <row r="18" spans="1:61" ht="18" customHeight="1">
      <c r="A18" s="960"/>
      <c r="B18" s="961" t="s">
        <v>1107</v>
      </c>
      <c r="C18" s="961"/>
      <c r="D18" s="961" t="s">
        <v>1108</v>
      </c>
      <c r="E18" s="961"/>
      <c r="F18" s="961" t="s">
        <v>1109</v>
      </c>
      <c r="G18" s="961"/>
      <c r="H18" s="961" t="s">
        <v>1110</v>
      </c>
      <c r="I18" s="961"/>
      <c r="J18" s="961" t="s">
        <v>1111</v>
      </c>
      <c r="K18" s="961"/>
      <c r="L18" s="961" t="s">
        <v>1112</v>
      </c>
      <c r="M18" s="961"/>
      <c r="N18" s="961" t="s">
        <v>1113</v>
      </c>
      <c r="O18" s="961"/>
      <c r="P18" s="961" t="s">
        <v>1132</v>
      </c>
      <c r="Q18" s="961"/>
      <c r="R18" s="961" t="s">
        <v>1133</v>
      </c>
      <c r="S18" s="961"/>
      <c r="T18" s="961" t="s">
        <v>1134</v>
      </c>
      <c r="U18" s="961"/>
      <c r="V18" s="961" t="s">
        <v>1135</v>
      </c>
      <c r="W18" s="961"/>
      <c r="X18" s="961" t="s">
        <v>1136</v>
      </c>
      <c r="Y18" s="961"/>
      <c r="Z18" s="961" t="s">
        <v>1137</v>
      </c>
      <c r="AA18" s="961"/>
      <c r="AB18" s="961" t="s">
        <v>1138</v>
      </c>
      <c r="AC18" s="961"/>
      <c r="AD18" s="961" t="s">
        <v>1139</v>
      </c>
      <c r="AE18" s="961"/>
      <c r="AF18" s="961" t="s">
        <v>1140</v>
      </c>
      <c r="AG18" s="961"/>
      <c r="AH18" s="961" t="s">
        <v>1141</v>
      </c>
      <c r="AI18" s="961"/>
      <c r="AJ18" s="961" t="s">
        <v>1142</v>
      </c>
      <c r="AK18" s="961"/>
      <c r="AL18" s="961" t="s">
        <v>1186</v>
      </c>
      <c r="AM18" s="961"/>
      <c r="AN18" s="961" t="s">
        <v>1187</v>
      </c>
      <c r="AO18" s="961"/>
      <c r="AP18" s="961" t="s">
        <v>1188</v>
      </c>
      <c r="AQ18" s="961"/>
      <c r="AR18" s="961" t="s">
        <v>1189</v>
      </c>
      <c r="AS18" s="961"/>
      <c r="AT18" s="1045" t="s">
        <v>1190</v>
      </c>
      <c r="AU18" s="961"/>
      <c r="AV18" s="1045" t="s">
        <v>1191</v>
      </c>
      <c r="AW18" s="961"/>
      <c r="AX18" s="1921" t="s">
        <v>1192</v>
      </c>
      <c r="AY18" s="1921"/>
      <c r="AZ18" s="1921" t="s">
        <v>1193</v>
      </c>
      <c r="BA18" s="1921"/>
      <c r="BB18" s="1921" t="s">
        <v>1194</v>
      </c>
      <c r="BC18" s="1921"/>
      <c r="BD18" s="1921" t="s">
        <v>1195</v>
      </c>
      <c r="BE18" s="1921"/>
      <c r="BF18" s="1921" t="s">
        <v>1196</v>
      </c>
      <c r="BG18" s="1921"/>
      <c r="BH18" s="1921" t="s">
        <v>1197</v>
      </c>
      <c r="BI18" s="1921"/>
    </row>
    <row r="19" spans="1:61" ht="18" customHeight="1">
      <c r="A19" s="962"/>
      <c r="B19" s="1046" t="s">
        <v>1114</v>
      </c>
      <c r="C19" s="1046"/>
      <c r="D19" s="1046" t="s">
        <v>1115</v>
      </c>
      <c r="E19" s="1046"/>
      <c r="F19" s="1046" t="s">
        <v>1116</v>
      </c>
      <c r="G19" s="1046"/>
      <c r="H19" s="1046" t="s">
        <v>1117</v>
      </c>
      <c r="I19" s="1046"/>
      <c r="J19" s="1046" t="s">
        <v>1118</v>
      </c>
      <c r="K19" s="1046"/>
      <c r="L19" s="1046" t="s">
        <v>1119</v>
      </c>
      <c r="M19" s="1046"/>
      <c r="N19" s="1046" t="s">
        <v>1120</v>
      </c>
      <c r="O19" s="1046"/>
      <c r="P19" s="1046" t="s">
        <v>1143</v>
      </c>
      <c r="Q19" s="1046"/>
      <c r="R19" s="1046" t="s">
        <v>1144</v>
      </c>
      <c r="S19" s="1046"/>
      <c r="T19" s="1046" t="s">
        <v>1145</v>
      </c>
      <c r="U19" s="1046"/>
      <c r="V19" s="1046" t="s">
        <v>1146</v>
      </c>
      <c r="W19" s="1046"/>
      <c r="X19" s="1046" t="s">
        <v>1147</v>
      </c>
      <c r="Y19" s="1046"/>
      <c r="Z19" s="1046" t="s">
        <v>1148</v>
      </c>
      <c r="AA19" s="1046"/>
      <c r="AB19" s="1046" t="s">
        <v>1149</v>
      </c>
      <c r="AC19" s="1046"/>
      <c r="AD19" s="1046" t="s">
        <v>1150</v>
      </c>
      <c r="AE19" s="1046"/>
      <c r="AF19" s="1046" t="s">
        <v>1151</v>
      </c>
      <c r="AG19" s="1046"/>
      <c r="AH19" s="1046" t="s">
        <v>1152</v>
      </c>
      <c r="AI19" s="1046"/>
      <c r="AJ19" s="1046" t="s">
        <v>1153</v>
      </c>
      <c r="AK19" s="1046"/>
      <c r="AL19" s="1046" t="s">
        <v>1198</v>
      </c>
      <c r="AM19" s="1046"/>
      <c r="AN19" s="1046" t="s">
        <v>1199</v>
      </c>
      <c r="AO19" s="1046"/>
      <c r="AP19" s="1046" t="s">
        <v>1200</v>
      </c>
      <c r="AQ19" s="1046"/>
      <c r="AR19" s="1046" t="s">
        <v>1201</v>
      </c>
      <c r="AS19" s="1046"/>
      <c r="AT19" s="1048" t="s">
        <v>1202</v>
      </c>
      <c r="AU19" s="1046"/>
      <c r="AV19" s="1925" t="s">
        <v>1203</v>
      </c>
      <c r="AW19" s="1925"/>
      <c r="AX19" s="1925" t="s">
        <v>1204</v>
      </c>
      <c r="AY19" s="1925"/>
      <c r="AZ19" s="1925" t="s">
        <v>1205</v>
      </c>
      <c r="BA19" s="1925"/>
      <c r="BB19" s="1925" t="s">
        <v>1206</v>
      </c>
      <c r="BC19" s="1925"/>
      <c r="BD19" s="1925" t="s">
        <v>1207</v>
      </c>
      <c r="BE19" s="1925"/>
      <c r="BF19" s="1925" t="s">
        <v>1208</v>
      </c>
      <c r="BG19" s="1925"/>
      <c r="BH19" s="1925" t="s">
        <v>1209</v>
      </c>
      <c r="BI19" s="1925"/>
    </row>
    <row r="20" spans="1:61" ht="20.100000000000001" customHeight="1">
      <c r="A20" s="964"/>
      <c r="B20" s="965" t="s">
        <v>1121</v>
      </c>
      <c r="C20" s="965" t="s">
        <v>1122</v>
      </c>
      <c r="D20" s="965" t="s">
        <v>1121</v>
      </c>
      <c r="E20" s="965" t="s">
        <v>1122</v>
      </c>
      <c r="F20" s="965" t="s">
        <v>1121</v>
      </c>
      <c r="G20" s="965" t="s">
        <v>1122</v>
      </c>
      <c r="H20" s="965" t="s">
        <v>1121</v>
      </c>
      <c r="I20" s="965" t="s">
        <v>1122</v>
      </c>
      <c r="J20" s="965" t="s">
        <v>1121</v>
      </c>
      <c r="K20" s="965" t="s">
        <v>1122</v>
      </c>
      <c r="L20" s="965" t="s">
        <v>1121</v>
      </c>
      <c r="M20" s="965" t="s">
        <v>1122</v>
      </c>
      <c r="N20" s="965" t="s">
        <v>1121</v>
      </c>
      <c r="O20" s="965" t="s">
        <v>1122</v>
      </c>
      <c r="P20" s="965" t="s">
        <v>1121</v>
      </c>
      <c r="Q20" s="965" t="s">
        <v>1122</v>
      </c>
      <c r="R20" s="965" t="s">
        <v>1121</v>
      </c>
      <c r="S20" s="965" t="s">
        <v>1122</v>
      </c>
      <c r="T20" s="965" t="s">
        <v>1121</v>
      </c>
      <c r="U20" s="965" t="s">
        <v>1122</v>
      </c>
      <c r="V20" s="965" t="s">
        <v>1121</v>
      </c>
      <c r="W20" s="965" t="s">
        <v>1122</v>
      </c>
      <c r="X20" s="965" t="s">
        <v>1121</v>
      </c>
      <c r="Y20" s="965" t="s">
        <v>1122</v>
      </c>
      <c r="Z20" s="965" t="s">
        <v>1121</v>
      </c>
      <c r="AA20" s="965" t="s">
        <v>1122</v>
      </c>
      <c r="AB20" s="965" t="s">
        <v>1121</v>
      </c>
      <c r="AC20" s="965" t="s">
        <v>1122</v>
      </c>
      <c r="AD20" s="965" t="s">
        <v>1121</v>
      </c>
      <c r="AE20" s="965" t="s">
        <v>1122</v>
      </c>
      <c r="AF20" s="965" t="s">
        <v>1121</v>
      </c>
      <c r="AG20" s="965" t="s">
        <v>1122</v>
      </c>
      <c r="AH20" s="965" t="s">
        <v>1121</v>
      </c>
      <c r="AI20" s="965" t="s">
        <v>1122</v>
      </c>
      <c r="AJ20" s="965" t="s">
        <v>1121</v>
      </c>
      <c r="AK20" s="965" t="s">
        <v>1122</v>
      </c>
      <c r="AL20" s="965" t="s">
        <v>1121</v>
      </c>
      <c r="AM20" s="965" t="s">
        <v>1122</v>
      </c>
      <c r="AN20" s="965" t="s">
        <v>1121</v>
      </c>
      <c r="AO20" s="965" t="s">
        <v>1122</v>
      </c>
      <c r="AP20" s="965" t="s">
        <v>1121</v>
      </c>
      <c r="AQ20" s="965" t="s">
        <v>1122</v>
      </c>
      <c r="AR20" s="965" t="s">
        <v>1121</v>
      </c>
      <c r="AS20" s="965" t="s">
        <v>1122</v>
      </c>
      <c r="AT20" s="965" t="s">
        <v>1121</v>
      </c>
      <c r="AU20" s="966" t="s">
        <v>1122</v>
      </c>
      <c r="AV20" s="965" t="s">
        <v>1121</v>
      </c>
      <c r="AW20" s="966" t="s">
        <v>1122</v>
      </c>
      <c r="AX20" s="965" t="s">
        <v>1121</v>
      </c>
      <c r="AY20" s="966" t="s">
        <v>1122</v>
      </c>
      <c r="AZ20" s="965" t="s">
        <v>1121</v>
      </c>
      <c r="BA20" s="966" t="s">
        <v>1122</v>
      </c>
      <c r="BB20" s="965" t="s">
        <v>1121</v>
      </c>
      <c r="BC20" s="966" t="s">
        <v>1122</v>
      </c>
      <c r="BD20" s="965" t="s">
        <v>1121</v>
      </c>
      <c r="BE20" s="966" t="s">
        <v>1122</v>
      </c>
      <c r="BF20" s="965" t="s">
        <v>1121</v>
      </c>
      <c r="BG20" s="966" t="s">
        <v>1122</v>
      </c>
      <c r="BH20" s="965" t="s">
        <v>1121</v>
      </c>
      <c r="BI20" s="966" t="s">
        <v>1122</v>
      </c>
    </row>
    <row r="21" spans="1:61" ht="20.100000000000001" customHeight="1">
      <c r="A21" s="967" t="s">
        <v>114</v>
      </c>
      <c r="B21" s="946">
        <v>10.665800000000001</v>
      </c>
      <c r="C21" s="946">
        <v>7.3956</v>
      </c>
      <c r="D21" s="946">
        <v>2.4434</v>
      </c>
      <c r="E21" s="946">
        <v>-3.0691000000000002</v>
      </c>
      <c r="F21" s="946">
        <v>2.5489999999999999</v>
      </c>
      <c r="G21" s="946">
        <v>-3.3157000000000001</v>
      </c>
      <c r="H21" s="946">
        <v>9.1631999999999998</v>
      </c>
      <c r="I21" s="946">
        <v>3.7789000000000001</v>
      </c>
      <c r="J21" s="946">
        <v>6.5157999999999996</v>
      </c>
      <c r="K21" s="946">
        <v>1.9231</v>
      </c>
      <c r="L21" s="946">
        <v>5.5461999999999998</v>
      </c>
      <c r="M21" s="946">
        <v>1.3636999999999999</v>
      </c>
      <c r="N21" s="946">
        <v>6.6566999999999998</v>
      </c>
      <c r="O21" s="946">
        <v>2.9702999999999999</v>
      </c>
      <c r="P21" s="946">
        <v>7.4343000000000004</v>
      </c>
      <c r="Q21" s="946">
        <v>3.6717</v>
      </c>
      <c r="R21" s="946">
        <v>6.9897</v>
      </c>
      <c r="S21" s="946">
        <v>3.1684999999999999</v>
      </c>
      <c r="T21" s="946">
        <v>7.5343</v>
      </c>
      <c r="U21" s="946">
        <v>3.7624</v>
      </c>
      <c r="V21" s="946" t="s">
        <v>1155</v>
      </c>
      <c r="W21" s="946" t="s">
        <v>1155</v>
      </c>
      <c r="X21" s="946" t="s">
        <v>1155</v>
      </c>
      <c r="Y21" s="946" t="s">
        <v>1155</v>
      </c>
      <c r="Z21" s="946" t="s">
        <v>1155</v>
      </c>
      <c r="AA21" s="946" t="s">
        <v>1155</v>
      </c>
      <c r="AB21" s="946" t="s">
        <v>1155</v>
      </c>
      <c r="AC21" s="946" t="s">
        <v>1155</v>
      </c>
      <c r="AD21" s="946" t="s">
        <v>1155</v>
      </c>
      <c r="AE21" s="946" t="s">
        <v>1155</v>
      </c>
      <c r="AF21" s="946" t="s">
        <v>1155</v>
      </c>
      <c r="AG21" s="946" t="s">
        <v>1155</v>
      </c>
      <c r="AH21" s="946" t="s">
        <v>1155</v>
      </c>
      <c r="AI21" s="946" t="s">
        <v>1155</v>
      </c>
      <c r="AJ21" s="946" t="s">
        <v>1155</v>
      </c>
      <c r="AK21" s="946" t="s">
        <v>1155</v>
      </c>
      <c r="AL21" s="946" t="s">
        <v>1155</v>
      </c>
      <c r="AM21" s="946" t="s">
        <v>1155</v>
      </c>
      <c r="AN21" s="946" t="s">
        <v>1155</v>
      </c>
      <c r="AO21" s="946" t="s">
        <v>1155</v>
      </c>
      <c r="AP21" s="946" t="s">
        <v>1155</v>
      </c>
      <c r="AQ21" s="946" t="s">
        <v>1155</v>
      </c>
      <c r="AR21" s="946" t="s">
        <v>1155</v>
      </c>
      <c r="AS21" s="946" t="s">
        <v>1155</v>
      </c>
      <c r="AT21" s="946" t="s">
        <v>1155</v>
      </c>
      <c r="AU21" s="946" t="s">
        <v>1155</v>
      </c>
      <c r="AV21" s="946" t="s">
        <v>1155</v>
      </c>
      <c r="AW21" s="946" t="s">
        <v>1155</v>
      </c>
      <c r="AX21" s="946" t="s">
        <v>1155</v>
      </c>
      <c r="AY21" s="946" t="s">
        <v>1155</v>
      </c>
      <c r="AZ21" s="946" t="s">
        <v>1155</v>
      </c>
      <c r="BA21" s="946" t="s">
        <v>1155</v>
      </c>
      <c r="BB21" s="946" t="s">
        <v>1155</v>
      </c>
      <c r="BC21" s="946" t="s">
        <v>1155</v>
      </c>
      <c r="BD21" s="946" t="s">
        <v>1155</v>
      </c>
      <c r="BE21" s="946" t="s">
        <v>1155</v>
      </c>
      <c r="BF21" s="946" t="s">
        <v>1155</v>
      </c>
      <c r="BG21" s="946" t="s">
        <v>1155</v>
      </c>
      <c r="BH21" s="946" t="s">
        <v>1155</v>
      </c>
      <c r="BI21" s="946" t="s">
        <v>1155</v>
      </c>
    </row>
    <row r="22" spans="1:61" ht="20.100000000000001" customHeight="1">
      <c r="A22" s="967" t="s">
        <v>117</v>
      </c>
      <c r="B22" s="946">
        <v>7.9490999999999996</v>
      </c>
      <c r="C22" s="946">
        <v>4.7591999999999999</v>
      </c>
      <c r="D22" s="946">
        <v>2.5589</v>
      </c>
      <c r="E22" s="946">
        <v>-2.9599000000000002</v>
      </c>
      <c r="F22" s="946">
        <v>3.0247000000000002</v>
      </c>
      <c r="G22" s="946">
        <v>-2.8672</v>
      </c>
      <c r="H22" s="946">
        <v>8.3760999999999992</v>
      </c>
      <c r="I22" s="946">
        <v>3.0306999999999999</v>
      </c>
      <c r="J22" s="946">
        <v>5.4306000000000001</v>
      </c>
      <c r="K22" s="946">
        <v>0.88470000000000004</v>
      </c>
      <c r="L22" s="946">
        <v>4.7908999999999997</v>
      </c>
      <c r="M22" s="946">
        <v>0.63839999999999997</v>
      </c>
      <c r="N22" s="946">
        <v>5.7756999999999996</v>
      </c>
      <c r="O22" s="946">
        <v>2.1196999999999999</v>
      </c>
      <c r="P22" s="946">
        <v>6.5488</v>
      </c>
      <c r="Q22" s="946">
        <v>2.8172000000000001</v>
      </c>
      <c r="R22" s="946">
        <v>6.1104000000000003</v>
      </c>
      <c r="S22" s="946">
        <v>2.3207</v>
      </c>
      <c r="T22" s="946">
        <v>6.5488</v>
      </c>
      <c r="U22" s="946">
        <v>2.8113999999999999</v>
      </c>
      <c r="V22" s="946">
        <v>5.8602999999999996</v>
      </c>
      <c r="W22" s="946">
        <v>2.1701000000000001</v>
      </c>
      <c r="X22" s="946">
        <v>5.9465000000000003</v>
      </c>
      <c r="Y22" s="946">
        <v>2.3376999999999999</v>
      </c>
      <c r="Z22" s="946">
        <v>5.7518000000000002</v>
      </c>
      <c r="AA22" s="946">
        <v>2.0962999999999998</v>
      </c>
      <c r="AB22" s="946">
        <v>6.165</v>
      </c>
      <c r="AC22" s="946">
        <v>2.5602999999999998</v>
      </c>
      <c r="AD22" s="946">
        <v>7.3654999999999999</v>
      </c>
      <c r="AE22" s="946">
        <v>3.9070999999999998</v>
      </c>
      <c r="AF22" s="946">
        <v>5.8621999999999996</v>
      </c>
      <c r="AG22" s="946">
        <v>2.363</v>
      </c>
      <c r="AH22" s="946">
        <v>6.0532000000000004</v>
      </c>
      <c r="AI22" s="946">
        <v>2.4249000000000001</v>
      </c>
      <c r="AJ22" s="946">
        <v>7.7721999999999998</v>
      </c>
      <c r="AK22" s="946">
        <v>4.2723000000000004</v>
      </c>
      <c r="AL22" s="946">
        <v>8.4154</v>
      </c>
      <c r="AM22" s="946">
        <v>4.9405000000000001</v>
      </c>
      <c r="AN22" s="946">
        <v>8.3134999999999994</v>
      </c>
      <c r="AO22" s="946">
        <v>4.9150999999999998</v>
      </c>
      <c r="AP22" s="946">
        <v>9.0813000000000006</v>
      </c>
      <c r="AQ22" s="946">
        <v>5.6825000000000001</v>
      </c>
      <c r="AR22" s="946">
        <v>9.1387</v>
      </c>
      <c r="AS22" s="946">
        <v>5.7297000000000002</v>
      </c>
      <c r="AT22" s="946">
        <v>9.2739999999999991</v>
      </c>
      <c r="AU22" s="946">
        <v>6.0572999999999997</v>
      </c>
      <c r="AV22" s="946">
        <v>8.9640000000000004</v>
      </c>
      <c r="AW22" s="946">
        <v>5.7331000000000003</v>
      </c>
      <c r="AX22" s="946">
        <v>9.2518999999999991</v>
      </c>
      <c r="AY22" s="946">
        <v>5.9786000000000001</v>
      </c>
      <c r="AZ22" s="946">
        <v>9.0620999999999992</v>
      </c>
      <c r="BA22" s="946">
        <v>5.7826000000000004</v>
      </c>
      <c r="BB22" s="946">
        <v>9.1315000000000008</v>
      </c>
      <c r="BC22" s="946">
        <v>5.6615000000000002</v>
      </c>
      <c r="BD22" s="946">
        <v>9.6903000000000006</v>
      </c>
      <c r="BE22" s="946">
        <v>5.9877000000000002</v>
      </c>
      <c r="BF22" s="946">
        <v>10.0406</v>
      </c>
      <c r="BG22" s="946">
        <v>6.0491000000000001</v>
      </c>
      <c r="BH22" s="946">
        <v>10.170400000000001</v>
      </c>
      <c r="BI22" s="946">
        <v>5.9070999999999998</v>
      </c>
    </row>
    <row r="23" spans="1:61" ht="20.100000000000001" customHeight="1">
      <c r="A23" s="967" t="s">
        <v>118</v>
      </c>
      <c r="B23" s="946">
        <v>8.7423000000000002</v>
      </c>
      <c r="C23" s="946">
        <v>5.5289000000000001</v>
      </c>
      <c r="D23" s="946">
        <v>3.1316999999999999</v>
      </c>
      <c r="E23" s="946">
        <v>-2.4178999999999999</v>
      </c>
      <c r="F23" s="946">
        <v>2.7263000000000002</v>
      </c>
      <c r="G23" s="946">
        <v>-3.1484999999999999</v>
      </c>
      <c r="H23" s="946">
        <v>8.2797999999999998</v>
      </c>
      <c r="I23" s="946">
        <v>2.9390999999999998</v>
      </c>
      <c r="J23" s="946">
        <v>5.2004000000000001</v>
      </c>
      <c r="K23" s="946">
        <v>0.66439999999999999</v>
      </c>
      <c r="L23" s="946">
        <v>4.7088999999999999</v>
      </c>
      <c r="M23" s="946">
        <v>0.55969999999999998</v>
      </c>
      <c r="N23" s="946">
        <v>5.7812000000000001</v>
      </c>
      <c r="O23" s="946">
        <v>2.1251000000000002</v>
      </c>
      <c r="P23" s="946">
        <v>6.4287999999999998</v>
      </c>
      <c r="Q23" s="946">
        <v>2.7014</v>
      </c>
      <c r="R23" s="946">
        <v>6.0335000000000001</v>
      </c>
      <c r="S23" s="946">
        <v>2.2465000000000002</v>
      </c>
      <c r="T23" s="946">
        <v>6.4779</v>
      </c>
      <c r="U23" s="946">
        <v>2.7429999999999999</v>
      </c>
      <c r="V23" s="946">
        <v>5.5551000000000004</v>
      </c>
      <c r="W23" s="946">
        <v>1.8755999999999999</v>
      </c>
      <c r="X23" s="946">
        <v>5.6520000000000001</v>
      </c>
      <c r="Y23" s="946">
        <v>2.0531999999999999</v>
      </c>
      <c r="Z23" s="946">
        <v>5.4882999999999997</v>
      </c>
      <c r="AA23" s="946">
        <v>1.8419000000000001</v>
      </c>
      <c r="AB23" s="946">
        <v>6.1150000000000002</v>
      </c>
      <c r="AC23" s="946">
        <v>2.512</v>
      </c>
      <c r="AD23" s="946">
        <v>7.4772999999999996</v>
      </c>
      <c r="AE23" s="946">
        <v>4.0152999999999999</v>
      </c>
      <c r="AF23" s="946">
        <v>5.9435000000000002</v>
      </c>
      <c r="AG23" s="946">
        <v>2.4416000000000002</v>
      </c>
      <c r="AH23" s="946">
        <v>6.0846999999999998</v>
      </c>
      <c r="AI23" s="946">
        <v>2.4552999999999998</v>
      </c>
      <c r="AJ23" s="946">
        <v>7.9035000000000002</v>
      </c>
      <c r="AK23" s="946">
        <v>4.3994</v>
      </c>
      <c r="AL23" s="946" t="s">
        <v>1155</v>
      </c>
      <c r="AM23" s="946" t="s">
        <v>1155</v>
      </c>
      <c r="AN23" s="946" t="s">
        <v>1155</v>
      </c>
      <c r="AO23" s="946" t="s">
        <v>1155</v>
      </c>
      <c r="AP23" s="946" t="s">
        <v>1155</v>
      </c>
      <c r="AQ23" s="946" t="s">
        <v>1155</v>
      </c>
      <c r="AR23" s="946" t="s">
        <v>1155</v>
      </c>
      <c r="AS23" s="946" t="s">
        <v>1155</v>
      </c>
      <c r="AT23" s="946" t="s">
        <v>1155</v>
      </c>
      <c r="AU23" s="946" t="s">
        <v>1155</v>
      </c>
      <c r="AV23" s="946" t="s">
        <v>1155</v>
      </c>
      <c r="AW23" s="946" t="s">
        <v>1155</v>
      </c>
      <c r="AX23" s="946" t="s">
        <v>1155</v>
      </c>
      <c r="AY23" s="946" t="s">
        <v>1155</v>
      </c>
      <c r="AZ23" s="946" t="s">
        <v>1155</v>
      </c>
      <c r="BA23" s="946" t="s">
        <v>1155</v>
      </c>
      <c r="BB23" s="946" t="s">
        <v>1155</v>
      </c>
      <c r="BC23" s="946" t="s">
        <v>1155</v>
      </c>
      <c r="BD23" s="946" t="s">
        <v>1155</v>
      </c>
      <c r="BE23" s="946" t="s">
        <v>1155</v>
      </c>
      <c r="BF23" s="946" t="s">
        <v>1155</v>
      </c>
      <c r="BG23" s="946" t="s">
        <v>1155</v>
      </c>
      <c r="BH23" s="946" t="s">
        <v>1155</v>
      </c>
      <c r="BI23" s="946" t="s">
        <v>1155</v>
      </c>
    </row>
    <row r="24" spans="1:61" ht="20.100000000000001" customHeight="1">
      <c r="A24" s="968" t="s">
        <v>119</v>
      </c>
      <c r="B24" s="946">
        <v>10.266999999999999</v>
      </c>
      <c r="C24" s="946">
        <v>7.0086000000000004</v>
      </c>
      <c r="D24" s="946">
        <v>1.7695000000000001</v>
      </c>
      <c r="E24" s="946">
        <v>-3.7067999999999999</v>
      </c>
      <c r="F24" s="946">
        <v>1.9444999999999999</v>
      </c>
      <c r="G24" s="946">
        <v>-3.8856000000000002</v>
      </c>
      <c r="H24" s="946">
        <v>7.8544999999999998</v>
      </c>
      <c r="I24" s="946">
        <v>2.5348000000000002</v>
      </c>
      <c r="J24" s="946">
        <v>5.4352</v>
      </c>
      <c r="K24" s="946">
        <v>0.88900000000000001</v>
      </c>
      <c r="L24" s="946">
        <v>4.8202999999999996</v>
      </c>
      <c r="M24" s="946">
        <v>0.66659999999999997</v>
      </c>
      <c r="N24" s="946">
        <v>5.7648999999999999</v>
      </c>
      <c r="O24" s="946">
        <v>2.1093000000000002</v>
      </c>
      <c r="P24" s="946">
        <v>6.3796999999999997</v>
      </c>
      <c r="Q24" s="946">
        <v>2.6539999999999999</v>
      </c>
      <c r="R24" s="946">
        <v>5.8944000000000001</v>
      </c>
      <c r="S24" s="946">
        <v>2.1124000000000001</v>
      </c>
      <c r="T24" s="946">
        <v>6.3986000000000001</v>
      </c>
      <c r="U24" s="946">
        <v>2.6663999999999999</v>
      </c>
      <c r="V24" s="946">
        <v>5.6402999999999999</v>
      </c>
      <c r="W24" s="946">
        <v>1.9578</v>
      </c>
      <c r="X24" s="946">
        <v>5.7186000000000003</v>
      </c>
      <c r="Y24" s="946">
        <v>2.1175000000000002</v>
      </c>
      <c r="Z24" s="946">
        <v>5.6189</v>
      </c>
      <c r="AA24" s="946">
        <v>1.968</v>
      </c>
      <c r="AB24" s="946">
        <v>6.1939000000000002</v>
      </c>
      <c r="AC24" s="946">
        <v>2.5882000000000001</v>
      </c>
      <c r="AD24" s="946">
        <v>7.4819000000000004</v>
      </c>
      <c r="AE24" s="946">
        <v>4.0197000000000003</v>
      </c>
      <c r="AF24" s="946">
        <v>5.9157000000000002</v>
      </c>
      <c r="AG24" s="946">
        <v>2.4146999999999998</v>
      </c>
      <c r="AH24" s="946">
        <v>6.0320999999999998</v>
      </c>
      <c r="AI24" s="946">
        <v>2.4045999999999998</v>
      </c>
      <c r="AJ24" s="946">
        <v>7.7652000000000001</v>
      </c>
      <c r="AK24" s="946">
        <v>4.2656000000000001</v>
      </c>
      <c r="AL24" s="946">
        <v>8.3849999999999998</v>
      </c>
      <c r="AM24" s="946">
        <v>4.9111000000000002</v>
      </c>
      <c r="AN24" s="946">
        <v>8.2850000000000001</v>
      </c>
      <c r="AO24" s="946">
        <v>4.8875000000000002</v>
      </c>
      <c r="AP24" s="946">
        <v>9.0619999999999994</v>
      </c>
      <c r="AQ24" s="946">
        <v>5.6638000000000002</v>
      </c>
      <c r="AR24" s="946">
        <v>9.0752000000000006</v>
      </c>
      <c r="AS24" s="946">
        <v>5.6681999999999997</v>
      </c>
      <c r="AT24" s="946">
        <v>9.1920999999999999</v>
      </c>
      <c r="AU24" s="946">
        <v>5.9778000000000002</v>
      </c>
      <c r="AV24" s="946">
        <v>8.8780999999999999</v>
      </c>
      <c r="AW24" s="946">
        <v>5.6497999999999999</v>
      </c>
      <c r="AX24" s="946">
        <v>9.1178000000000008</v>
      </c>
      <c r="AY24" s="946">
        <v>5.8484999999999996</v>
      </c>
      <c r="AZ24" s="946">
        <v>8.8552</v>
      </c>
      <c r="BA24" s="946">
        <v>5.5819999999999999</v>
      </c>
      <c r="BB24" s="946">
        <v>8.8864000000000001</v>
      </c>
      <c r="BC24" s="946">
        <v>5.4241999999999999</v>
      </c>
      <c r="BD24" s="946">
        <v>9.4504000000000001</v>
      </c>
      <c r="BE24" s="946">
        <v>5.7560000000000002</v>
      </c>
      <c r="BF24" s="946">
        <v>9.8568999999999996</v>
      </c>
      <c r="BG24" s="946">
        <v>5.8720999999999997</v>
      </c>
      <c r="BH24" s="946">
        <v>10.058199999999999</v>
      </c>
      <c r="BI24" s="946">
        <v>5.7991999999999999</v>
      </c>
    </row>
    <row r="25" spans="1:61" ht="19.5" customHeight="1">
      <c r="A25" s="967" t="s">
        <v>1124</v>
      </c>
      <c r="B25" s="969">
        <v>8.9795999999999996</v>
      </c>
      <c r="C25" s="969">
        <v>5.7591999999999999</v>
      </c>
      <c r="D25" s="969">
        <v>2.5527000000000002</v>
      </c>
      <c r="E25" s="969">
        <v>-2.9657</v>
      </c>
      <c r="F25" s="969">
        <v>2.6520000000000001</v>
      </c>
      <c r="G25" s="969">
        <v>-3.2185999999999999</v>
      </c>
      <c r="H25" s="969">
        <v>8.2914999999999992</v>
      </c>
      <c r="I25" s="969">
        <v>2.9502000000000002</v>
      </c>
      <c r="J25" s="969">
        <v>5.4473000000000003</v>
      </c>
      <c r="K25" s="969">
        <v>0.90069999999999995</v>
      </c>
      <c r="L25" s="969">
        <v>4.8388999999999998</v>
      </c>
      <c r="M25" s="969">
        <v>0.6845</v>
      </c>
      <c r="N25" s="969">
        <v>5.8394000000000004</v>
      </c>
      <c r="O25" s="969">
        <v>2.1812</v>
      </c>
      <c r="P25" s="969">
        <v>6.5260999999999996</v>
      </c>
      <c r="Q25" s="969">
        <v>2.7953000000000001</v>
      </c>
      <c r="R25" s="969">
        <v>6.0829000000000004</v>
      </c>
      <c r="S25" s="969">
        <v>2.2940999999999998</v>
      </c>
      <c r="T25" s="969">
        <v>6.5365000000000002</v>
      </c>
      <c r="U25" s="969">
        <v>2.7995999999999999</v>
      </c>
      <c r="V25" s="969">
        <v>5.7679999999999998</v>
      </c>
      <c r="W25" s="969">
        <v>2.081</v>
      </c>
      <c r="X25" s="969">
        <v>5.8483999999999998</v>
      </c>
      <c r="Y25" s="969">
        <v>2.2429000000000001</v>
      </c>
      <c r="Z25" s="969">
        <v>5.6547999999999998</v>
      </c>
      <c r="AA25" s="969">
        <v>2.0026000000000002</v>
      </c>
      <c r="AB25" s="969">
        <v>6.1731999999999996</v>
      </c>
      <c r="AC25" s="969">
        <v>2.5682</v>
      </c>
      <c r="AD25" s="969">
        <v>7.4348000000000001</v>
      </c>
      <c r="AE25" s="969">
        <v>3.9741</v>
      </c>
      <c r="AF25" s="969">
        <v>5.8472999999999997</v>
      </c>
      <c r="AG25" s="969">
        <v>2.3485999999999998</v>
      </c>
      <c r="AH25" s="969">
        <v>6.0137999999999998</v>
      </c>
      <c r="AI25" s="969">
        <v>2.3868999999999998</v>
      </c>
      <c r="AJ25" s="969">
        <v>7.7272999999999996</v>
      </c>
      <c r="AK25" s="969">
        <v>4.2289000000000003</v>
      </c>
      <c r="AL25" s="969">
        <v>8.3576999999999995</v>
      </c>
      <c r="AM25" s="969">
        <v>4.8845999999999998</v>
      </c>
      <c r="AN25" s="969">
        <v>8.2632999999999992</v>
      </c>
      <c r="AO25" s="969">
        <v>4.8665000000000003</v>
      </c>
      <c r="AP25" s="969">
        <v>9.0436999999999994</v>
      </c>
      <c r="AQ25" s="969">
        <v>5.6460999999999997</v>
      </c>
      <c r="AR25" s="969">
        <v>9.1026000000000007</v>
      </c>
      <c r="AS25" s="969">
        <v>5.6947999999999999</v>
      </c>
      <c r="AT25" s="969">
        <v>9.1885999999999992</v>
      </c>
      <c r="AU25" s="969">
        <v>5.9744000000000002</v>
      </c>
      <c r="AV25" s="969">
        <v>8.8727999999999998</v>
      </c>
      <c r="AW25" s="969">
        <v>5.6445999999999996</v>
      </c>
      <c r="AX25" s="969">
        <v>9.1682000000000006</v>
      </c>
      <c r="AY25" s="969">
        <v>5.8975</v>
      </c>
      <c r="AZ25" s="969">
        <v>8.9699000000000009</v>
      </c>
      <c r="BA25" s="969">
        <v>5.6932</v>
      </c>
      <c r="BB25" s="969">
        <v>9.0159000000000002</v>
      </c>
      <c r="BC25" s="969">
        <v>5.5495999999999999</v>
      </c>
      <c r="BD25" s="969">
        <v>9.5497999999999994</v>
      </c>
      <c r="BE25" s="969">
        <v>5.8518999999999997</v>
      </c>
      <c r="BF25" s="969">
        <v>9.8872999999999998</v>
      </c>
      <c r="BG25" s="969">
        <v>5.9013999999999998</v>
      </c>
      <c r="BH25" s="969">
        <v>10.0456</v>
      </c>
      <c r="BI25" s="969">
        <v>5.7870999999999997</v>
      </c>
    </row>
    <row r="26" spans="1:61" ht="3" customHeight="1" thickBot="1">
      <c r="A26" s="948"/>
      <c r="B26" s="259"/>
      <c r="C26" s="259"/>
      <c r="D26" s="259"/>
      <c r="E26" s="259"/>
      <c r="F26" s="259"/>
      <c r="G26" s="259"/>
      <c r="H26" s="259"/>
      <c r="I26" s="259"/>
      <c r="J26" s="1047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</row>
    <row r="27" spans="1:61">
      <c r="A27" s="939" t="s">
        <v>205</v>
      </c>
      <c r="J27" s="1049"/>
    </row>
    <row r="28" spans="1:61">
      <c r="A28" s="973" t="s">
        <v>1127</v>
      </c>
      <c r="P28" s="947"/>
    </row>
    <row r="29" spans="1:61">
      <c r="A29" s="1050" t="s">
        <v>1128</v>
      </c>
      <c r="P29" s="947"/>
    </row>
    <row r="30" spans="1:61">
      <c r="A30" s="1050" t="s">
        <v>1211</v>
      </c>
      <c r="C30" s="707"/>
      <c r="D30" s="707"/>
      <c r="E30" s="707"/>
      <c r="P30" s="947"/>
      <c r="Q30" s="932"/>
    </row>
    <row r="31" spans="1:61">
      <c r="D31" s="707"/>
      <c r="E31" s="707"/>
    </row>
    <row r="34" spans="1:18">
      <c r="A34" s="998"/>
    </row>
    <row r="35" spans="1:18">
      <c r="A35" s="998"/>
    </row>
    <row r="36" spans="1:18">
      <c r="R36" s="1051"/>
    </row>
    <row r="37" spans="1:18">
      <c r="Q37" s="1051"/>
    </row>
    <row r="40" spans="1:18">
      <c r="A40" s="953"/>
    </row>
    <row r="43" spans="1:18" ht="13.5" customHeight="1">
      <c r="B43" s="958"/>
      <c r="C43" s="958"/>
      <c r="D43" s="958"/>
      <c r="E43" s="958"/>
      <c r="F43" s="958"/>
      <c r="G43" s="958"/>
      <c r="H43" s="958"/>
      <c r="I43" s="958"/>
      <c r="J43" s="958"/>
      <c r="K43" s="958"/>
      <c r="L43" s="958"/>
      <c r="M43" s="958"/>
      <c r="N43" s="958"/>
      <c r="O43" s="958"/>
    </row>
    <row r="44" spans="1:18" ht="13.8">
      <c r="B44" s="958"/>
      <c r="C44" s="958"/>
      <c r="D44" s="958"/>
      <c r="E44" s="958"/>
      <c r="F44" s="958"/>
      <c r="G44" s="958"/>
      <c r="H44" s="946"/>
      <c r="I44" s="958"/>
      <c r="J44" s="958"/>
      <c r="K44" s="958"/>
      <c r="L44" s="958"/>
      <c r="M44" s="958"/>
      <c r="N44" s="958"/>
      <c r="O44" s="958"/>
    </row>
    <row r="45" spans="1:18">
      <c r="C45" s="607"/>
    </row>
    <row r="46" spans="1:18">
      <c r="C46" s="607"/>
    </row>
    <row r="101" spans="3:3">
      <c r="C101" s="128" t="s">
        <v>123</v>
      </c>
    </row>
  </sheetData>
  <sheetProtection password="C3DF"/>
  <mergeCells count="28">
    <mergeCell ref="A15:BI15"/>
    <mergeCell ref="A2:BI2"/>
    <mergeCell ref="A3:BI3"/>
    <mergeCell ref="AX5:AY5"/>
    <mergeCell ref="AZ5:BA5"/>
    <mergeCell ref="BB5:BC5"/>
    <mergeCell ref="BD5:BE5"/>
    <mergeCell ref="BF5:BG5"/>
    <mergeCell ref="BH5:BI5"/>
    <mergeCell ref="AZ6:BA6"/>
    <mergeCell ref="BB6:BC6"/>
    <mergeCell ref="BD6:BE6"/>
    <mergeCell ref="BF6:BG6"/>
    <mergeCell ref="BH6:BI6"/>
    <mergeCell ref="A16:BI16"/>
    <mergeCell ref="AX18:AY18"/>
    <mergeCell ref="AZ18:BA18"/>
    <mergeCell ref="BB18:BC18"/>
    <mergeCell ref="BD18:BE18"/>
    <mergeCell ref="BF18:BG18"/>
    <mergeCell ref="BH18:BI18"/>
    <mergeCell ref="BH19:BI19"/>
    <mergeCell ref="AV19:AW19"/>
    <mergeCell ref="AX19:AY19"/>
    <mergeCell ref="AZ19:BA19"/>
    <mergeCell ref="BB19:BC19"/>
    <mergeCell ref="BD19:BE19"/>
    <mergeCell ref="BF19:BG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BD01E-6837-4919-9090-5C885C1026DC}">
  <sheetPr codeName="Hoja51">
    <pageSetUpPr fitToPage="1"/>
  </sheetPr>
  <dimension ref="A1:Q247"/>
  <sheetViews>
    <sheetView workbookViewId="0">
      <pane xSplit="1" ySplit="6" topLeftCell="B20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baseColWidth="10" defaultColWidth="11.44140625" defaultRowHeight="13.2"/>
  <cols>
    <col min="1" max="1" width="12" style="128" customWidth="1"/>
    <col min="2" max="2" width="17.5546875" style="128" customWidth="1"/>
    <col min="3" max="3" width="12.33203125" style="128" customWidth="1"/>
    <col min="4" max="6" width="17.5546875" style="128" customWidth="1"/>
    <col min="7" max="7" width="13.88671875" style="128" customWidth="1"/>
    <col min="8" max="8" width="17.5546875" style="128" customWidth="1"/>
    <col min="9" max="15" width="11.44140625" style="128"/>
    <col min="16" max="17" width="16.5546875" style="128" customWidth="1"/>
    <col min="18" max="256" width="11.44140625" style="128"/>
    <col min="257" max="257" width="12" style="128" customWidth="1"/>
    <col min="258" max="258" width="17.5546875" style="128" customWidth="1"/>
    <col min="259" max="259" width="12.33203125" style="128" customWidth="1"/>
    <col min="260" max="262" width="17.5546875" style="128" customWidth="1"/>
    <col min="263" max="263" width="13.88671875" style="128" customWidth="1"/>
    <col min="264" max="264" width="17.5546875" style="128" customWidth="1"/>
    <col min="265" max="271" width="11.44140625" style="128"/>
    <col min="272" max="273" width="16.5546875" style="128" customWidth="1"/>
    <col min="274" max="512" width="11.44140625" style="128"/>
    <col min="513" max="513" width="12" style="128" customWidth="1"/>
    <col min="514" max="514" width="17.5546875" style="128" customWidth="1"/>
    <col min="515" max="515" width="12.33203125" style="128" customWidth="1"/>
    <col min="516" max="518" width="17.5546875" style="128" customWidth="1"/>
    <col min="519" max="519" width="13.88671875" style="128" customWidth="1"/>
    <col min="520" max="520" width="17.5546875" style="128" customWidth="1"/>
    <col min="521" max="527" width="11.44140625" style="128"/>
    <col min="528" max="529" width="16.5546875" style="128" customWidth="1"/>
    <col min="530" max="768" width="11.44140625" style="128"/>
    <col min="769" max="769" width="12" style="128" customWidth="1"/>
    <col min="770" max="770" width="17.5546875" style="128" customWidth="1"/>
    <col min="771" max="771" width="12.33203125" style="128" customWidth="1"/>
    <col min="772" max="774" width="17.5546875" style="128" customWidth="1"/>
    <col min="775" max="775" width="13.88671875" style="128" customWidth="1"/>
    <col min="776" max="776" width="17.5546875" style="128" customWidth="1"/>
    <col min="777" max="783" width="11.44140625" style="128"/>
    <col min="784" max="785" width="16.5546875" style="128" customWidth="1"/>
    <col min="786" max="1024" width="11.44140625" style="128"/>
    <col min="1025" max="1025" width="12" style="128" customWidth="1"/>
    <col min="1026" max="1026" width="17.5546875" style="128" customWidth="1"/>
    <col min="1027" max="1027" width="12.33203125" style="128" customWidth="1"/>
    <col min="1028" max="1030" width="17.5546875" style="128" customWidth="1"/>
    <col min="1031" max="1031" width="13.88671875" style="128" customWidth="1"/>
    <col min="1032" max="1032" width="17.5546875" style="128" customWidth="1"/>
    <col min="1033" max="1039" width="11.44140625" style="128"/>
    <col min="1040" max="1041" width="16.5546875" style="128" customWidth="1"/>
    <col min="1042" max="1280" width="11.44140625" style="128"/>
    <col min="1281" max="1281" width="12" style="128" customWidth="1"/>
    <col min="1282" max="1282" width="17.5546875" style="128" customWidth="1"/>
    <col min="1283" max="1283" width="12.33203125" style="128" customWidth="1"/>
    <col min="1284" max="1286" width="17.5546875" style="128" customWidth="1"/>
    <col min="1287" max="1287" width="13.88671875" style="128" customWidth="1"/>
    <col min="1288" max="1288" width="17.5546875" style="128" customWidth="1"/>
    <col min="1289" max="1295" width="11.44140625" style="128"/>
    <col min="1296" max="1297" width="16.5546875" style="128" customWidth="1"/>
    <col min="1298" max="1536" width="11.44140625" style="128"/>
    <col min="1537" max="1537" width="12" style="128" customWidth="1"/>
    <col min="1538" max="1538" width="17.5546875" style="128" customWidth="1"/>
    <col min="1539" max="1539" width="12.33203125" style="128" customWidth="1"/>
    <col min="1540" max="1542" width="17.5546875" style="128" customWidth="1"/>
    <col min="1543" max="1543" width="13.88671875" style="128" customWidth="1"/>
    <col min="1544" max="1544" width="17.5546875" style="128" customWidth="1"/>
    <col min="1545" max="1551" width="11.44140625" style="128"/>
    <col min="1552" max="1553" width="16.5546875" style="128" customWidth="1"/>
    <col min="1554" max="1792" width="11.44140625" style="128"/>
    <col min="1793" max="1793" width="12" style="128" customWidth="1"/>
    <col min="1794" max="1794" width="17.5546875" style="128" customWidth="1"/>
    <col min="1795" max="1795" width="12.33203125" style="128" customWidth="1"/>
    <col min="1796" max="1798" width="17.5546875" style="128" customWidth="1"/>
    <col min="1799" max="1799" width="13.88671875" style="128" customWidth="1"/>
    <col min="1800" max="1800" width="17.5546875" style="128" customWidth="1"/>
    <col min="1801" max="1807" width="11.44140625" style="128"/>
    <col min="1808" max="1809" width="16.5546875" style="128" customWidth="1"/>
    <col min="1810" max="2048" width="11.44140625" style="128"/>
    <col min="2049" max="2049" width="12" style="128" customWidth="1"/>
    <col min="2050" max="2050" width="17.5546875" style="128" customWidth="1"/>
    <col min="2051" max="2051" width="12.33203125" style="128" customWidth="1"/>
    <col min="2052" max="2054" width="17.5546875" style="128" customWidth="1"/>
    <col min="2055" max="2055" width="13.88671875" style="128" customWidth="1"/>
    <col min="2056" max="2056" width="17.5546875" style="128" customWidth="1"/>
    <col min="2057" max="2063" width="11.44140625" style="128"/>
    <col min="2064" max="2065" width="16.5546875" style="128" customWidth="1"/>
    <col min="2066" max="2304" width="11.44140625" style="128"/>
    <col min="2305" max="2305" width="12" style="128" customWidth="1"/>
    <col min="2306" max="2306" width="17.5546875" style="128" customWidth="1"/>
    <col min="2307" max="2307" width="12.33203125" style="128" customWidth="1"/>
    <col min="2308" max="2310" width="17.5546875" style="128" customWidth="1"/>
    <col min="2311" max="2311" width="13.88671875" style="128" customWidth="1"/>
    <col min="2312" max="2312" width="17.5546875" style="128" customWidth="1"/>
    <col min="2313" max="2319" width="11.44140625" style="128"/>
    <col min="2320" max="2321" width="16.5546875" style="128" customWidth="1"/>
    <col min="2322" max="2560" width="11.44140625" style="128"/>
    <col min="2561" max="2561" width="12" style="128" customWidth="1"/>
    <col min="2562" max="2562" width="17.5546875" style="128" customWidth="1"/>
    <col min="2563" max="2563" width="12.33203125" style="128" customWidth="1"/>
    <col min="2564" max="2566" width="17.5546875" style="128" customWidth="1"/>
    <col min="2567" max="2567" width="13.88671875" style="128" customWidth="1"/>
    <col min="2568" max="2568" width="17.5546875" style="128" customWidth="1"/>
    <col min="2569" max="2575" width="11.44140625" style="128"/>
    <col min="2576" max="2577" width="16.5546875" style="128" customWidth="1"/>
    <col min="2578" max="2816" width="11.44140625" style="128"/>
    <col min="2817" max="2817" width="12" style="128" customWidth="1"/>
    <col min="2818" max="2818" width="17.5546875" style="128" customWidth="1"/>
    <col min="2819" max="2819" width="12.33203125" style="128" customWidth="1"/>
    <col min="2820" max="2822" width="17.5546875" style="128" customWidth="1"/>
    <col min="2823" max="2823" width="13.88671875" style="128" customWidth="1"/>
    <col min="2824" max="2824" width="17.5546875" style="128" customWidth="1"/>
    <col min="2825" max="2831" width="11.44140625" style="128"/>
    <col min="2832" max="2833" width="16.5546875" style="128" customWidth="1"/>
    <col min="2834" max="3072" width="11.44140625" style="128"/>
    <col min="3073" max="3073" width="12" style="128" customWidth="1"/>
    <col min="3074" max="3074" width="17.5546875" style="128" customWidth="1"/>
    <col min="3075" max="3075" width="12.33203125" style="128" customWidth="1"/>
    <col min="3076" max="3078" width="17.5546875" style="128" customWidth="1"/>
    <col min="3079" max="3079" width="13.88671875" style="128" customWidth="1"/>
    <col min="3080" max="3080" width="17.5546875" style="128" customWidth="1"/>
    <col min="3081" max="3087" width="11.44140625" style="128"/>
    <col min="3088" max="3089" width="16.5546875" style="128" customWidth="1"/>
    <col min="3090" max="3328" width="11.44140625" style="128"/>
    <col min="3329" max="3329" width="12" style="128" customWidth="1"/>
    <col min="3330" max="3330" width="17.5546875" style="128" customWidth="1"/>
    <col min="3331" max="3331" width="12.33203125" style="128" customWidth="1"/>
    <col min="3332" max="3334" width="17.5546875" style="128" customWidth="1"/>
    <col min="3335" max="3335" width="13.88671875" style="128" customWidth="1"/>
    <col min="3336" max="3336" width="17.5546875" style="128" customWidth="1"/>
    <col min="3337" max="3343" width="11.44140625" style="128"/>
    <col min="3344" max="3345" width="16.5546875" style="128" customWidth="1"/>
    <col min="3346" max="3584" width="11.44140625" style="128"/>
    <col min="3585" max="3585" width="12" style="128" customWidth="1"/>
    <col min="3586" max="3586" width="17.5546875" style="128" customWidth="1"/>
    <col min="3587" max="3587" width="12.33203125" style="128" customWidth="1"/>
    <col min="3588" max="3590" width="17.5546875" style="128" customWidth="1"/>
    <col min="3591" max="3591" width="13.88671875" style="128" customWidth="1"/>
    <col min="3592" max="3592" width="17.5546875" style="128" customWidth="1"/>
    <col min="3593" max="3599" width="11.44140625" style="128"/>
    <col min="3600" max="3601" width="16.5546875" style="128" customWidth="1"/>
    <col min="3602" max="3840" width="11.44140625" style="128"/>
    <col min="3841" max="3841" width="12" style="128" customWidth="1"/>
    <col min="3842" max="3842" width="17.5546875" style="128" customWidth="1"/>
    <col min="3843" max="3843" width="12.33203125" style="128" customWidth="1"/>
    <col min="3844" max="3846" width="17.5546875" style="128" customWidth="1"/>
    <col min="3847" max="3847" width="13.88671875" style="128" customWidth="1"/>
    <col min="3848" max="3848" width="17.5546875" style="128" customWidth="1"/>
    <col min="3849" max="3855" width="11.44140625" style="128"/>
    <col min="3856" max="3857" width="16.5546875" style="128" customWidth="1"/>
    <col min="3858" max="4096" width="11.44140625" style="128"/>
    <col min="4097" max="4097" width="12" style="128" customWidth="1"/>
    <col min="4098" max="4098" width="17.5546875" style="128" customWidth="1"/>
    <col min="4099" max="4099" width="12.33203125" style="128" customWidth="1"/>
    <col min="4100" max="4102" width="17.5546875" style="128" customWidth="1"/>
    <col min="4103" max="4103" width="13.88671875" style="128" customWidth="1"/>
    <col min="4104" max="4104" width="17.5546875" style="128" customWidth="1"/>
    <col min="4105" max="4111" width="11.44140625" style="128"/>
    <col min="4112" max="4113" width="16.5546875" style="128" customWidth="1"/>
    <col min="4114" max="4352" width="11.44140625" style="128"/>
    <col min="4353" max="4353" width="12" style="128" customWidth="1"/>
    <col min="4354" max="4354" width="17.5546875" style="128" customWidth="1"/>
    <col min="4355" max="4355" width="12.33203125" style="128" customWidth="1"/>
    <col min="4356" max="4358" width="17.5546875" style="128" customWidth="1"/>
    <col min="4359" max="4359" width="13.88671875" style="128" customWidth="1"/>
    <col min="4360" max="4360" width="17.5546875" style="128" customWidth="1"/>
    <col min="4361" max="4367" width="11.44140625" style="128"/>
    <col min="4368" max="4369" width="16.5546875" style="128" customWidth="1"/>
    <col min="4370" max="4608" width="11.44140625" style="128"/>
    <col min="4609" max="4609" width="12" style="128" customWidth="1"/>
    <col min="4610" max="4610" width="17.5546875" style="128" customWidth="1"/>
    <col min="4611" max="4611" width="12.33203125" style="128" customWidth="1"/>
    <col min="4612" max="4614" width="17.5546875" style="128" customWidth="1"/>
    <col min="4615" max="4615" width="13.88671875" style="128" customWidth="1"/>
    <col min="4616" max="4616" width="17.5546875" style="128" customWidth="1"/>
    <col min="4617" max="4623" width="11.44140625" style="128"/>
    <col min="4624" max="4625" width="16.5546875" style="128" customWidth="1"/>
    <col min="4626" max="4864" width="11.44140625" style="128"/>
    <col min="4865" max="4865" width="12" style="128" customWidth="1"/>
    <col min="4866" max="4866" width="17.5546875" style="128" customWidth="1"/>
    <col min="4867" max="4867" width="12.33203125" style="128" customWidth="1"/>
    <col min="4868" max="4870" width="17.5546875" style="128" customWidth="1"/>
    <col min="4871" max="4871" width="13.88671875" style="128" customWidth="1"/>
    <col min="4872" max="4872" width="17.5546875" style="128" customWidth="1"/>
    <col min="4873" max="4879" width="11.44140625" style="128"/>
    <col min="4880" max="4881" width="16.5546875" style="128" customWidth="1"/>
    <col min="4882" max="5120" width="11.44140625" style="128"/>
    <col min="5121" max="5121" width="12" style="128" customWidth="1"/>
    <col min="5122" max="5122" width="17.5546875" style="128" customWidth="1"/>
    <col min="5123" max="5123" width="12.33203125" style="128" customWidth="1"/>
    <col min="5124" max="5126" width="17.5546875" style="128" customWidth="1"/>
    <col min="5127" max="5127" width="13.88671875" style="128" customWidth="1"/>
    <col min="5128" max="5128" width="17.5546875" style="128" customWidth="1"/>
    <col min="5129" max="5135" width="11.44140625" style="128"/>
    <col min="5136" max="5137" width="16.5546875" style="128" customWidth="1"/>
    <col min="5138" max="5376" width="11.44140625" style="128"/>
    <col min="5377" max="5377" width="12" style="128" customWidth="1"/>
    <col min="5378" max="5378" width="17.5546875" style="128" customWidth="1"/>
    <col min="5379" max="5379" width="12.33203125" style="128" customWidth="1"/>
    <col min="5380" max="5382" width="17.5546875" style="128" customWidth="1"/>
    <col min="5383" max="5383" width="13.88671875" style="128" customWidth="1"/>
    <col min="5384" max="5384" width="17.5546875" style="128" customWidth="1"/>
    <col min="5385" max="5391" width="11.44140625" style="128"/>
    <col min="5392" max="5393" width="16.5546875" style="128" customWidth="1"/>
    <col min="5394" max="5632" width="11.44140625" style="128"/>
    <col min="5633" max="5633" width="12" style="128" customWidth="1"/>
    <col min="5634" max="5634" width="17.5546875" style="128" customWidth="1"/>
    <col min="5635" max="5635" width="12.33203125" style="128" customWidth="1"/>
    <col min="5636" max="5638" width="17.5546875" style="128" customWidth="1"/>
    <col min="5639" max="5639" width="13.88671875" style="128" customWidth="1"/>
    <col min="5640" max="5640" width="17.5546875" style="128" customWidth="1"/>
    <col min="5641" max="5647" width="11.44140625" style="128"/>
    <col min="5648" max="5649" width="16.5546875" style="128" customWidth="1"/>
    <col min="5650" max="5888" width="11.44140625" style="128"/>
    <col min="5889" max="5889" width="12" style="128" customWidth="1"/>
    <col min="5890" max="5890" width="17.5546875" style="128" customWidth="1"/>
    <col min="5891" max="5891" width="12.33203125" style="128" customWidth="1"/>
    <col min="5892" max="5894" width="17.5546875" style="128" customWidth="1"/>
    <col min="5895" max="5895" width="13.88671875" style="128" customWidth="1"/>
    <col min="5896" max="5896" width="17.5546875" style="128" customWidth="1"/>
    <col min="5897" max="5903" width="11.44140625" style="128"/>
    <col min="5904" max="5905" width="16.5546875" style="128" customWidth="1"/>
    <col min="5906" max="6144" width="11.44140625" style="128"/>
    <col min="6145" max="6145" width="12" style="128" customWidth="1"/>
    <col min="6146" max="6146" width="17.5546875" style="128" customWidth="1"/>
    <col min="6147" max="6147" width="12.33203125" style="128" customWidth="1"/>
    <col min="6148" max="6150" width="17.5546875" style="128" customWidth="1"/>
    <col min="6151" max="6151" width="13.88671875" style="128" customWidth="1"/>
    <col min="6152" max="6152" width="17.5546875" style="128" customWidth="1"/>
    <col min="6153" max="6159" width="11.44140625" style="128"/>
    <col min="6160" max="6161" width="16.5546875" style="128" customWidth="1"/>
    <col min="6162" max="6400" width="11.44140625" style="128"/>
    <col min="6401" max="6401" width="12" style="128" customWidth="1"/>
    <col min="6402" max="6402" width="17.5546875" style="128" customWidth="1"/>
    <col min="6403" max="6403" width="12.33203125" style="128" customWidth="1"/>
    <col min="6404" max="6406" width="17.5546875" style="128" customWidth="1"/>
    <col min="6407" max="6407" width="13.88671875" style="128" customWidth="1"/>
    <col min="6408" max="6408" width="17.5546875" style="128" customWidth="1"/>
    <col min="6409" max="6415" width="11.44140625" style="128"/>
    <col min="6416" max="6417" width="16.5546875" style="128" customWidth="1"/>
    <col min="6418" max="6656" width="11.44140625" style="128"/>
    <col min="6657" max="6657" width="12" style="128" customWidth="1"/>
    <col min="6658" max="6658" width="17.5546875" style="128" customWidth="1"/>
    <col min="6659" max="6659" width="12.33203125" style="128" customWidth="1"/>
    <col min="6660" max="6662" width="17.5546875" style="128" customWidth="1"/>
    <col min="6663" max="6663" width="13.88671875" style="128" customWidth="1"/>
    <col min="6664" max="6664" width="17.5546875" style="128" customWidth="1"/>
    <col min="6665" max="6671" width="11.44140625" style="128"/>
    <col min="6672" max="6673" width="16.5546875" style="128" customWidth="1"/>
    <col min="6674" max="6912" width="11.44140625" style="128"/>
    <col min="6913" max="6913" width="12" style="128" customWidth="1"/>
    <col min="6914" max="6914" width="17.5546875" style="128" customWidth="1"/>
    <col min="6915" max="6915" width="12.33203125" style="128" customWidth="1"/>
    <col min="6916" max="6918" width="17.5546875" style="128" customWidth="1"/>
    <col min="6919" max="6919" width="13.88671875" style="128" customWidth="1"/>
    <col min="6920" max="6920" width="17.5546875" style="128" customWidth="1"/>
    <col min="6921" max="6927" width="11.44140625" style="128"/>
    <col min="6928" max="6929" width="16.5546875" style="128" customWidth="1"/>
    <col min="6930" max="7168" width="11.44140625" style="128"/>
    <col min="7169" max="7169" width="12" style="128" customWidth="1"/>
    <col min="7170" max="7170" width="17.5546875" style="128" customWidth="1"/>
    <col min="7171" max="7171" width="12.33203125" style="128" customWidth="1"/>
    <col min="7172" max="7174" width="17.5546875" style="128" customWidth="1"/>
    <col min="7175" max="7175" width="13.88671875" style="128" customWidth="1"/>
    <col min="7176" max="7176" width="17.5546875" style="128" customWidth="1"/>
    <col min="7177" max="7183" width="11.44140625" style="128"/>
    <col min="7184" max="7185" width="16.5546875" style="128" customWidth="1"/>
    <col min="7186" max="7424" width="11.44140625" style="128"/>
    <col min="7425" max="7425" width="12" style="128" customWidth="1"/>
    <col min="7426" max="7426" width="17.5546875" style="128" customWidth="1"/>
    <col min="7427" max="7427" width="12.33203125" style="128" customWidth="1"/>
    <col min="7428" max="7430" width="17.5546875" style="128" customWidth="1"/>
    <col min="7431" max="7431" width="13.88671875" style="128" customWidth="1"/>
    <col min="7432" max="7432" width="17.5546875" style="128" customWidth="1"/>
    <col min="7433" max="7439" width="11.44140625" style="128"/>
    <col min="7440" max="7441" width="16.5546875" style="128" customWidth="1"/>
    <col min="7442" max="7680" width="11.44140625" style="128"/>
    <col min="7681" max="7681" width="12" style="128" customWidth="1"/>
    <col min="7682" max="7682" width="17.5546875" style="128" customWidth="1"/>
    <col min="7683" max="7683" width="12.33203125" style="128" customWidth="1"/>
    <col min="7684" max="7686" width="17.5546875" style="128" customWidth="1"/>
    <col min="7687" max="7687" width="13.88671875" style="128" customWidth="1"/>
    <col min="7688" max="7688" width="17.5546875" style="128" customWidth="1"/>
    <col min="7689" max="7695" width="11.44140625" style="128"/>
    <col min="7696" max="7697" width="16.5546875" style="128" customWidth="1"/>
    <col min="7698" max="7936" width="11.44140625" style="128"/>
    <col min="7937" max="7937" width="12" style="128" customWidth="1"/>
    <col min="7938" max="7938" width="17.5546875" style="128" customWidth="1"/>
    <col min="7939" max="7939" width="12.33203125" style="128" customWidth="1"/>
    <col min="7940" max="7942" width="17.5546875" style="128" customWidth="1"/>
    <col min="7943" max="7943" width="13.88671875" style="128" customWidth="1"/>
    <col min="7944" max="7944" width="17.5546875" style="128" customWidth="1"/>
    <col min="7945" max="7951" width="11.44140625" style="128"/>
    <col min="7952" max="7953" width="16.5546875" style="128" customWidth="1"/>
    <col min="7954" max="8192" width="11.44140625" style="128"/>
    <col min="8193" max="8193" width="12" style="128" customWidth="1"/>
    <col min="8194" max="8194" width="17.5546875" style="128" customWidth="1"/>
    <col min="8195" max="8195" width="12.33203125" style="128" customWidth="1"/>
    <col min="8196" max="8198" width="17.5546875" style="128" customWidth="1"/>
    <col min="8199" max="8199" width="13.88671875" style="128" customWidth="1"/>
    <col min="8200" max="8200" width="17.5546875" style="128" customWidth="1"/>
    <col min="8201" max="8207" width="11.44140625" style="128"/>
    <col min="8208" max="8209" width="16.5546875" style="128" customWidth="1"/>
    <col min="8210" max="8448" width="11.44140625" style="128"/>
    <col min="8449" max="8449" width="12" style="128" customWidth="1"/>
    <col min="8450" max="8450" width="17.5546875" style="128" customWidth="1"/>
    <col min="8451" max="8451" width="12.33203125" style="128" customWidth="1"/>
    <col min="8452" max="8454" width="17.5546875" style="128" customWidth="1"/>
    <col min="8455" max="8455" width="13.88671875" style="128" customWidth="1"/>
    <col min="8456" max="8456" width="17.5546875" style="128" customWidth="1"/>
    <col min="8457" max="8463" width="11.44140625" style="128"/>
    <col min="8464" max="8465" width="16.5546875" style="128" customWidth="1"/>
    <col min="8466" max="8704" width="11.44140625" style="128"/>
    <col min="8705" max="8705" width="12" style="128" customWidth="1"/>
    <col min="8706" max="8706" width="17.5546875" style="128" customWidth="1"/>
    <col min="8707" max="8707" width="12.33203125" style="128" customWidth="1"/>
    <col min="8708" max="8710" width="17.5546875" style="128" customWidth="1"/>
    <col min="8711" max="8711" width="13.88671875" style="128" customWidth="1"/>
    <col min="8712" max="8712" width="17.5546875" style="128" customWidth="1"/>
    <col min="8713" max="8719" width="11.44140625" style="128"/>
    <col min="8720" max="8721" width="16.5546875" style="128" customWidth="1"/>
    <col min="8722" max="8960" width="11.44140625" style="128"/>
    <col min="8961" max="8961" width="12" style="128" customWidth="1"/>
    <col min="8962" max="8962" width="17.5546875" style="128" customWidth="1"/>
    <col min="8963" max="8963" width="12.33203125" style="128" customWidth="1"/>
    <col min="8964" max="8966" width="17.5546875" style="128" customWidth="1"/>
    <col min="8967" max="8967" width="13.88671875" style="128" customWidth="1"/>
    <col min="8968" max="8968" width="17.5546875" style="128" customWidth="1"/>
    <col min="8969" max="8975" width="11.44140625" style="128"/>
    <col min="8976" max="8977" width="16.5546875" style="128" customWidth="1"/>
    <col min="8978" max="9216" width="11.44140625" style="128"/>
    <col min="9217" max="9217" width="12" style="128" customWidth="1"/>
    <col min="9218" max="9218" width="17.5546875" style="128" customWidth="1"/>
    <col min="9219" max="9219" width="12.33203125" style="128" customWidth="1"/>
    <col min="9220" max="9222" width="17.5546875" style="128" customWidth="1"/>
    <col min="9223" max="9223" width="13.88671875" style="128" customWidth="1"/>
    <col min="9224" max="9224" width="17.5546875" style="128" customWidth="1"/>
    <col min="9225" max="9231" width="11.44140625" style="128"/>
    <col min="9232" max="9233" width="16.5546875" style="128" customWidth="1"/>
    <col min="9234" max="9472" width="11.44140625" style="128"/>
    <col min="9473" max="9473" width="12" style="128" customWidth="1"/>
    <col min="9474" max="9474" width="17.5546875" style="128" customWidth="1"/>
    <col min="9475" max="9475" width="12.33203125" style="128" customWidth="1"/>
    <col min="9476" max="9478" width="17.5546875" style="128" customWidth="1"/>
    <col min="9479" max="9479" width="13.88671875" style="128" customWidth="1"/>
    <col min="9480" max="9480" width="17.5546875" style="128" customWidth="1"/>
    <col min="9481" max="9487" width="11.44140625" style="128"/>
    <col min="9488" max="9489" width="16.5546875" style="128" customWidth="1"/>
    <col min="9490" max="9728" width="11.44140625" style="128"/>
    <col min="9729" max="9729" width="12" style="128" customWidth="1"/>
    <col min="9730" max="9730" width="17.5546875" style="128" customWidth="1"/>
    <col min="9731" max="9731" width="12.33203125" style="128" customWidth="1"/>
    <col min="9732" max="9734" width="17.5546875" style="128" customWidth="1"/>
    <col min="9735" max="9735" width="13.88671875" style="128" customWidth="1"/>
    <col min="9736" max="9736" width="17.5546875" style="128" customWidth="1"/>
    <col min="9737" max="9743" width="11.44140625" style="128"/>
    <col min="9744" max="9745" width="16.5546875" style="128" customWidth="1"/>
    <col min="9746" max="9984" width="11.44140625" style="128"/>
    <col min="9985" max="9985" width="12" style="128" customWidth="1"/>
    <col min="9986" max="9986" width="17.5546875" style="128" customWidth="1"/>
    <col min="9987" max="9987" width="12.33203125" style="128" customWidth="1"/>
    <col min="9988" max="9990" width="17.5546875" style="128" customWidth="1"/>
    <col min="9991" max="9991" width="13.88671875" style="128" customWidth="1"/>
    <col min="9992" max="9992" width="17.5546875" style="128" customWidth="1"/>
    <col min="9993" max="9999" width="11.44140625" style="128"/>
    <col min="10000" max="10001" width="16.5546875" style="128" customWidth="1"/>
    <col min="10002" max="10240" width="11.44140625" style="128"/>
    <col min="10241" max="10241" width="12" style="128" customWidth="1"/>
    <col min="10242" max="10242" width="17.5546875" style="128" customWidth="1"/>
    <col min="10243" max="10243" width="12.33203125" style="128" customWidth="1"/>
    <col min="10244" max="10246" width="17.5546875" style="128" customWidth="1"/>
    <col min="10247" max="10247" width="13.88671875" style="128" customWidth="1"/>
    <col min="10248" max="10248" width="17.5546875" style="128" customWidth="1"/>
    <col min="10249" max="10255" width="11.44140625" style="128"/>
    <col min="10256" max="10257" width="16.5546875" style="128" customWidth="1"/>
    <col min="10258" max="10496" width="11.44140625" style="128"/>
    <col min="10497" max="10497" width="12" style="128" customWidth="1"/>
    <col min="10498" max="10498" width="17.5546875" style="128" customWidth="1"/>
    <col min="10499" max="10499" width="12.33203125" style="128" customWidth="1"/>
    <col min="10500" max="10502" width="17.5546875" style="128" customWidth="1"/>
    <col min="10503" max="10503" width="13.88671875" style="128" customWidth="1"/>
    <col min="10504" max="10504" width="17.5546875" style="128" customWidth="1"/>
    <col min="10505" max="10511" width="11.44140625" style="128"/>
    <col min="10512" max="10513" width="16.5546875" style="128" customWidth="1"/>
    <col min="10514" max="10752" width="11.44140625" style="128"/>
    <col min="10753" max="10753" width="12" style="128" customWidth="1"/>
    <col min="10754" max="10754" width="17.5546875" style="128" customWidth="1"/>
    <col min="10755" max="10755" width="12.33203125" style="128" customWidth="1"/>
    <col min="10756" max="10758" width="17.5546875" style="128" customWidth="1"/>
    <col min="10759" max="10759" width="13.88671875" style="128" customWidth="1"/>
    <col min="10760" max="10760" width="17.5546875" style="128" customWidth="1"/>
    <col min="10761" max="10767" width="11.44140625" style="128"/>
    <col min="10768" max="10769" width="16.5546875" style="128" customWidth="1"/>
    <col min="10770" max="11008" width="11.44140625" style="128"/>
    <col min="11009" max="11009" width="12" style="128" customWidth="1"/>
    <col min="11010" max="11010" width="17.5546875" style="128" customWidth="1"/>
    <col min="11011" max="11011" width="12.33203125" style="128" customWidth="1"/>
    <col min="11012" max="11014" width="17.5546875" style="128" customWidth="1"/>
    <col min="11015" max="11015" width="13.88671875" style="128" customWidth="1"/>
    <col min="11016" max="11016" width="17.5546875" style="128" customWidth="1"/>
    <col min="11017" max="11023" width="11.44140625" style="128"/>
    <col min="11024" max="11025" width="16.5546875" style="128" customWidth="1"/>
    <col min="11026" max="11264" width="11.44140625" style="128"/>
    <col min="11265" max="11265" width="12" style="128" customWidth="1"/>
    <col min="11266" max="11266" width="17.5546875" style="128" customWidth="1"/>
    <col min="11267" max="11267" width="12.33203125" style="128" customWidth="1"/>
    <col min="11268" max="11270" width="17.5546875" style="128" customWidth="1"/>
    <col min="11271" max="11271" width="13.88671875" style="128" customWidth="1"/>
    <col min="11272" max="11272" width="17.5546875" style="128" customWidth="1"/>
    <col min="11273" max="11279" width="11.44140625" style="128"/>
    <col min="11280" max="11281" width="16.5546875" style="128" customWidth="1"/>
    <col min="11282" max="11520" width="11.44140625" style="128"/>
    <col min="11521" max="11521" width="12" style="128" customWidth="1"/>
    <col min="11522" max="11522" width="17.5546875" style="128" customWidth="1"/>
    <col min="11523" max="11523" width="12.33203125" style="128" customWidth="1"/>
    <col min="11524" max="11526" width="17.5546875" style="128" customWidth="1"/>
    <col min="11527" max="11527" width="13.88671875" style="128" customWidth="1"/>
    <col min="11528" max="11528" width="17.5546875" style="128" customWidth="1"/>
    <col min="11529" max="11535" width="11.44140625" style="128"/>
    <col min="11536" max="11537" width="16.5546875" style="128" customWidth="1"/>
    <col min="11538" max="11776" width="11.44140625" style="128"/>
    <col min="11777" max="11777" width="12" style="128" customWidth="1"/>
    <col min="11778" max="11778" width="17.5546875" style="128" customWidth="1"/>
    <col min="11779" max="11779" width="12.33203125" style="128" customWidth="1"/>
    <col min="11780" max="11782" width="17.5546875" style="128" customWidth="1"/>
    <col min="11783" max="11783" width="13.88671875" style="128" customWidth="1"/>
    <col min="11784" max="11784" width="17.5546875" style="128" customWidth="1"/>
    <col min="11785" max="11791" width="11.44140625" style="128"/>
    <col min="11792" max="11793" width="16.5546875" style="128" customWidth="1"/>
    <col min="11794" max="12032" width="11.44140625" style="128"/>
    <col min="12033" max="12033" width="12" style="128" customWidth="1"/>
    <col min="12034" max="12034" width="17.5546875" style="128" customWidth="1"/>
    <col min="12035" max="12035" width="12.33203125" style="128" customWidth="1"/>
    <col min="12036" max="12038" width="17.5546875" style="128" customWidth="1"/>
    <col min="12039" max="12039" width="13.88671875" style="128" customWidth="1"/>
    <col min="12040" max="12040" width="17.5546875" style="128" customWidth="1"/>
    <col min="12041" max="12047" width="11.44140625" style="128"/>
    <col min="12048" max="12049" width="16.5546875" style="128" customWidth="1"/>
    <col min="12050" max="12288" width="11.44140625" style="128"/>
    <col min="12289" max="12289" width="12" style="128" customWidth="1"/>
    <col min="12290" max="12290" width="17.5546875" style="128" customWidth="1"/>
    <col min="12291" max="12291" width="12.33203125" style="128" customWidth="1"/>
    <col min="12292" max="12294" width="17.5546875" style="128" customWidth="1"/>
    <col min="12295" max="12295" width="13.88671875" style="128" customWidth="1"/>
    <col min="12296" max="12296" width="17.5546875" style="128" customWidth="1"/>
    <col min="12297" max="12303" width="11.44140625" style="128"/>
    <col min="12304" max="12305" width="16.5546875" style="128" customWidth="1"/>
    <col min="12306" max="12544" width="11.44140625" style="128"/>
    <col min="12545" max="12545" width="12" style="128" customWidth="1"/>
    <col min="12546" max="12546" width="17.5546875" style="128" customWidth="1"/>
    <col min="12547" max="12547" width="12.33203125" style="128" customWidth="1"/>
    <col min="12548" max="12550" width="17.5546875" style="128" customWidth="1"/>
    <col min="12551" max="12551" width="13.88671875" style="128" customWidth="1"/>
    <col min="12552" max="12552" width="17.5546875" style="128" customWidth="1"/>
    <col min="12553" max="12559" width="11.44140625" style="128"/>
    <col min="12560" max="12561" width="16.5546875" style="128" customWidth="1"/>
    <col min="12562" max="12800" width="11.44140625" style="128"/>
    <col min="12801" max="12801" width="12" style="128" customWidth="1"/>
    <col min="12802" max="12802" width="17.5546875" style="128" customWidth="1"/>
    <col min="12803" max="12803" width="12.33203125" style="128" customWidth="1"/>
    <col min="12804" max="12806" width="17.5546875" style="128" customWidth="1"/>
    <col min="12807" max="12807" width="13.88671875" style="128" customWidth="1"/>
    <col min="12808" max="12808" width="17.5546875" style="128" customWidth="1"/>
    <col min="12809" max="12815" width="11.44140625" style="128"/>
    <col min="12816" max="12817" width="16.5546875" style="128" customWidth="1"/>
    <col min="12818" max="13056" width="11.44140625" style="128"/>
    <col min="13057" max="13057" width="12" style="128" customWidth="1"/>
    <col min="13058" max="13058" width="17.5546875" style="128" customWidth="1"/>
    <col min="13059" max="13059" width="12.33203125" style="128" customWidth="1"/>
    <col min="13060" max="13062" width="17.5546875" style="128" customWidth="1"/>
    <col min="13063" max="13063" width="13.88671875" style="128" customWidth="1"/>
    <col min="13064" max="13064" width="17.5546875" style="128" customWidth="1"/>
    <col min="13065" max="13071" width="11.44140625" style="128"/>
    <col min="13072" max="13073" width="16.5546875" style="128" customWidth="1"/>
    <col min="13074" max="13312" width="11.44140625" style="128"/>
    <col min="13313" max="13313" width="12" style="128" customWidth="1"/>
    <col min="13314" max="13314" width="17.5546875" style="128" customWidth="1"/>
    <col min="13315" max="13315" width="12.33203125" style="128" customWidth="1"/>
    <col min="13316" max="13318" width="17.5546875" style="128" customWidth="1"/>
    <col min="13319" max="13319" width="13.88671875" style="128" customWidth="1"/>
    <col min="13320" max="13320" width="17.5546875" style="128" customWidth="1"/>
    <col min="13321" max="13327" width="11.44140625" style="128"/>
    <col min="13328" max="13329" width="16.5546875" style="128" customWidth="1"/>
    <col min="13330" max="13568" width="11.44140625" style="128"/>
    <col min="13569" max="13569" width="12" style="128" customWidth="1"/>
    <col min="13570" max="13570" width="17.5546875" style="128" customWidth="1"/>
    <col min="13571" max="13571" width="12.33203125" style="128" customWidth="1"/>
    <col min="13572" max="13574" width="17.5546875" style="128" customWidth="1"/>
    <col min="13575" max="13575" width="13.88671875" style="128" customWidth="1"/>
    <col min="13576" max="13576" width="17.5546875" style="128" customWidth="1"/>
    <col min="13577" max="13583" width="11.44140625" style="128"/>
    <col min="13584" max="13585" width="16.5546875" style="128" customWidth="1"/>
    <col min="13586" max="13824" width="11.44140625" style="128"/>
    <col min="13825" max="13825" width="12" style="128" customWidth="1"/>
    <col min="13826" max="13826" width="17.5546875" style="128" customWidth="1"/>
    <col min="13827" max="13827" width="12.33203125" style="128" customWidth="1"/>
    <col min="13828" max="13830" width="17.5546875" style="128" customWidth="1"/>
    <col min="13831" max="13831" width="13.88671875" style="128" customWidth="1"/>
    <col min="13832" max="13832" width="17.5546875" style="128" customWidth="1"/>
    <col min="13833" max="13839" width="11.44140625" style="128"/>
    <col min="13840" max="13841" width="16.5546875" style="128" customWidth="1"/>
    <col min="13842" max="14080" width="11.44140625" style="128"/>
    <col min="14081" max="14081" width="12" style="128" customWidth="1"/>
    <col min="14082" max="14082" width="17.5546875" style="128" customWidth="1"/>
    <col min="14083" max="14083" width="12.33203125" style="128" customWidth="1"/>
    <col min="14084" max="14086" width="17.5546875" style="128" customWidth="1"/>
    <col min="14087" max="14087" width="13.88671875" style="128" customWidth="1"/>
    <col min="14088" max="14088" width="17.5546875" style="128" customWidth="1"/>
    <col min="14089" max="14095" width="11.44140625" style="128"/>
    <col min="14096" max="14097" width="16.5546875" style="128" customWidth="1"/>
    <col min="14098" max="14336" width="11.44140625" style="128"/>
    <col min="14337" max="14337" width="12" style="128" customWidth="1"/>
    <col min="14338" max="14338" width="17.5546875" style="128" customWidth="1"/>
    <col min="14339" max="14339" width="12.33203125" style="128" customWidth="1"/>
    <col min="14340" max="14342" width="17.5546875" style="128" customWidth="1"/>
    <col min="14343" max="14343" width="13.88671875" style="128" customWidth="1"/>
    <col min="14344" max="14344" width="17.5546875" style="128" customWidth="1"/>
    <col min="14345" max="14351" width="11.44140625" style="128"/>
    <col min="14352" max="14353" width="16.5546875" style="128" customWidth="1"/>
    <col min="14354" max="14592" width="11.44140625" style="128"/>
    <col min="14593" max="14593" width="12" style="128" customWidth="1"/>
    <col min="14594" max="14594" width="17.5546875" style="128" customWidth="1"/>
    <col min="14595" max="14595" width="12.33203125" style="128" customWidth="1"/>
    <col min="14596" max="14598" width="17.5546875" style="128" customWidth="1"/>
    <col min="14599" max="14599" width="13.88671875" style="128" customWidth="1"/>
    <col min="14600" max="14600" width="17.5546875" style="128" customWidth="1"/>
    <col min="14601" max="14607" width="11.44140625" style="128"/>
    <col min="14608" max="14609" width="16.5546875" style="128" customWidth="1"/>
    <col min="14610" max="14848" width="11.44140625" style="128"/>
    <col min="14849" max="14849" width="12" style="128" customWidth="1"/>
    <col min="14850" max="14850" width="17.5546875" style="128" customWidth="1"/>
    <col min="14851" max="14851" width="12.33203125" style="128" customWidth="1"/>
    <col min="14852" max="14854" width="17.5546875" style="128" customWidth="1"/>
    <col min="14855" max="14855" width="13.88671875" style="128" customWidth="1"/>
    <col min="14856" max="14856" width="17.5546875" style="128" customWidth="1"/>
    <col min="14857" max="14863" width="11.44140625" style="128"/>
    <col min="14864" max="14865" width="16.5546875" style="128" customWidth="1"/>
    <col min="14866" max="15104" width="11.44140625" style="128"/>
    <col min="15105" max="15105" width="12" style="128" customWidth="1"/>
    <col min="15106" max="15106" width="17.5546875" style="128" customWidth="1"/>
    <col min="15107" max="15107" width="12.33203125" style="128" customWidth="1"/>
    <col min="15108" max="15110" width="17.5546875" style="128" customWidth="1"/>
    <col min="15111" max="15111" width="13.88671875" style="128" customWidth="1"/>
    <col min="15112" max="15112" width="17.5546875" style="128" customWidth="1"/>
    <col min="15113" max="15119" width="11.44140625" style="128"/>
    <col min="15120" max="15121" width="16.5546875" style="128" customWidth="1"/>
    <col min="15122" max="15360" width="11.44140625" style="128"/>
    <col min="15361" max="15361" width="12" style="128" customWidth="1"/>
    <col min="15362" max="15362" width="17.5546875" style="128" customWidth="1"/>
    <col min="15363" max="15363" width="12.33203125" style="128" customWidth="1"/>
    <col min="15364" max="15366" width="17.5546875" style="128" customWidth="1"/>
    <col min="15367" max="15367" width="13.88671875" style="128" customWidth="1"/>
    <col min="15368" max="15368" width="17.5546875" style="128" customWidth="1"/>
    <col min="15369" max="15375" width="11.44140625" style="128"/>
    <col min="15376" max="15377" width="16.5546875" style="128" customWidth="1"/>
    <col min="15378" max="15616" width="11.44140625" style="128"/>
    <col min="15617" max="15617" width="12" style="128" customWidth="1"/>
    <col min="15618" max="15618" width="17.5546875" style="128" customWidth="1"/>
    <col min="15619" max="15619" width="12.33203125" style="128" customWidth="1"/>
    <col min="15620" max="15622" width="17.5546875" style="128" customWidth="1"/>
    <col min="15623" max="15623" width="13.88671875" style="128" customWidth="1"/>
    <col min="15624" max="15624" width="17.5546875" style="128" customWidth="1"/>
    <col min="15625" max="15631" width="11.44140625" style="128"/>
    <col min="15632" max="15633" width="16.5546875" style="128" customWidth="1"/>
    <col min="15634" max="15872" width="11.44140625" style="128"/>
    <col min="15873" max="15873" width="12" style="128" customWidth="1"/>
    <col min="15874" max="15874" width="17.5546875" style="128" customWidth="1"/>
    <col min="15875" max="15875" width="12.33203125" style="128" customWidth="1"/>
    <col min="15876" max="15878" width="17.5546875" style="128" customWidth="1"/>
    <col min="15879" max="15879" width="13.88671875" style="128" customWidth="1"/>
    <col min="15880" max="15880" width="17.5546875" style="128" customWidth="1"/>
    <col min="15881" max="15887" width="11.44140625" style="128"/>
    <col min="15888" max="15889" width="16.5546875" style="128" customWidth="1"/>
    <col min="15890" max="16128" width="11.44140625" style="128"/>
    <col min="16129" max="16129" width="12" style="128" customWidth="1"/>
    <col min="16130" max="16130" width="17.5546875" style="128" customWidth="1"/>
    <col min="16131" max="16131" width="12.33203125" style="128" customWidth="1"/>
    <col min="16132" max="16134" width="17.5546875" style="128" customWidth="1"/>
    <col min="16135" max="16135" width="13.88671875" style="128" customWidth="1"/>
    <col min="16136" max="16136" width="17.5546875" style="128" customWidth="1"/>
    <col min="16137" max="16143" width="11.44140625" style="128"/>
    <col min="16144" max="16145" width="16.5546875" style="128" customWidth="1"/>
    <col min="16146" max="16384" width="11.44140625" style="128"/>
  </cols>
  <sheetData>
    <row r="1" spans="1:8">
      <c r="A1" s="18"/>
    </row>
    <row r="2" spans="1:8" ht="45.6">
      <c r="A2" s="1052" t="s">
        <v>59</v>
      </c>
      <c r="B2" s="1052"/>
      <c r="C2" s="803"/>
      <c r="D2" s="636"/>
      <c r="E2" s="636"/>
      <c r="F2" s="636"/>
      <c r="G2" s="636"/>
      <c r="H2" s="636"/>
    </row>
    <row r="3" spans="1:8" ht="15.6">
      <c r="A3" s="574" t="s">
        <v>1212</v>
      </c>
      <c r="B3" s="574"/>
      <c r="C3" s="637"/>
      <c r="D3" s="637"/>
      <c r="E3" s="637"/>
      <c r="F3" s="637"/>
      <c r="G3" s="637"/>
      <c r="H3" s="637"/>
    </row>
    <row r="4" spans="1:8" ht="3.9" customHeight="1" thickBot="1">
      <c r="A4" s="1053"/>
      <c r="B4" s="1053"/>
      <c r="C4" s="637"/>
      <c r="D4" s="637"/>
      <c r="E4" s="637"/>
      <c r="F4" s="637"/>
      <c r="G4" s="637"/>
      <c r="H4" s="637"/>
    </row>
    <row r="5" spans="1:8" ht="21" customHeight="1">
      <c r="A5" s="1054"/>
      <c r="B5" s="1055" t="s">
        <v>114</v>
      </c>
      <c r="C5" s="1055" t="s">
        <v>232</v>
      </c>
      <c r="D5" s="1029" t="s">
        <v>117</v>
      </c>
      <c r="E5" s="1029" t="s">
        <v>124</v>
      </c>
      <c r="F5" s="1029" t="s">
        <v>119</v>
      </c>
      <c r="G5" s="1029" t="s">
        <v>1213</v>
      </c>
      <c r="H5" s="1029" t="s">
        <v>1124</v>
      </c>
    </row>
    <row r="6" spans="1:8" ht="3" customHeight="1">
      <c r="A6" s="601"/>
      <c r="B6" s="601"/>
      <c r="C6" s="1056"/>
      <c r="D6" s="1057"/>
      <c r="E6" s="1057"/>
      <c r="F6" s="1057"/>
      <c r="G6" s="1057"/>
      <c r="H6" s="1057"/>
    </row>
    <row r="7" spans="1:8">
      <c r="A7" s="611">
        <v>38717</v>
      </c>
      <c r="B7" s="1058" t="s">
        <v>123</v>
      </c>
      <c r="C7" s="1058">
        <v>18.552299999999999</v>
      </c>
      <c r="D7" s="1058">
        <v>18.5793</v>
      </c>
      <c r="E7" s="1058" t="s">
        <v>123</v>
      </c>
      <c r="F7" s="1058">
        <v>18.3948</v>
      </c>
      <c r="G7" s="1058">
        <v>18.161999999999999</v>
      </c>
      <c r="H7" s="1058">
        <v>18.4343</v>
      </c>
    </row>
    <row r="8" spans="1:8">
      <c r="A8" s="606">
        <v>38748</v>
      </c>
      <c r="B8" s="1059" t="s">
        <v>123</v>
      </c>
      <c r="C8" s="1059">
        <v>17.216200000000001</v>
      </c>
      <c r="D8" s="1059">
        <v>17.4956</v>
      </c>
      <c r="E8" s="1059" t="s">
        <v>123</v>
      </c>
      <c r="F8" s="1059">
        <v>16.9908</v>
      </c>
      <c r="G8" s="1059">
        <v>16.9893</v>
      </c>
      <c r="H8" s="1059">
        <v>17.2087</v>
      </c>
    </row>
    <row r="9" spans="1:8">
      <c r="A9" s="606">
        <v>38776</v>
      </c>
      <c r="B9" s="1059" t="s">
        <v>123</v>
      </c>
      <c r="C9" s="1059">
        <v>17.546399999999998</v>
      </c>
      <c r="D9" s="1059">
        <v>17.8276</v>
      </c>
      <c r="E9" s="1059" t="s">
        <v>123</v>
      </c>
      <c r="F9" s="1059">
        <v>17.299199999999999</v>
      </c>
      <c r="G9" s="1059">
        <v>17.170400000000001</v>
      </c>
      <c r="H9" s="1059">
        <v>17.4984</v>
      </c>
    </row>
    <row r="10" spans="1:8">
      <c r="A10" s="606">
        <v>38807</v>
      </c>
      <c r="B10" s="1059" t="s">
        <v>123</v>
      </c>
      <c r="C10" s="1059">
        <v>16.2287</v>
      </c>
      <c r="D10" s="1059">
        <v>16.411100000000001</v>
      </c>
      <c r="E10" s="1059" t="s">
        <v>123</v>
      </c>
      <c r="F10" s="1059">
        <v>15.780200000000001</v>
      </c>
      <c r="G10" s="1059">
        <v>15.808199999999999</v>
      </c>
      <c r="H10" s="1059">
        <v>16.1051</v>
      </c>
    </row>
    <row r="11" spans="1:8">
      <c r="A11" s="606">
        <v>38837</v>
      </c>
      <c r="B11" s="1059" t="s">
        <v>123</v>
      </c>
      <c r="C11" s="1059">
        <v>19.577100000000002</v>
      </c>
      <c r="D11" s="1059">
        <v>20.0717</v>
      </c>
      <c r="E11" s="1059" t="s">
        <v>123</v>
      </c>
      <c r="F11" s="1059">
        <v>19.1601</v>
      </c>
      <c r="G11" s="1059">
        <v>19.357399999999998</v>
      </c>
      <c r="H11" s="1059">
        <v>19.6068</v>
      </c>
    </row>
    <row r="12" spans="1:8">
      <c r="A12" s="606">
        <v>38868</v>
      </c>
      <c r="B12" s="1059" t="s">
        <v>123</v>
      </c>
      <c r="C12" s="1059">
        <v>22.3918</v>
      </c>
      <c r="D12" s="1059">
        <v>22.999199999999998</v>
      </c>
      <c r="E12" s="1059" t="s">
        <v>123</v>
      </c>
      <c r="F12" s="1059">
        <v>22.046700000000001</v>
      </c>
      <c r="G12" s="1059">
        <v>22.252099999999999</v>
      </c>
      <c r="H12" s="1059">
        <v>22.488800000000001</v>
      </c>
    </row>
    <row r="13" spans="1:8">
      <c r="A13" s="606">
        <v>38898</v>
      </c>
      <c r="B13" s="1059" t="s">
        <v>123</v>
      </c>
      <c r="C13" s="1059">
        <v>19.5379</v>
      </c>
      <c r="D13" s="1059">
        <v>20.284300000000002</v>
      </c>
      <c r="E13" s="1059" t="s">
        <v>123</v>
      </c>
      <c r="F13" s="1059">
        <v>19.414100000000001</v>
      </c>
      <c r="G13" s="1059">
        <v>19.552299999999999</v>
      </c>
      <c r="H13" s="1059">
        <v>19.753699999999998</v>
      </c>
    </row>
    <row r="14" spans="1:8">
      <c r="A14" s="606">
        <v>38929</v>
      </c>
      <c r="B14" s="1059" t="s">
        <v>123</v>
      </c>
      <c r="C14" s="1059">
        <v>21.072199999999999</v>
      </c>
      <c r="D14" s="1059">
        <v>21.916499999999999</v>
      </c>
      <c r="E14" s="1059" t="s">
        <v>123</v>
      </c>
      <c r="F14" s="1059">
        <v>21.126100000000001</v>
      </c>
      <c r="G14" s="1059">
        <v>21.157299999999999</v>
      </c>
      <c r="H14" s="1059">
        <v>21.366</v>
      </c>
    </row>
    <row r="15" spans="1:8">
      <c r="A15" s="606">
        <v>38960</v>
      </c>
      <c r="B15" s="1059" t="s">
        <v>123</v>
      </c>
      <c r="C15" s="1059">
        <v>21.205200000000001</v>
      </c>
      <c r="D15" s="1059">
        <v>22.2453</v>
      </c>
      <c r="E15" s="1059" t="s">
        <v>123</v>
      </c>
      <c r="F15" s="1059">
        <v>21.3842</v>
      </c>
      <c r="G15" s="1059">
        <v>21.252700000000001</v>
      </c>
      <c r="H15" s="1059">
        <v>21.572600000000001</v>
      </c>
    </row>
    <row r="16" spans="1:8">
      <c r="A16" s="606">
        <v>38990</v>
      </c>
      <c r="B16" s="1059" t="s">
        <v>123</v>
      </c>
      <c r="C16" s="1059">
        <v>20.3248</v>
      </c>
      <c r="D16" s="1059">
        <v>21.716899999999999</v>
      </c>
      <c r="E16" s="1059">
        <v>24.143599999999999</v>
      </c>
      <c r="F16" s="1059">
        <v>20.473500000000001</v>
      </c>
      <c r="G16" s="1059">
        <v>20.579599999999999</v>
      </c>
      <c r="H16" s="1059">
        <v>21.116099999999999</v>
      </c>
    </row>
    <row r="17" spans="1:8">
      <c r="A17" s="606">
        <v>39021</v>
      </c>
      <c r="B17" s="1059" t="s">
        <v>123</v>
      </c>
      <c r="C17" s="1059">
        <v>20.508099999999999</v>
      </c>
      <c r="D17" s="1059">
        <v>22.043500000000002</v>
      </c>
      <c r="E17" s="1059">
        <v>22.046199999999999</v>
      </c>
      <c r="F17" s="1059">
        <v>20.627600000000001</v>
      </c>
      <c r="G17" s="1059">
        <v>20.750299999999999</v>
      </c>
      <c r="H17" s="1059">
        <v>21.1066</v>
      </c>
    </row>
    <row r="18" spans="1:8">
      <c r="A18" s="606">
        <v>39051</v>
      </c>
      <c r="B18" s="1059" t="s">
        <v>123</v>
      </c>
      <c r="C18" s="1059">
        <v>23.8872</v>
      </c>
      <c r="D18" s="1059">
        <v>25.422599999999999</v>
      </c>
      <c r="E18" s="1059">
        <v>24.360900000000001</v>
      </c>
      <c r="F18" s="1059">
        <v>23.8489</v>
      </c>
      <c r="G18" s="1059">
        <v>23.989799999999999</v>
      </c>
      <c r="H18" s="1059">
        <v>24.3323</v>
      </c>
    </row>
    <row r="19" spans="1:8">
      <c r="A19" s="611">
        <v>39082</v>
      </c>
      <c r="B19" s="1058" t="s">
        <v>123</v>
      </c>
      <c r="C19" s="1058">
        <v>25.856000000000002</v>
      </c>
      <c r="D19" s="1058">
        <v>27.642600000000002</v>
      </c>
      <c r="E19" s="1058">
        <v>27.117599999999999</v>
      </c>
      <c r="F19" s="1058">
        <v>26.103300000000001</v>
      </c>
      <c r="G19" s="1058" t="s">
        <v>123</v>
      </c>
      <c r="H19" s="1058">
        <v>26.819299999999998</v>
      </c>
    </row>
    <row r="20" spans="1:8">
      <c r="A20" s="606">
        <v>39113</v>
      </c>
      <c r="B20" s="1059" t="s">
        <v>123</v>
      </c>
      <c r="C20" s="1059">
        <v>28.694800000000001</v>
      </c>
      <c r="D20" s="1059">
        <v>29.857299999999999</v>
      </c>
      <c r="E20" s="1059">
        <v>30.034600000000001</v>
      </c>
      <c r="F20" s="1059">
        <v>29.028400000000001</v>
      </c>
      <c r="G20" s="1059" t="s">
        <v>123</v>
      </c>
      <c r="H20" s="1059">
        <v>29.251799999999999</v>
      </c>
    </row>
    <row r="21" spans="1:8">
      <c r="A21" s="606">
        <v>39141</v>
      </c>
      <c r="B21" s="1060" t="s">
        <v>123</v>
      </c>
      <c r="C21" s="1060" t="s">
        <v>123</v>
      </c>
      <c r="D21" s="1060" t="s">
        <v>123</v>
      </c>
      <c r="E21" s="1060" t="s">
        <v>123</v>
      </c>
      <c r="F21" s="1060" t="s">
        <v>123</v>
      </c>
      <c r="G21" s="1060" t="s">
        <v>123</v>
      </c>
      <c r="H21" s="1060" t="s">
        <v>123</v>
      </c>
    </row>
    <row r="22" spans="1:8">
      <c r="A22" s="606">
        <v>39172</v>
      </c>
      <c r="B22" s="1060" t="s">
        <v>123</v>
      </c>
      <c r="C22" s="1060">
        <v>36.663899999999998</v>
      </c>
      <c r="D22" s="1060">
        <v>38.041600000000003</v>
      </c>
      <c r="E22" s="1060">
        <v>39.541899999999998</v>
      </c>
      <c r="F22" s="1060">
        <v>37.7181</v>
      </c>
      <c r="G22" s="1060" t="s">
        <v>123</v>
      </c>
      <c r="H22" s="1060">
        <v>38.089599999999997</v>
      </c>
    </row>
    <row r="23" spans="1:8">
      <c r="A23" s="606">
        <v>39202</v>
      </c>
      <c r="B23" s="1060" t="s">
        <v>123</v>
      </c>
      <c r="C23" s="1060">
        <v>44.700600000000001</v>
      </c>
      <c r="D23" s="1060">
        <v>45.026400000000002</v>
      </c>
      <c r="E23" s="1060">
        <v>48.028500000000001</v>
      </c>
      <c r="F23" s="1060">
        <v>46.105600000000003</v>
      </c>
      <c r="G23" s="1060" t="s">
        <v>123</v>
      </c>
      <c r="H23" s="1060">
        <v>45.973599999999998</v>
      </c>
    </row>
    <row r="24" spans="1:8">
      <c r="A24" s="606">
        <v>39233</v>
      </c>
      <c r="B24" s="1060" t="s">
        <v>123</v>
      </c>
      <c r="C24" s="1060">
        <v>48.728499999999997</v>
      </c>
      <c r="D24" s="1060">
        <v>48.285600000000002</v>
      </c>
      <c r="E24" s="1060">
        <v>51.754899999999999</v>
      </c>
      <c r="F24" s="1060">
        <v>50.324100000000001</v>
      </c>
      <c r="G24" s="1060" t="s">
        <v>123</v>
      </c>
      <c r="H24" s="1060">
        <v>49.699300000000001</v>
      </c>
    </row>
    <row r="25" spans="1:8">
      <c r="A25" s="606">
        <v>39263</v>
      </c>
      <c r="B25" s="1060" t="s">
        <v>123</v>
      </c>
      <c r="C25" s="1060">
        <v>50.514899999999997</v>
      </c>
      <c r="D25" s="1060">
        <v>50.165500000000002</v>
      </c>
      <c r="E25" s="1060">
        <v>53.269199999999998</v>
      </c>
      <c r="F25" s="1060">
        <v>51.619399999999999</v>
      </c>
      <c r="G25" s="1060" t="s">
        <v>123</v>
      </c>
      <c r="H25" s="1060">
        <v>51.3566</v>
      </c>
    </row>
    <row r="26" spans="1:8">
      <c r="A26" s="606">
        <v>39294</v>
      </c>
      <c r="B26" s="1060" t="s">
        <v>123</v>
      </c>
      <c r="C26" s="1060">
        <v>49.630499999999998</v>
      </c>
      <c r="D26" s="1060">
        <v>49.664000000000001</v>
      </c>
      <c r="E26" s="1060">
        <v>52.131500000000003</v>
      </c>
      <c r="F26" s="1060">
        <v>49.977699999999999</v>
      </c>
      <c r="G26" s="1060" t="s">
        <v>123</v>
      </c>
      <c r="H26" s="1060">
        <v>50.404000000000003</v>
      </c>
    </row>
    <row r="27" spans="1:8">
      <c r="A27" s="606">
        <v>39325</v>
      </c>
      <c r="B27" s="1060" t="s">
        <v>123</v>
      </c>
      <c r="C27" s="1060">
        <v>38.522399999999998</v>
      </c>
      <c r="D27" s="1060">
        <v>38.558799999999998</v>
      </c>
      <c r="E27" s="1060">
        <v>39.8277</v>
      </c>
      <c r="F27" s="1060">
        <v>38.520200000000003</v>
      </c>
      <c r="G27" s="1060" t="s">
        <v>123</v>
      </c>
      <c r="H27" s="1060">
        <v>38.906300000000002</v>
      </c>
    </row>
    <row r="28" spans="1:8">
      <c r="A28" s="606">
        <v>39355</v>
      </c>
      <c r="B28" s="1060" t="s">
        <v>123</v>
      </c>
      <c r="C28" s="1060">
        <v>32.296700000000001</v>
      </c>
      <c r="D28" s="1060">
        <v>32.965899999999998</v>
      </c>
      <c r="E28" s="1060">
        <v>33.6982</v>
      </c>
      <c r="F28" s="1060">
        <v>32.0916</v>
      </c>
      <c r="G28" s="1060" t="s">
        <v>123</v>
      </c>
      <c r="H28" s="1060">
        <v>32.876899999999999</v>
      </c>
    </row>
    <row r="29" spans="1:8">
      <c r="A29" s="606">
        <v>39386</v>
      </c>
      <c r="B29" s="1060" t="s">
        <v>123</v>
      </c>
      <c r="C29" s="1060">
        <v>32.648200000000003</v>
      </c>
      <c r="D29" s="1060">
        <v>33.645000000000003</v>
      </c>
      <c r="E29" s="1060">
        <v>34.104700000000001</v>
      </c>
      <c r="F29" s="1060">
        <v>32.559899999999999</v>
      </c>
      <c r="G29" s="1060" t="s">
        <v>123</v>
      </c>
      <c r="H29" s="1060">
        <v>33.363799999999998</v>
      </c>
    </row>
    <row r="30" spans="1:8">
      <c r="A30" s="606">
        <v>39416</v>
      </c>
      <c r="B30" s="1060" t="s">
        <v>123</v>
      </c>
      <c r="C30" s="1060">
        <v>24.135100000000001</v>
      </c>
      <c r="D30" s="1060">
        <v>25.7014</v>
      </c>
      <c r="E30" s="1060">
        <v>25.588100000000001</v>
      </c>
      <c r="F30" s="1060">
        <v>23.927099999999999</v>
      </c>
      <c r="G30" s="1060" t="s">
        <v>123</v>
      </c>
      <c r="H30" s="1060">
        <v>25.0106</v>
      </c>
    </row>
    <row r="31" spans="1:8">
      <c r="A31" s="611">
        <v>39447</v>
      </c>
      <c r="B31" s="1061" t="s">
        <v>123</v>
      </c>
      <c r="C31" s="1061">
        <v>19.631</v>
      </c>
      <c r="D31" s="1061">
        <v>20.755800000000001</v>
      </c>
      <c r="E31" s="1061">
        <v>20.719899999999999</v>
      </c>
      <c r="F31" s="1061">
        <v>19.269400000000001</v>
      </c>
      <c r="G31" s="1061" t="s">
        <v>123</v>
      </c>
      <c r="H31" s="1061">
        <v>20.2423</v>
      </c>
    </row>
    <row r="32" spans="1:8">
      <c r="A32" s="606">
        <v>39478</v>
      </c>
      <c r="B32" s="1060" t="s">
        <v>123</v>
      </c>
      <c r="C32" s="1060">
        <v>12.8207</v>
      </c>
      <c r="D32" s="1060">
        <v>14.3315</v>
      </c>
      <c r="E32" s="1060">
        <v>13.969200000000001</v>
      </c>
      <c r="F32" s="1060">
        <v>12.4732</v>
      </c>
      <c r="G32" s="1060" t="s">
        <v>123</v>
      </c>
      <c r="H32" s="1060">
        <v>13.5724</v>
      </c>
    </row>
    <row r="33" spans="1:8">
      <c r="A33" s="606">
        <v>39507</v>
      </c>
      <c r="B33" s="1060" t="s">
        <v>123</v>
      </c>
      <c r="C33" s="1060">
        <v>7.7706</v>
      </c>
      <c r="D33" s="1060">
        <v>8.5105000000000004</v>
      </c>
      <c r="E33" s="1060">
        <v>7.9732000000000003</v>
      </c>
      <c r="F33" s="1060">
        <v>6.9679000000000002</v>
      </c>
      <c r="G33" s="1060" t="s">
        <v>123</v>
      </c>
      <c r="H33" s="1060">
        <v>7.9443999999999999</v>
      </c>
    </row>
    <row r="34" spans="1:8">
      <c r="A34" s="606">
        <v>39538</v>
      </c>
      <c r="B34" s="1060" t="s">
        <v>123</v>
      </c>
      <c r="C34" s="1060">
        <v>6.9508000000000001</v>
      </c>
      <c r="D34" s="1060">
        <v>7.141</v>
      </c>
      <c r="E34" s="1060">
        <v>6.2690000000000001</v>
      </c>
      <c r="F34" s="1060">
        <v>5.5746000000000002</v>
      </c>
      <c r="G34" s="1060" t="s">
        <v>123</v>
      </c>
      <c r="H34" s="1060">
        <v>6.617</v>
      </c>
    </row>
    <row r="35" spans="1:8">
      <c r="A35" s="606">
        <v>39568</v>
      </c>
      <c r="B35" s="1060" t="s">
        <v>123</v>
      </c>
      <c r="C35" s="1060">
        <v>-0.22320000000000001</v>
      </c>
      <c r="D35" s="1060">
        <v>0.21129999999999999</v>
      </c>
      <c r="E35" s="1060">
        <v>-0.47270000000000001</v>
      </c>
      <c r="F35" s="1060">
        <v>-1.4734</v>
      </c>
      <c r="G35" s="1060" t="s">
        <v>123</v>
      </c>
      <c r="H35" s="1060">
        <v>-0.33900000000000002</v>
      </c>
    </row>
    <row r="36" spans="1:8">
      <c r="A36" s="606">
        <v>39599</v>
      </c>
      <c r="B36" s="1060" t="s">
        <v>123</v>
      </c>
      <c r="C36" s="1060">
        <v>-4.2226999999999997</v>
      </c>
      <c r="D36" s="1060">
        <v>-3.6225000000000001</v>
      </c>
      <c r="E36" s="1060">
        <v>-4.2149999999999999</v>
      </c>
      <c r="F36" s="1060">
        <v>-5.2477</v>
      </c>
      <c r="G36" s="1060" t="s">
        <v>123</v>
      </c>
      <c r="H36" s="1060">
        <v>-4.1807999999999996</v>
      </c>
    </row>
    <row r="37" spans="1:8">
      <c r="A37" s="606">
        <v>39629</v>
      </c>
      <c r="B37" s="1060" t="s">
        <v>123</v>
      </c>
      <c r="C37" s="1060">
        <v>-4.7024999999999997</v>
      </c>
      <c r="D37" s="1060">
        <v>-4.3594999999999997</v>
      </c>
      <c r="E37" s="1060">
        <v>-4.8417000000000003</v>
      </c>
      <c r="F37" s="1060">
        <v>-5.2641999999999998</v>
      </c>
      <c r="G37" s="1060" t="s">
        <v>123</v>
      </c>
      <c r="H37" s="1060">
        <v>-4.7163000000000004</v>
      </c>
    </row>
    <row r="38" spans="1:8">
      <c r="A38" s="606">
        <v>39660</v>
      </c>
      <c r="B38" s="1060" t="s">
        <v>123</v>
      </c>
      <c r="C38" s="1060">
        <v>-13.7377</v>
      </c>
      <c r="D38" s="1060">
        <v>-13.253</v>
      </c>
      <c r="E38" s="1060">
        <v>-14.2857</v>
      </c>
      <c r="F38" s="1060">
        <v>-14.1204</v>
      </c>
      <c r="G38" s="1060" t="s">
        <v>123</v>
      </c>
      <c r="H38" s="1060">
        <v>-13.797499999999999</v>
      </c>
    </row>
    <row r="39" spans="1:8">
      <c r="A39" s="606">
        <v>39691</v>
      </c>
      <c r="B39" s="1060" t="s">
        <v>123</v>
      </c>
      <c r="C39" s="1060">
        <v>-14.228400000000001</v>
      </c>
      <c r="D39" s="1060">
        <v>-13.747999999999999</v>
      </c>
      <c r="E39" s="1060">
        <v>-14.122199999999999</v>
      </c>
      <c r="F39" s="1060">
        <v>-14.382999999999999</v>
      </c>
      <c r="G39" s="1060" t="s">
        <v>123</v>
      </c>
      <c r="H39" s="1060">
        <v>-14.07</v>
      </c>
    </row>
    <row r="40" spans="1:8">
      <c r="A40" s="606">
        <v>39721</v>
      </c>
      <c r="B40" s="1060" t="s">
        <v>123</v>
      </c>
      <c r="C40" s="1060">
        <v>-16.6692</v>
      </c>
      <c r="D40" s="1060">
        <v>-16.997499999999999</v>
      </c>
      <c r="E40" s="1060">
        <v>-16.453199999999999</v>
      </c>
      <c r="F40" s="1060">
        <v>-16.6251</v>
      </c>
      <c r="G40" s="1060" t="s">
        <v>123</v>
      </c>
      <c r="H40" s="1060">
        <v>-16.703600000000002</v>
      </c>
    </row>
    <row r="41" spans="1:8">
      <c r="A41" s="606">
        <v>39752</v>
      </c>
      <c r="B41" s="1060" t="s">
        <v>123</v>
      </c>
      <c r="C41" s="1060">
        <v>-32.0413</v>
      </c>
      <c r="D41" s="1060">
        <v>-31.1068</v>
      </c>
      <c r="E41" s="1060">
        <v>-31.3995</v>
      </c>
      <c r="F41" s="1060">
        <v>-31.368099999999998</v>
      </c>
      <c r="G41" s="1060" t="s">
        <v>123</v>
      </c>
      <c r="H41" s="1060">
        <v>-31.467199999999998</v>
      </c>
    </row>
    <row r="42" spans="1:8">
      <c r="A42" s="606">
        <v>39782</v>
      </c>
      <c r="B42" s="1060" t="s">
        <v>123</v>
      </c>
      <c r="C42" s="1060">
        <v>-31.810600000000001</v>
      </c>
      <c r="D42" s="1060">
        <v>-30.192599999999999</v>
      </c>
      <c r="E42" s="1060">
        <v>-29.904699999999998</v>
      </c>
      <c r="F42" s="1060">
        <v>-29.864899999999999</v>
      </c>
      <c r="G42" s="1060" t="s">
        <v>123</v>
      </c>
      <c r="H42" s="1060">
        <v>-30.4711</v>
      </c>
    </row>
    <row r="43" spans="1:8">
      <c r="A43" s="611">
        <v>39813</v>
      </c>
      <c r="B43" s="1061" t="s">
        <v>123</v>
      </c>
      <c r="C43" s="1061">
        <v>-28.295300000000001</v>
      </c>
      <c r="D43" s="1061">
        <v>-26.371400000000001</v>
      </c>
      <c r="E43" s="1061">
        <v>-26.0105</v>
      </c>
      <c r="F43" s="1061">
        <v>-26.282900000000001</v>
      </c>
      <c r="G43" s="1061" t="s">
        <v>123</v>
      </c>
      <c r="H43" s="1061">
        <v>-26.740300000000001</v>
      </c>
    </row>
    <row r="44" spans="1:8">
      <c r="A44" s="606">
        <v>39844</v>
      </c>
      <c r="B44" s="1060" t="s">
        <v>123</v>
      </c>
      <c r="C44" s="1060">
        <v>-23.930900000000001</v>
      </c>
      <c r="D44" s="1060">
        <v>-21.9316</v>
      </c>
      <c r="E44" s="1060">
        <v>-21.327999999999999</v>
      </c>
      <c r="F44" s="1060">
        <v>-21.809000000000001</v>
      </c>
      <c r="G44" s="1060" t="s">
        <v>123</v>
      </c>
      <c r="H44" s="1060">
        <v>-22.241499999999998</v>
      </c>
    </row>
    <row r="45" spans="1:8">
      <c r="A45" s="606">
        <v>39872</v>
      </c>
      <c r="B45" s="1060" t="s">
        <v>123</v>
      </c>
      <c r="C45" s="1060">
        <v>-24.958300000000001</v>
      </c>
      <c r="D45" s="1060">
        <v>-22.238299999999999</v>
      </c>
      <c r="E45" s="1060">
        <v>-22.1035</v>
      </c>
      <c r="F45" s="1060">
        <v>-22.352499999999999</v>
      </c>
      <c r="G45" s="1060" t="s">
        <v>123</v>
      </c>
      <c r="H45" s="1060">
        <v>-22.9008</v>
      </c>
    </row>
    <row r="46" spans="1:8">
      <c r="A46" s="606">
        <v>39903</v>
      </c>
      <c r="B46" s="1060" t="s">
        <v>123</v>
      </c>
      <c r="C46" s="1060">
        <v>-25.1023</v>
      </c>
      <c r="D46" s="1060">
        <v>-22.148900000000001</v>
      </c>
      <c r="E46" s="1060">
        <v>-22.198699999999999</v>
      </c>
      <c r="F46" s="1060">
        <v>-22.3475</v>
      </c>
      <c r="G46" s="1060" t="s">
        <v>123</v>
      </c>
      <c r="H46" s="1060">
        <v>-22.940300000000001</v>
      </c>
    </row>
    <row r="47" spans="1:8">
      <c r="A47" s="606">
        <v>39933</v>
      </c>
      <c r="B47" s="1060" t="s">
        <v>123</v>
      </c>
      <c r="C47" s="1060">
        <v>-19.892499999999998</v>
      </c>
      <c r="D47" s="1060">
        <v>-16.686699999999998</v>
      </c>
      <c r="E47" s="1060">
        <v>-17.661200000000001</v>
      </c>
      <c r="F47" s="1060">
        <v>-17.137599999999999</v>
      </c>
      <c r="G47" s="1060" t="s">
        <v>123</v>
      </c>
      <c r="H47" s="1060">
        <v>-17.843699999999998</v>
      </c>
    </row>
    <row r="48" spans="1:8">
      <c r="A48" s="606">
        <v>39964</v>
      </c>
      <c r="B48" s="1060" t="s">
        <v>123</v>
      </c>
      <c r="C48" s="1060">
        <v>-16.9984</v>
      </c>
      <c r="D48" s="1060">
        <v>-14.263199999999999</v>
      </c>
      <c r="E48" s="1060">
        <v>-15.5867</v>
      </c>
      <c r="F48" s="1060">
        <v>-15.0085</v>
      </c>
      <c r="G48" s="1060" t="s">
        <v>123</v>
      </c>
      <c r="H48" s="1060">
        <v>-15.4468</v>
      </c>
    </row>
    <row r="49" spans="1:8">
      <c r="A49" s="606">
        <v>39994</v>
      </c>
      <c r="B49" s="1060" t="s">
        <v>123</v>
      </c>
      <c r="C49" s="1060">
        <v>-13.4361</v>
      </c>
      <c r="D49" s="1060">
        <v>-10.9177</v>
      </c>
      <c r="E49" s="1060">
        <v>-11.9581</v>
      </c>
      <c r="F49" s="1060">
        <v>-12.139799999999999</v>
      </c>
      <c r="G49" s="1060" t="s">
        <v>123</v>
      </c>
      <c r="H49" s="1060">
        <v>-12.035</v>
      </c>
    </row>
    <row r="50" spans="1:8">
      <c r="A50" s="606">
        <v>40025</v>
      </c>
      <c r="B50" s="1060" t="s">
        <v>123</v>
      </c>
      <c r="C50" s="1060">
        <v>-6.1094999999999997</v>
      </c>
      <c r="D50" s="1060">
        <v>-4.1901000000000002</v>
      </c>
      <c r="E50" s="1060">
        <v>-3.6556999999999999</v>
      </c>
      <c r="F50" s="1060">
        <v>-4.8349000000000002</v>
      </c>
      <c r="G50" s="1060" t="s">
        <v>123</v>
      </c>
      <c r="H50" s="1060">
        <v>-4.6191000000000004</v>
      </c>
    </row>
    <row r="51" spans="1:8">
      <c r="A51" s="606">
        <v>40056</v>
      </c>
      <c r="B51" s="1060" t="s">
        <v>123</v>
      </c>
      <c r="C51" s="1060">
        <v>1.6612</v>
      </c>
      <c r="D51" s="1060">
        <v>3.2174999999999998</v>
      </c>
      <c r="E51" s="1060">
        <v>4.1219000000000001</v>
      </c>
      <c r="F51" s="1060">
        <v>2.9533</v>
      </c>
      <c r="G51" s="1060" t="s">
        <v>123</v>
      </c>
      <c r="H51" s="1060">
        <v>3.0434999999999999</v>
      </c>
    </row>
    <row r="52" spans="1:8">
      <c r="A52" s="606">
        <v>40086</v>
      </c>
      <c r="B52" s="1060" t="s">
        <v>123</v>
      </c>
      <c r="C52" s="1060">
        <v>9.8099000000000007</v>
      </c>
      <c r="D52" s="1060">
        <v>12.048</v>
      </c>
      <c r="E52" s="1060">
        <v>11.5181</v>
      </c>
      <c r="F52" s="1060">
        <v>11.5815</v>
      </c>
      <c r="G52" s="1060" t="s">
        <v>123</v>
      </c>
      <c r="H52" s="1060">
        <v>11.2601</v>
      </c>
    </row>
    <row r="53" spans="1:8">
      <c r="A53" s="606">
        <v>40117</v>
      </c>
      <c r="B53" s="1060" t="s">
        <v>123</v>
      </c>
      <c r="C53" s="1060">
        <v>34.820500000000003</v>
      </c>
      <c r="D53" s="1060">
        <v>35.345799999999997</v>
      </c>
      <c r="E53" s="1060">
        <v>35.818800000000003</v>
      </c>
      <c r="F53" s="1060">
        <v>36.040399999999998</v>
      </c>
      <c r="G53" s="1060" t="s">
        <v>123</v>
      </c>
      <c r="H53" s="1060">
        <v>35.451799999999999</v>
      </c>
    </row>
    <row r="54" spans="1:8">
      <c r="A54" s="606">
        <v>40147</v>
      </c>
      <c r="B54" s="1060" t="s">
        <v>123</v>
      </c>
      <c r="C54" s="1060">
        <v>38.2866</v>
      </c>
      <c r="D54" s="1060">
        <v>38.054600000000001</v>
      </c>
      <c r="E54" s="1060">
        <v>37.440100000000001</v>
      </c>
      <c r="F54" s="1060">
        <v>37.7776</v>
      </c>
      <c r="G54" s="1060" t="s">
        <v>123</v>
      </c>
      <c r="H54" s="1060">
        <v>37.895600000000002</v>
      </c>
    </row>
    <row r="55" spans="1:8">
      <c r="A55" s="611">
        <v>40178</v>
      </c>
      <c r="B55" s="1061" t="s">
        <v>123</v>
      </c>
      <c r="C55" s="1061">
        <v>33.359299999999998</v>
      </c>
      <c r="D55" s="1061">
        <v>32.912799999999997</v>
      </c>
      <c r="E55" s="1061">
        <v>32.2958</v>
      </c>
      <c r="F55" s="1061">
        <v>33.145800000000001</v>
      </c>
      <c r="G55" s="1061" t="s">
        <v>123</v>
      </c>
      <c r="H55" s="1061">
        <v>32.882800000000003</v>
      </c>
    </row>
    <row r="56" spans="1:8">
      <c r="A56" s="606">
        <v>40209</v>
      </c>
      <c r="B56" s="1060" t="s">
        <v>123</v>
      </c>
      <c r="C56" s="1060">
        <v>30.757899999999999</v>
      </c>
      <c r="D56" s="1060">
        <v>29.5137</v>
      </c>
      <c r="E56" s="1060">
        <v>29.931100000000001</v>
      </c>
      <c r="F56" s="1060">
        <v>30.9756</v>
      </c>
      <c r="G56" s="1060" t="s">
        <v>123</v>
      </c>
      <c r="H56" s="1060">
        <v>30.163799999999998</v>
      </c>
    </row>
    <row r="57" spans="1:8">
      <c r="A57" s="606">
        <v>40237</v>
      </c>
      <c r="B57" s="1060" t="s">
        <v>123</v>
      </c>
      <c r="C57" s="1060">
        <v>26.343900000000001</v>
      </c>
      <c r="D57" s="1060">
        <v>25.067599999999999</v>
      </c>
      <c r="E57" s="1060">
        <v>26.982900000000001</v>
      </c>
      <c r="F57" s="1060">
        <v>26.756799999999998</v>
      </c>
      <c r="G57" s="1060" t="s">
        <v>123</v>
      </c>
      <c r="H57" s="1060">
        <v>26.191500000000001</v>
      </c>
    </row>
    <row r="58" spans="1:8">
      <c r="A58" s="606">
        <v>40268</v>
      </c>
      <c r="B58" s="1060" t="s">
        <v>123</v>
      </c>
      <c r="C58" s="1060">
        <v>27.879300000000001</v>
      </c>
      <c r="D58" s="1060">
        <v>27.559200000000001</v>
      </c>
      <c r="E58" s="1060">
        <v>30.146100000000001</v>
      </c>
      <c r="F58" s="1060">
        <v>28.726700000000001</v>
      </c>
      <c r="G58" s="1060" t="s">
        <v>123</v>
      </c>
      <c r="H58" s="1060">
        <v>28.558800000000002</v>
      </c>
    </row>
    <row r="59" spans="1:8">
      <c r="A59" s="606">
        <v>40298</v>
      </c>
      <c r="B59" s="1060" t="s">
        <v>123</v>
      </c>
      <c r="C59" s="1060">
        <v>22.9009</v>
      </c>
      <c r="D59" s="1060">
        <v>21.780999999999999</v>
      </c>
      <c r="E59" s="1060">
        <v>25.898599999999998</v>
      </c>
      <c r="F59" s="1060">
        <v>23.5886</v>
      </c>
      <c r="G59" s="1060" t="s">
        <v>123</v>
      </c>
      <c r="H59" s="1060">
        <v>23.5199</v>
      </c>
    </row>
    <row r="60" spans="1:8">
      <c r="A60" s="606">
        <v>40329</v>
      </c>
      <c r="B60" s="1060" t="s">
        <v>123</v>
      </c>
      <c r="C60" s="1060">
        <v>14.361800000000001</v>
      </c>
      <c r="D60" s="1060">
        <v>14.186500000000001</v>
      </c>
      <c r="E60" s="1060">
        <v>18.082599999999999</v>
      </c>
      <c r="F60" s="1060">
        <v>15.7399</v>
      </c>
      <c r="G60" s="1060" t="s">
        <v>123</v>
      </c>
      <c r="H60" s="1060">
        <v>15.586399999999999</v>
      </c>
    </row>
    <row r="61" spans="1:8">
      <c r="A61" s="606">
        <v>40359</v>
      </c>
      <c r="B61" s="1060"/>
      <c r="C61" s="1060">
        <v>9.8302999999999994</v>
      </c>
      <c r="D61" s="1060">
        <v>10.851800000000001</v>
      </c>
      <c r="E61" s="1060">
        <v>14.096</v>
      </c>
      <c r="F61" s="1060">
        <v>11.9201</v>
      </c>
      <c r="G61" s="1060" t="s">
        <v>123</v>
      </c>
      <c r="H61" s="1060">
        <v>11.6958</v>
      </c>
    </row>
    <row r="62" spans="1:8">
      <c r="A62" s="606">
        <v>40390</v>
      </c>
      <c r="B62" s="1060"/>
      <c r="C62" s="1060">
        <v>10.950100000000001</v>
      </c>
      <c r="D62" s="1060">
        <v>11.400499999999999</v>
      </c>
      <c r="E62" s="1060">
        <v>14.370200000000001</v>
      </c>
      <c r="F62" s="1060">
        <v>13.0753</v>
      </c>
      <c r="G62" s="1060" t="s">
        <v>123</v>
      </c>
      <c r="H62" s="1060">
        <v>12.3972</v>
      </c>
    </row>
    <row r="63" spans="1:8">
      <c r="A63" s="606">
        <v>40421</v>
      </c>
      <c r="B63" s="1060"/>
      <c r="C63" s="1060">
        <v>10.8858</v>
      </c>
      <c r="D63" s="1060">
        <v>11.6166</v>
      </c>
      <c r="E63" s="1060">
        <v>13.586</v>
      </c>
      <c r="F63" s="1060">
        <v>12.8565</v>
      </c>
      <c r="G63" s="1060" t="s">
        <v>123</v>
      </c>
      <c r="H63" s="1060">
        <v>12.190099999999999</v>
      </c>
    </row>
    <row r="64" spans="1:8">
      <c r="A64" s="606">
        <v>40451</v>
      </c>
      <c r="B64" s="1060"/>
      <c r="C64" s="1060">
        <v>10.026300000000001</v>
      </c>
      <c r="D64" s="1060">
        <v>10.8828</v>
      </c>
      <c r="E64" s="1060">
        <v>13.1229</v>
      </c>
      <c r="F64" s="1060">
        <v>12.072699999999999</v>
      </c>
      <c r="G64" s="1060" t="s">
        <v>123</v>
      </c>
      <c r="H64" s="1060">
        <v>11.4962</v>
      </c>
    </row>
    <row r="65" spans="1:17">
      <c r="A65" s="606">
        <v>40482</v>
      </c>
      <c r="B65" s="1060"/>
      <c r="C65" s="1062">
        <v>12.527699999999999</v>
      </c>
      <c r="D65" s="1060">
        <v>12.945399999999999</v>
      </c>
      <c r="E65" s="1060">
        <v>15.7982</v>
      </c>
      <c r="F65" s="1060">
        <v>14.905900000000001</v>
      </c>
      <c r="G65" s="1060" t="s">
        <v>123</v>
      </c>
      <c r="H65" s="1060">
        <v>13.9663</v>
      </c>
    </row>
    <row r="66" spans="1:17">
      <c r="A66" s="606">
        <v>40512</v>
      </c>
      <c r="B66" s="1060"/>
      <c r="C66" s="1060">
        <v>13.7515</v>
      </c>
      <c r="D66" s="1060">
        <v>13.4513</v>
      </c>
      <c r="E66" s="1060">
        <v>16.996300000000002</v>
      </c>
      <c r="F66" s="1060">
        <v>16.071100000000001</v>
      </c>
      <c r="G66" s="1060" t="s">
        <v>123</v>
      </c>
      <c r="H66" s="1060">
        <v>14.9598</v>
      </c>
    </row>
    <row r="67" spans="1:17">
      <c r="A67" s="611">
        <v>40543</v>
      </c>
      <c r="B67" s="1061"/>
      <c r="C67" s="1061">
        <v>14.6791</v>
      </c>
      <c r="D67" s="1061">
        <v>14.077500000000001</v>
      </c>
      <c r="E67" s="1061">
        <v>18.642499999999998</v>
      </c>
      <c r="F67" s="1061">
        <v>17.103200000000001</v>
      </c>
      <c r="G67" s="1061" t="s">
        <v>123</v>
      </c>
      <c r="H67" s="1061">
        <v>16.0305</v>
      </c>
    </row>
    <row r="68" spans="1:17">
      <c r="A68" s="606">
        <v>40574</v>
      </c>
      <c r="B68" s="1059"/>
      <c r="C68" s="1060">
        <v>13.2258</v>
      </c>
      <c r="D68" s="1059">
        <v>13.2927</v>
      </c>
      <c r="E68" s="1059">
        <v>16.776</v>
      </c>
      <c r="F68" s="1059">
        <v>15.4354</v>
      </c>
      <c r="G68" s="1059" t="s">
        <v>123</v>
      </c>
      <c r="H68" s="1059">
        <v>14.6304</v>
      </c>
    </row>
    <row r="69" spans="1:17">
      <c r="A69" s="606">
        <v>40602</v>
      </c>
      <c r="B69" s="1059"/>
      <c r="C69" s="1060">
        <v>16.9054</v>
      </c>
      <c r="D69" s="1059">
        <v>16.2652</v>
      </c>
      <c r="E69" s="1059">
        <v>19.418700000000001</v>
      </c>
      <c r="F69" s="1059">
        <v>18.560199999999998</v>
      </c>
      <c r="G69" s="1059" t="s">
        <v>123</v>
      </c>
      <c r="H69" s="1059">
        <v>17.706199999999999</v>
      </c>
    </row>
    <row r="70" spans="1:17">
      <c r="A70" s="606">
        <v>40633</v>
      </c>
      <c r="B70" s="1059"/>
      <c r="C70" s="1060">
        <v>11.979200000000001</v>
      </c>
      <c r="D70" s="1059">
        <v>10.651999999999999</v>
      </c>
      <c r="E70" s="1059">
        <v>13.724500000000001</v>
      </c>
      <c r="F70" s="1059">
        <v>13.295</v>
      </c>
      <c r="G70" s="1059" t="s">
        <v>123</v>
      </c>
      <c r="H70" s="1059">
        <v>12.2941</v>
      </c>
    </row>
    <row r="71" spans="1:17">
      <c r="A71" s="606">
        <v>40663</v>
      </c>
      <c r="B71" s="1059"/>
      <c r="C71" s="1060">
        <v>4.7523999999999997</v>
      </c>
      <c r="D71" s="1059">
        <v>4.3676000000000004</v>
      </c>
      <c r="E71" s="1059">
        <v>6.7969999999999997</v>
      </c>
      <c r="F71" s="1059">
        <v>6.0735000000000001</v>
      </c>
      <c r="G71" s="1059" t="s">
        <v>123</v>
      </c>
      <c r="H71" s="1059">
        <v>5.4432</v>
      </c>
      <c r="Q71" s="1063"/>
    </row>
    <row r="72" spans="1:17">
      <c r="A72" s="606">
        <v>40694</v>
      </c>
      <c r="B72" s="1059"/>
      <c r="C72" s="1060">
        <v>8.4873999999999992</v>
      </c>
      <c r="D72" s="1059">
        <v>8.5063999999999993</v>
      </c>
      <c r="E72" s="1059">
        <v>10.886200000000001</v>
      </c>
      <c r="F72" s="1059">
        <v>10.220800000000001</v>
      </c>
      <c r="G72" s="1059" t="s">
        <v>123</v>
      </c>
      <c r="H72" s="1059">
        <v>9.4702000000000002</v>
      </c>
    </row>
    <row r="73" spans="1:17">
      <c r="A73" s="606">
        <v>40724</v>
      </c>
      <c r="B73" s="1059"/>
      <c r="C73" s="1060">
        <v>6.5838000000000001</v>
      </c>
      <c r="D73" s="1059">
        <v>6.4827000000000004</v>
      </c>
      <c r="E73" s="1059">
        <v>8.6967999999999996</v>
      </c>
      <c r="F73" s="1059">
        <v>8.6738</v>
      </c>
      <c r="G73" s="1059" t="s">
        <v>123</v>
      </c>
      <c r="H73" s="1059">
        <v>7.5007999999999999</v>
      </c>
    </row>
    <row r="74" spans="1:17">
      <c r="A74" s="606">
        <v>40755</v>
      </c>
      <c r="B74" s="1059"/>
      <c r="C74" s="1060">
        <v>5.8853999999999997</v>
      </c>
      <c r="D74" s="1059">
        <v>6.8030999999999997</v>
      </c>
      <c r="E74" s="1059">
        <v>8.0444999999999993</v>
      </c>
      <c r="F74" s="1059">
        <v>8.3606999999999996</v>
      </c>
      <c r="G74" s="1059" t="s">
        <v>123</v>
      </c>
      <c r="H74" s="1059">
        <v>7.1848999999999998</v>
      </c>
    </row>
    <row r="75" spans="1:17">
      <c r="A75" s="606">
        <v>40786</v>
      </c>
      <c r="B75" s="1059"/>
      <c r="C75" s="1060">
        <v>0.86990000000000001</v>
      </c>
      <c r="D75" s="1059">
        <v>2.3936000000000002</v>
      </c>
      <c r="E75" s="1059">
        <v>3.5257000000000001</v>
      </c>
      <c r="F75" s="1059">
        <v>3.2787999999999999</v>
      </c>
      <c r="G75" s="1059" t="s">
        <v>123</v>
      </c>
      <c r="H75" s="1059">
        <v>2.4908999999999999</v>
      </c>
    </row>
    <row r="76" spans="1:17">
      <c r="A76" s="606">
        <v>40816</v>
      </c>
      <c r="B76" s="1059"/>
      <c r="C76" s="1060">
        <v>-2.9965999999999999</v>
      </c>
      <c r="D76" s="1059">
        <v>-1.9332</v>
      </c>
      <c r="E76" s="1059">
        <v>-0.70340000000000003</v>
      </c>
      <c r="F76" s="1059">
        <v>-0.80069999999999997</v>
      </c>
      <c r="G76" s="1059" t="s">
        <v>123</v>
      </c>
      <c r="H76" s="1059">
        <v>-1.6544000000000001</v>
      </c>
    </row>
    <row r="77" spans="1:17">
      <c r="A77" s="606">
        <v>40847</v>
      </c>
      <c r="B77" s="1059"/>
      <c r="C77" s="1060">
        <v>-10.9779</v>
      </c>
      <c r="D77" s="1059">
        <v>-9.7804000000000002</v>
      </c>
      <c r="E77" s="1059">
        <v>-8.8938000000000006</v>
      </c>
      <c r="F77" s="1059">
        <v>-8.7103999999999999</v>
      </c>
      <c r="G77" s="1059" t="s">
        <v>123</v>
      </c>
      <c r="H77" s="1059">
        <v>-9.6446000000000005</v>
      </c>
    </row>
    <row r="78" spans="1:17">
      <c r="A78" s="606">
        <v>40877</v>
      </c>
      <c r="B78" s="1059" t="s">
        <v>123</v>
      </c>
      <c r="C78" s="1060">
        <v>-10.9679</v>
      </c>
      <c r="D78" s="1059">
        <v>-9.7759</v>
      </c>
      <c r="E78" s="1059">
        <v>-9.2246000000000006</v>
      </c>
      <c r="F78" s="1059">
        <v>-8.9216999999999995</v>
      </c>
      <c r="G78" s="1059" t="s">
        <v>123</v>
      </c>
      <c r="H78" s="1059">
        <v>-9.7712000000000003</v>
      </c>
    </row>
    <row r="79" spans="1:17">
      <c r="A79" s="611">
        <v>40908</v>
      </c>
      <c r="B79" s="1061" t="s">
        <v>123</v>
      </c>
      <c r="C79" s="1061">
        <v>-12.084899999999999</v>
      </c>
      <c r="D79" s="1061">
        <v>-11.0815</v>
      </c>
      <c r="E79" s="1061">
        <v>-11.335100000000001</v>
      </c>
      <c r="F79" s="1061">
        <v>-10.1884</v>
      </c>
      <c r="G79" s="1061" t="s">
        <v>123</v>
      </c>
      <c r="H79" s="1061">
        <v>-11.263</v>
      </c>
    </row>
    <row r="80" spans="1:17">
      <c r="A80" s="606">
        <v>40939</v>
      </c>
      <c r="B80" s="1059" t="s">
        <v>123</v>
      </c>
      <c r="C80" s="1060">
        <v>-8.3230000000000004</v>
      </c>
      <c r="D80" s="1059">
        <v>-7.2652000000000001</v>
      </c>
      <c r="E80" s="1059">
        <v>-7.6820000000000004</v>
      </c>
      <c r="F80" s="1059">
        <v>-6.4356</v>
      </c>
      <c r="G80" s="1059" t="s">
        <v>123</v>
      </c>
      <c r="H80" s="1059">
        <v>-7.5179999999999998</v>
      </c>
    </row>
    <row r="81" spans="1:8">
      <c r="A81" s="606">
        <v>40968</v>
      </c>
      <c r="B81" s="1059" t="s">
        <v>123</v>
      </c>
      <c r="C81" s="1060">
        <v>-4.1369999999999996</v>
      </c>
      <c r="D81" s="1059">
        <v>-2.8264999999999998</v>
      </c>
      <c r="E81" s="1059">
        <v>-3.2174999999999998</v>
      </c>
      <c r="F81" s="1059">
        <v>-2.1002000000000001</v>
      </c>
      <c r="G81" s="1059" t="s">
        <v>123</v>
      </c>
      <c r="H81" s="1059">
        <v>-3.1501000000000001</v>
      </c>
    </row>
    <row r="82" spans="1:8">
      <c r="A82" s="606">
        <v>40999</v>
      </c>
      <c r="B82" s="1059" t="s">
        <v>123</v>
      </c>
      <c r="C82" s="1060">
        <v>-2.1192000000000002</v>
      </c>
      <c r="D82" s="1059">
        <v>-1.0564</v>
      </c>
      <c r="E82" s="1059">
        <v>-0.9194</v>
      </c>
      <c r="F82" s="1059">
        <v>-9.8500000000000004E-2</v>
      </c>
      <c r="G82" s="1059" t="s">
        <v>123</v>
      </c>
      <c r="H82" s="1059">
        <v>-1.1251</v>
      </c>
    </row>
    <row r="83" spans="1:8">
      <c r="A83" s="606">
        <v>41029</v>
      </c>
      <c r="B83" s="1059" t="s">
        <v>123</v>
      </c>
      <c r="C83" s="1060">
        <v>0.90690000000000004</v>
      </c>
      <c r="D83" s="1059">
        <v>1.8744000000000001</v>
      </c>
      <c r="E83" s="1059">
        <v>1.8609</v>
      </c>
      <c r="F83" s="1059">
        <v>2.9032</v>
      </c>
      <c r="G83" s="1059" t="s">
        <v>123</v>
      </c>
      <c r="H83" s="1059">
        <v>1.7948</v>
      </c>
    </row>
    <row r="84" spans="1:8">
      <c r="A84" s="606">
        <v>41060</v>
      </c>
      <c r="B84" s="1059" t="s">
        <v>123</v>
      </c>
      <c r="C84" s="1060">
        <v>-1.9899</v>
      </c>
      <c r="D84" s="1059">
        <v>-1.3075000000000001</v>
      </c>
      <c r="E84" s="1059">
        <v>-1.2538</v>
      </c>
      <c r="F84" s="1059">
        <v>-0.1181</v>
      </c>
      <c r="G84" s="1059" t="s">
        <v>123</v>
      </c>
      <c r="H84" s="1059">
        <v>-1.2698</v>
      </c>
    </row>
    <row r="85" spans="1:8">
      <c r="A85" s="606">
        <v>41090</v>
      </c>
      <c r="B85" s="1059" t="s">
        <v>123</v>
      </c>
      <c r="C85" s="1060">
        <v>0.19869999999999999</v>
      </c>
      <c r="D85" s="1059">
        <v>0.63049999999999995</v>
      </c>
      <c r="E85" s="1059">
        <v>0.70499999999999996</v>
      </c>
      <c r="F85" s="1059">
        <v>1.7907999999999999</v>
      </c>
      <c r="G85" s="1059" t="s">
        <v>123</v>
      </c>
      <c r="H85" s="1059">
        <v>0.73060000000000003</v>
      </c>
    </row>
    <row r="86" spans="1:8">
      <c r="A86" s="606">
        <v>41121</v>
      </c>
      <c r="B86" s="1059" t="s">
        <v>123</v>
      </c>
      <c r="C86" s="1060">
        <v>0.14430000000000001</v>
      </c>
      <c r="D86" s="1059">
        <v>0.3866</v>
      </c>
      <c r="E86" s="1059">
        <v>0.94450000000000001</v>
      </c>
      <c r="F86" s="1059">
        <v>1.3212999999999999</v>
      </c>
      <c r="G86" s="1059" t="s">
        <v>123</v>
      </c>
      <c r="H86" s="1059">
        <v>0.64249999999999996</v>
      </c>
    </row>
    <row r="87" spans="1:8">
      <c r="A87" s="606">
        <v>41152</v>
      </c>
      <c r="B87" s="1059" t="s">
        <v>123</v>
      </c>
      <c r="C87" s="1060">
        <v>1.2282</v>
      </c>
      <c r="D87" s="1059">
        <v>0.80369999999999997</v>
      </c>
      <c r="E87" s="1059">
        <v>1.8062</v>
      </c>
      <c r="F87" s="1059">
        <v>2.3252000000000002</v>
      </c>
      <c r="G87" s="1059" t="s">
        <v>123</v>
      </c>
      <c r="H87" s="1059">
        <v>1.4482999999999999</v>
      </c>
    </row>
    <row r="88" spans="1:8">
      <c r="A88" s="606">
        <v>41182</v>
      </c>
      <c r="B88" s="1059" t="s">
        <v>123</v>
      </c>
      <c r="C88" s="1060">
        <v>3.4813999999999998</v>
      </c>
      <c r="D88" s="1059">
        <v>3.3348</v>
      </c>
      <c r="E88" s="1059">
        <v>4.4546000000000001</v>
      </c>
      <c r="F88" s="1059">
        <v>4.3945999999999996</v>
      </c>
      <c r="G88" s="1059" t="s">
        <v>123</v>
      </c>
      <c r="H88" s="1059">
        <v>3.8748</v>
      </c>
    </row>
    <row r="89" spans="1:8">
      <c r="A89" s="606">
        <v>41213</v>
      </c>
      <c r="B89" s="1059" t="s">
        <v>123</v>
      </c>
      <c r="C89" s="1060">
        <v>7.6966000000000001</v>
      </c>
      <c r="D89" s="1059">
        <v>7.3620999999999999</v>
      </c>
      <c r="E89" s="1059">
        <v>8.5002999999999993</v>
      </c>
      <c r="F89" s="1059">
        <v>7.7934999999999999</v>
      </c>
      <c r="G89" s="1059" t="s">
        <v>123</v>
      </c>
      <c r="H89" s="1059">
        <v>7.8541999999999996</v>
      </c>
    </row>
    <row r="90" spans="1:8">
      <c r="A90" s="606">
        <v>41243</v>
      </c>
      <c r="B90" s="1059" t="s">
        <v>123</v>
      </c>
      <c r="C90" s="1060">
        <v>6.9451999999999998</v>
      </c>
      <c r="D90" s="1059">
        <v>6.3613999999999997</v>
      </c>
      <c r="E90" s="1059">
        <v>7.2573999999999996</v>
      </c>
      <c r="F90" s="1059">
        <v>6.7796000000000003</v>
      </c>
      <c r="G90" s="1059" t="s">
        <v>123</v>
      </c>
      <c r="H90" s="1059">
        <v>6.8390000000000004</v>
      </c>
    </row>
    <row r="91" spans="1:8">
      <c r="A91" s="611">
        <v>41274</v>
      </c>
      <c r="B91" s="1061" t="s">
        <v>123</v>
      </c>
      <c r="C91" s="1061">
        <v>9.0411999999999999</v>
      </c>
      <c r="D91" s="1061">
        <v>8.4507999999999992</v>
      </c>
      <c r="E91" s="1061">
        <v>9.4579000000000004</v>
      </c>
      <c r="F91" s="1061">
        <v>8.4238999999999997</v>
      </c>
      <c r="G91" s="1061" t="s">
        <v>123</v>
      </c>
      <c r="H91" s="1061">
        <v>8.8938000000000006</v>
      </c>
    </row>
    <row r="92" spans="1:8">
      <c r="A92" s="606">
        <v>41305</v>
      </c>
      <c r="B92" s="1059" t="s">
        <v>123</v>
      </c>
      <c r="C92" s="1060">
        <v>8.7912999999999997</v>
      </c>
      <c r="D92" s="1059">
        <v>8.3833000000000002</v>
      </c>
      <c r="E92" s="1059">
        <v>9.0473999999999997</v>
      </c>
      <c r="F92" s="1059">
        <v>8.0444999999999993</v>
      </c>
      <c r="G92" s="1059" t="s">
        <v>123</v>
      </c>
      <c r="H92" s="1059">
        <v>8.6289999999999996</v>
      </c>
    </row>
    <row r="93" spans="1:8">
      <c r="A93" s="606">
        <v>41333</v>
      </c>
      <c r="B93" s="1059" t="s">
        <v>123</v>
      </c>
      <c r="C93" s="1060">
        <v>4.8532000000000002</v>
      </c>
      <c r="D93" s="1059">
        <v>4.5887000000000002</v>
      </c>
      <c r="E93" s="1059">
        <v>5.1673</v>
      </c>
      <c r="F93" s="1059">
        <v>4.6307</v>
      </c>
      <c r="G93" s="1059" t="s">
        <v>123</v>
      </c>
      <c r="H93" s="1059">
        <v>4.8343999999999996</v>
      </c>
    </row>
    <row r="94" spans="1:8">
      <c r="A94" s="606">
        <v>41364</v>
      </c>
      <c r="B94" s="1059" t="s">
        <v>123</v>
      </c>
      <c r="C94" s="1060">
        <v>4.1942000000000004</v>
      </c>
      <c r="D94" s="1059">
        <v>4.2507000000000001</v>
      </c>
      <c r="E94" s="1059">
        <v>4.2026000000000003</v>
      </c>
      <c r="F94" s="1059">
        <v>4.1940999999999997</v>
      </c>
      <c r="G94" s="1059" t="s">
        <v>123</v>
      </c>
      <c r="H94" s="1059">
        <v>4.2135999999999996</v>
      </c>
    </row>
    <row r="95" spans="1:8">
      <c r="A95" s="606">
        <v>41394</v>
      </c>
      <c r="B95" s="1059" t="s">
        <v>123</v>
      </c>
      <c r="C95" s="1060">
        <v>3.9266000000000001</v>
      </c>
      <c r="D95" s="1059">
        <v>3.9826999999999999</v>
      </c>
      <c r="E95" s="1059">
        <v>3.3126000000000002</v>
      </c>
      <c r="F95" s="1059">
        <v>3.6097999999999999</v>
      </c>
      <c r="G95" s="1059" t="s">
        <v>123</v>
      </c>
      <c r="H95" s="1059">
        <v>3.7077</v>
      </c>
    </row>
    <row r="96" spans="1:8">
      <c r="A96" s="606">
        <v>41425</v>
      </c>
      <c r="B96" s="1059" t="s">
        <v>123</v>
      </c>
      <c r="C96" s="1060">
        <v>6.9608999999999996</v>
      </c>
      <c r="D96" s="1059">
        <v>6.6482999999999999</v>
      </c>
      <c r="E96" s="1059">
        <v>5.1410999999999998</v>
      </c>
      <c r="F96" s="1059">
        <v>6.0076999999999998</v>
      </c>
      <c r="G96" s="1059" t="s">
        <v>123</v>
      </c>
      <c r="H96" s="1059">
        <v>6.1677999999999997</v>
      </c>
    </row>
    <row r="97" spans="1:8">
      <c r="A97" s="606">
        <v>41455</v>
      </c>
      <c r="B97" s="1059" t="s">
        <v>123</v>
      </c>
      <c r="C97" s="1060">
        <v>2.5918000000000001</v>
      </c>
      <c r="D97" s="1059">
        <v>2.5518999999999998</v>
      </c>
      <c r="E97" s="1059">
        <v>0.23780000000000001</v>
      </c>
      <c r="F97" s="1059">
        <v>1.5729</v>
      </c>
      <c r="G97" s="1059" t="s">
        <v>123</v>
      </c>
      <c r="H97" s="1059">
        <v>1.712</v>
      </c>
    </row>
    <row r="98" spans="1:8">
      <c r="A98" s="606">
        <v>41486</v>
      </c>
      <c r="B98" s="1059" t="s">
        <v>123</v>
      </c>
      <c r="C98" s="1060">
        <v>0.76570000000000005</v>
      </c>
      <c r="D98" s="1059">
        <v>0.54249999999999998</v>
      </c>
      <c r="E98" s="1059">
        <v>-2.4013</v>
      </c>
      <c r="F98" s="1059">
        <v>-0.20399999999999999</v>
      </c>
      <c r="G98" s="1059" t="s">
        <v>123</v>
      </c>
      <c r="H98" s="1059">
        <v>-0.40679999999999999</v>
      </c>
    </row>
    <row r="99" spans="1:8">
      <c r="A99" s="606">
        <v>41517</v>
      </c>
      <c r="B99" s="1059" t="s">
        <v>123</v>
      </c>
      <c r="C99" s="1060" t="s">
        <v>123</v>
      </c>
      <c r="D99" s="1059">
        <v>0.94479999999999997</v>
      </c>
      <c r="E99" s="1059">
        <v>-2.6648999999999998</v>
      </c>
      <c r="F99" s="1059">
        <v>-7.3099999999999998E-2</v>
      </c>
      <c r="G99" s="1059" t="s">
        <v>123</v>
      </c>
      <c r="H99" s="1059">
        <v>-0.43440000000000001</v>
      </c>
    </row>
    <row r="100" spans="1:8">
      <c r="A100" s="606">
        <v>41547</v>
      </c>
      <c r="B100" s="1059" t="s">
        <v>123</v>
      </c>
      <c r="C100" s="1060" t="s">
        <v>123</v>
      </c>
      <c r="D100" s="1059">
        <v>-0.90700000000000003</v>
      </c>
      <c r="E100" s="1059">
        <v>-4.3502999999999998</v>
      </c>
      <c r="F100" s="1059">
        <v>-1.5524</v>
      </c>
      <c r="G100" s="1059" t="s">
        <v>123</v>
      </c>
      <c r="H100" s="1059">
        <v>-2.1341000000000001</v>
      </c>
    </row>
    <row r="101" spans="1:8">
      <c r="A101" s="606">
        <v>41578</v>
      </c>
      <c r="B101" s="1059" t="s">
        <v>123</v>
      </c>
      <c r="C101" s="1060" t="s">
        <v>123</v>
      </c>
      <c r="D101" s="1059">
        <v>-0.65310000000000001</v>
      </c>
      <c r="E101" s="1059">
        <v>-3.8283999999999998</v>
      </c>
      <c r="F101" s="1059">
        <v>-1.4704999999999999</v>
      </c>
      <c r="G101" s="1059" t="s">
        <v>123</v>
      </c>
      <c r="H101" s="1059">
        <v>-1.8496999999999999</v>
      </c>
    </row>
    <row r="102" spans="1:8">
      <c r="A102" s="606">
        <v>41608</v>
      </c>
      <c r="B102" s="1059" t="s">
        <v>123</v>
      </c>
      <c r="C102" s="1060" t="s">
        <v>123</v>
      </c>
      <c r="D102" s="1059">
        <v>-0.11940000000000001</v>
      </c>
      <c r="E102" s="1059">
        <v>-3.4521999999999999</v>
      </c>
      <c r="F102" s="1059">
        <v>-0.59219999999999995</v>
      </c>
      <c r="G102" s="1059" t="s">
        <v>123</v>
      </c>
      <c r="H102" s="1059">
        <v>-1.2664</v>
      </c>
    </row>
    <row r="103" spans="1:8">
      <c r="A103" s="611">
        <v>41639</v>
      </c>
      <c r="B103" s="1058" t="s">
        <v>123</v>
      </c>
      <c r="C103" s="1061" t="s">
        <v>123</v>
      </c>
      <c r="D103" s="1058">
        <v>-1.702</v>
      </c>
      <c r="E103" s="1058">
        <v>-5.1426999999999996</v>
      </c>
      <c r="F103" s="1058">
        <v>-1.9387000000000001</v>
      </c>
      <c r="G103" s="1058" t="s">
        <v>123</v>
      </c>
      <c r="H103" s="1058">
        <v>-2.8180000000000001</v>
      </c>
    </row>
    <row r="104" spans="1:8">
      <c r="A104" s="606">
        <v>41670</v>
      </c>
      <c r="B104" s="1059" t="s">
        <v>123</v>
      </c>
      <c r="C104" s="1060" t="s">
        <v>123</v>
      </c>
      <c r="D104" s="1059">
        <v>-3.4685000000000001</v>
      </c>
      <c r="E104" s="1059">
        <v>-6.4413</v>
      </c>
      <c r="F104" s="1059">
        <v>-3.6913999999999998</v>
      </c>
      <c r="G104" s="1059" t="s">
        <v>123</v>
      </c>
      <c r="H104" s="1059">
        <v>-4.4404000000000003</v>
      </c>
    </row>
    <row r="105" spans="1:8">
      <c r="A105" s="606">
        <v>41698</v>
      </c>
      <c r="B105" s="1059" t="s">
        <v>123</v>
      </c>
      <c r="C105" s="1060" t="s">
        <v>123</v>
      </c>
      <c r="D105" s="1059">
        <v>-5.3689999999999998</v>
      </c>
      <c r="E105" s="1059">
        <v>-8.0456000000000003</v>
      </c>
      <c r="F105" s="1059">
        <v>-5.8217999999999996</v>
      </c>
      <c r="G105" s="1059" t="s">
        <v>123</v>
      </c>
      <c r="H105" s="1059">
        <v>-6.3155999999999999</v>
      </c>
    </row>
    <row r="106" spans="1:8">
      <c r="A106" s="606">
        <v>41729</v>
      </c>
      <c r="B106" s="1059" t="s">
        <v>123</v>
      </c>
      <c r="C106" s="1060" t="s">
        <v>123</v>
      </c>
      <c r="D106" s="1059">
        <v>-4.2655000000000003</v>
      </c>
      <c r="E106" s="1059">
        <v>-6.8356000000000003</v>
      </c>
      <c r="F106" s="1059">
        <v>-4.9451000000000001</v>
      </c>
      <c r="G106" s="1059" t="s">
        <v>123</v>
      </c>
      <c r="H106" s="1059">
        <v>-5.2428999999999997</v>
      </c>
    </row>
    <row r="107" spans="1:8">
      <c r="A107" s="606">
        <v>41759</v>
      </c>
      <c r="B107" s="1059" t="s">
        <v>123</v>
      </c>
      <c r="C107" s="1060" t="s">
        <v>123</v>
      </c>
      <c r="D107" s="1059">
        <v>-3.3281000000000001</v>
      </c>
      <c r="E107" s="1059">
        <v>-5.4903000000000004</v>
      </c>
      <c r="F107" s="1059">
        <v>-4.5427999999999997</v>
      </c>
      <c r="G107" s="1059" t="s">
        <v>123</v>
      </c>
      <c r="H107" s="1059">
        <v>-4.3289999999999997</v>
      </c>
    </row>
    <row r="108" spans="1:8">
      <c r="A108" s="606">
        <v>41790</v>
      </c>
      <c r="B108" s="1059" t="s">
        <v>123</v>
      </c>
      <c r="C108" s="1060" t="s">
        <v>123</v>
      </c>
      <c r="D108" s="1059">
        <v>-2.4121000000000001</v>
      </c>
      <c r="E108" s="1059">
        <v>-3.7866</v>
      </c>
      <c r="F108" s="1059">
        <v>-3.8397000000000001</v>
      </c>
      <c r="G108" s="1059" t="s">
        <v>123</v>
      </c>
      <c r="H108" s="1059">
        <v>-3.2284999999999999</v>
      </c>
    </row>
    <row r="109" spans="1:8">
      <c r="A109" s="606">
        <v>41820</v>
      </c>
      <c r="B109" s="1059" t="s">
        <v>123</v>
      </c>
      <c r="C109" s="1060" t="s">
        <v>123</v>
      </c>
      <c r="D109" s="1059">
        <v>3.0085000000000002</v>
      </c>
      <c r="E109" s="1059">
        <v>2.6345000000000001</v>
      </c>
      <c r="F109" s="1059">
        <v>2.2031000000000001</v>
      </c>
      <c r="G109" s="1059" t="s">
        <v>123</v>
      </c>
      <c r="H109" s="1059">
        <v>2.6718999999999999</v>
      </c>
    </row>
    <row r="110" spans="1:8">
      <c r="A110" s="606">
        <v>41851</v>
      </c>
      <c r="B110" s="1059" t="s">
        <v>123</v>
      </c>
      <c r="C110" s="1060" t="s">
        <v>123</v>
      </c>
      <c r="D110" s="1059">
        <v>4.6393000000000004</v>
      </c>
      <c r="E110" s="1059">
        <v>5.0288000000000004</v>
      </c>
      <c r="F110" s="1059">
        <v>3.6259999999999999</v>
      </c>
      <c r="G110" s="1059" t="s">
        <v>123</v>
      </c>
      <c r="H110" s="1059">
        <v>4.4824000000000002</v>
      </c>
    </row>
    <row r="111" spans="1:8">
      <c r="A111" s="606">
        <v>41882</v>
      </c>
      <c r="B111" s="1059" t="s">
        <v>123</v>
      </c>
      <c r="C111" s="1060" t="s">
        <v>123</v>
      </c>
      <c r="D111" s="1059">
        <v>5.3781999999999996</v>
      </c>
      <c r="E111" s="1059">
        <v>6.2964000000000002</v>
      </c>
      <c r="F111" s="1059">
        <v>4.3429000000000002</v>
      </c>
      <c r="G111" s="1059" t="s">
        <v>123</v>
      </c>
      <c r="H111" s="1059">
        <v>5.3807999999999998</v>
      </c>
    </row>
    <row r="112" spans="1:8">
      <c r="A112" s="606">
        <v>41912</v>
      </c>
      <c r="B112" s="1059" t="s">
        <v>123</v>
      </c>
      <c r="C112" s="1060" t="s">
        <v>123</v>
      </c>
      <c r="D112" s="1059">
        <v>6.6759000000000004</v>
      </c>
      <c r="E112" s="1059">
        <v>7.5830000000000002</v>
      </c>
      <c r="F112" s="1059">
        <v>5.4210000000000003</v>
      </c>
      <c r="G112" s="1059" t="s">
        <v>123</v>
      </c>
      <c r="H112" s="1059">
        <v>6.6139999999999999</v>
      </c>
    </row>
    <row r="113" spans="1:8">
      <c r="A113" s="606">
        <v>41943</v>
      </c>
      <c r="B113" s="1059" t="s">
        <v>123</v>
      </c>
      <c r="C113" s="1060" t="s">
        <v>123</v>
      </c>
      <c r="D113" s="1059">
        <v>3.5716999999999999</v>
      </c>
      <c r="E113" s="1059">
        <v>4.1809000000000003</v>
      </c>
      <c r="F113" s="1059">
        <v>3.0672999999999999</v>
      </c>
      <c r="G113" s="1059" t="s">
        <v>123</v>
      </c>
      <c r="H113" s="1059">
        <v>3.6227</v>
      </c>
    </row>
    <row r="114" spans="1:8">
      <c r="A114" s="606">
        <v>41973</v>
      </c>
      <c r="B114" s="1059" t="s">
        <v>123</v>
      </c>
      <c r="C114" s="1060" t="s">
        <v>123</v>
      </c>
      <c r="D114" s="1059">
        <v>4.7618999999999998</v>
      </c>
      <c r="E114" s="1059">
        <v>5.4200999999999997</v>
      </c>
      <c r="F114" s="1059">
        <v>4.0675999999999997</v>
      </c>
      <c r="G114" s="1059" t="s">
        <v>123</v>
      </c>
      <c r="H114" s="1059">
        <v>4.7766999999999999</v>
      </c>
    </row>
    <row r="115" spans="1:8">
      <c r="A115" s="611">
        <v>42004</v>
      </c>
      <c r="B115" s="1058" t="s">
        <v>123</v>
      </c>
      <c r="C115" s="1061" t="s">
        <v>123</v>
      </c>
      <c r="D115" s="1058">
        <v>5.4570999999999996</v>
      </c>
      <c r="E115" s="1058">
        <v>6.1866000000000003</v>
      </c>
      <c r="F115" s="1058">
        <v>4.8482000000000003</v>
      </c>
      <c r="G115" s="1058" t="s">
        <v>123</v>
      </c>
      <c r="H115" s="1058">
        <v>5.5170000000000003</v>
      </c>
    </row>
    <row r="116" spans="1:8">
      <c r="A116" s="606">
        <v>42035</v>
      </c>
      <c r="B116" s="1059">
        <v>5.5500999999999996</v>
      </c>
      <c r="C116" s="1060" t="s">
        <v>123</v>
      </c>
      <c r="D116" s="1059">
        <v>4.9836999999999998</v>
      </c>
      <c r="E116" s="1059">
        <v>5.3601999999999999</v>
      </c>
      <c r="F116" s="1059">
        <v>4.4850000000000003</v>
      </c>
      <c r="G116" s="1059" t="s">
        <v>123</v>
      </c>
      <c r="H116" s="1059">
        <v>4.9809000000000001</v>
      </c>
    </row>
    <row r="117" spans="1:8">
      <c r="A117" s="606">
        <v>42063</v>
      </c>
      <c r="B117" s="1059">
        <v>10.6028</v>
      </c>
      <c r="C117" s="1060" t="s">
        <v>123</v>
      </c>
      <c r="D117" s="1059">
        <v>9.5731999999999999</v>
      </c>
      <c r="E117" s="1059">
        <v>9.7245000000000008</v>
      </c>
      <c r="F117" s="1059">
        <v>9.2512000000000008</v>
      </c>
      <c r="G117" s="1059" t="s">
        <v>123</v>
      </c>
      <c r="H117" s="1059">
        <v>9.5841999999999992</v>
      </c>
    </row>
    <row r="118" spans="1:8">
      <c r="A118" s="606">
        <v>42094</v>
      </c>
      <c r="B118" s="1059">
        <v>9.4776000000000007</v>
      </c>
      <c r="C118" s="1060" t="s">
        <v>123</v>
      </c>
      <c r="D118" s="1059">
        <v>8.0513999999999992</v>
      </c>
      <c r="E118" s="1059">
        <v>7.8799000000000001</v>
      </c>
      <c r="F118" s="1059">
        <v>8.1690000000000005</v>
      </c>
      <c r="G118" s="1059" t="s">
        <v>123</v>
      </c>
      <c r="H118" s="1059">
        <v>8.1236999999999995</v>
      </c>
    </row>
    <row r="119" spans="1:8">
      <c r="A119" s="606">
        <v>42124</v>
      </c>
      <c r="B119" s="1059">
        <v>10.5509</v>
      </c>
      <c r="C119" s="1060" t="s">
        <v>123</v>
      </c>
      <c r="D119" s="1059">
        <v>8.7066999999999997</v>
      </c>
      <c r="E119" s="1059">
        <v>8.7094000000000005</v>
      </c>
      <c r="F119" s="1059">
        <v>9.6494</v>
      </c>
      <c r="G119" s="1059" t="s">
        <v>123</v>
      </c>
      <c r="H119" s="1059">
        <v>9.1173999999999999</v>
      </c>
    </row>
    <row r="120" spans="1:8">
      <c r="A120" s="606">
        <v>42155</v>
      </c>
      <c r="B120" s="1059">
        <v>9.1121999999999996</v>
      </c>
      <c r="C120" s="1060" t="s">
        <v>123</v>
      </c>
      <c r="D120" s="1059">
        <v>7.3719000000000001</v>
      </c>
      <c r="E120" s="1059">
        <v>7.2855999999999996</v>
      </c>
      <c r="F120" s="1059">
        <v>8.7988999999999997</v>
      </c>
      <c r="G120" s="1059" t="s">
        <v>123</v>
      </c>
      <c r="H120" s="1059">
        <v>7.8997000000000002</v>
      </c>
    </row>
    <row r="121" spans="1:8">
      <c r="A121" s="606">
        <v>42185</v>
      </c>
      <c r="B121" s="1059">
        <v>6.9179000000000004</v>
      </c>
      <c r="C121" s="1060" t="s">
        <v>123</v>
      </c>
      <c r="D121" s="1059">
        <v>5.3228999999999997</v>
      </c>
      <c r="E121" s="1059">
        <v>5.0190999999999999</v>
      </c>
      <c r="F121" s="1059">
        <v>6.5632000000000001</v>
      </c>
      <c r="G121" s="1059" t="s">
        <v>123</v>
      </c>
      <c r="H121" s="1059">
        <v>5.7153</v>
      </c>
    </row>
    <row r="122" spans="1:8">
      <c r="A122" s="606">
        <v>42216</v>
      </c>
      <c r="B122" s="1059">
        <v>5.4156000000000004</v>
      </c>
      <c r="C122" s="1060" t="s">
        <v>123</v>
      </c>
      <c r="D122" s="1059">
        <v>4.0585000000000004</v>
      </c>
      <c r="E122" s="1059">
        <v>3.6398000000000001</v>
      </c>
      <c r="F122" s="1059">
        <v>5.4340999999999999</v>
      </c>
      <c r="G122" s="1059" t="s">
        <v>123</v>
      </c>
      <c r="H122" s="1059">
        <v>4.4424000000000001</v>
      </c>
    </row>
    <row r="123" spans="1:8">
      <c r="A123" s="606">
        <v>42247</v>
      </c>
      <c r="B123" s="1060">
        <v>3.6501000000000001</v>
      </c>
      <c r="C123" s="1060" t="s">
        <v>123</v>
      </c>
      <c r="D123" s="1060">
        <v>2.0379</v>
      </c>
      <c r="E123" s="1060">
        <v>1.3344</v>
      </c>
      <c r="F123" s="1060">
        <v>3.7810000000000001</v>
      </c>
      <c r="G123" s="1060" t="s">
        <v>123</v>
      </c>
      <c r="H123" s="1060">
        <v>2.4634999999999998</v>
      </c>
    </row>
    <row r="124" spans="1:8">
      <c r="A124" s="606">
        <v>42277</v>
      </c>
      <c r="B124" s="1060">
        <v>-1.3432999999999999</v>
      </c>
      <c r="C124" s="1060" t="s">
        <v>123</v>
      </c>
      <c r="D124" s="1060">
        <v>-3.2336</v>
      </c>
      <c r="E124" s="1060">
        <v>-3.7191000000000001</v>
      </c>
      <c r="F124" s="1060">
        <v>-1.6791</v>
      </c>
      <c r="G124" s="1060" t="s">
        <v>123</v>
      </c>
      <c r="H124" s="1060">
        <v>-2.7814000000000001</v>
      </c>
    </row>
    <row r="125" spans="1:8">
      <c r="A125" s="606">
        <v>42308</v>
      </c>
      <c r="B125" s="1059">
        <v>2.0941999999999998</v>
      </c>
      <c r="C125" s="1060" t="s">
        <v>123</v>
      </c>
      <c r="D125" s="1059">
        <v>0.55100000000000005</v>
      </c>
      <c r="E125" s="1059">
        <v>0.22969999999999999</v>
      </c>
      <c r="F125" s="1059">
        <v>1.5960000000000001</v>
      </c>
      <c r="G125" s="1059" t="s">
        <v>123</v>
      </c>
      <c r="H125" s="1059">
        <v>0.87360000000000004</v>
      </c>
    </row>
    <row r="126" spans="1:8">
      <c r="A126" s="606">
        <v>42338</v>
      </c>
      <c r="B126" s="1059">
        <v>3.6394000000000002</v>
      </c>
      <c r="C126" s="1060" t="s">
        <v>123</v>
      </c>
      <c r="D126" s="1059">
        <v>1.7211000000000001</v>
      </c>
      <c r="E126" s="1059">
        <v>1.1686000000000001</v>
      </c>
      <c r="F126" s="1059">
        <v>2.7542</v>
      </c>
      <c r="G126" s="1059" t="s">
        <v>123</v>
      </c>
      <c r="H126" s="1059">
        <v>1.9912000000000001</v>
      </c>
    </row>
    <row r="127" spans="1:8">
      <c r="A127" s="611">
        <v>42369</v>
      </c>
      <c r="B127" s="1064">
        <v>2.9068000000000001</v>
      </c>
      <c r="C127" s="1061" t="s">
        <v>123</v>
      </c>
      <c r="D127" s="1064">
        <v>0.94840000000000002</v>
      </c>
      <c r="E127" s="1064">
        <v>0.48759999999999998</v>
      </c>
      <c r="F127" s="1064">
        <v>1.8451</v>
      </c>
      <c r="G127" s="1064" t="s">
        <v>123</v>
      </c>
      <c r="H127" s="1064">
        <v>1.2071000000000001</v>
      </c>
    </row>
    <row r="128" spans="1:8">
      <c r="A128" s="606">
        <v>42400</v>
      </c>
      <c r="B128" s="1065">
        <v>-0.18</v>
      </c>
      <c r="C128" s="1060" t="s">
        <v>123</v>
      </c>
      <c r="D128" s="1065">
        <v>-2.2153</v>
      </c>
      <c r="E128" s="1065">
        <v>-2.6627999999999998</v>
      </c>
      <c r="F128" s="1065">
        <v>-1.3772</v>
      </c>
      <c r="G128" s="1065" t="s">
        <v>123</v>
      </c>
      <c r="H128" s="1065">
        <v>-1.966</v>
      </c>
    </row>
    <row r="129" spans="1:10">
      <c r="A129" s="606">
        <v>42429</v>
      </c>
      <c r="B129" s="1065">
        <v>-2.5310000000000001</v>
      </c>
      <c r="C129" s="1060" t="s">
        <v>123</v>
      </c>
      <c r="D129" s="1065">
        <v>-4.0686999999999998</v>
      </c>
      <c r="E129" s="1065">
        <v>-4.9146000000000001</v>
      </c>
      <c r="F129" s="1065">
        <v>-3.8161</v>
      </c>
      <c r="G129" s="1065" t="s">
        <v>123</v>
      </c>
      <c r="H129" s="1065">
        <v>-4.1580000000000004</v>
      </c>
    </row>
    <row r="130" spans="1:10">
      <c r="A130" s="606">
        <v>42460</v>
      </c>
      <c r="B130" s="1065">
        <v>-0.31469999999999998</v>
      </c>
      <c r="C130" s="1060" t="s">
        <v>123</v>
      </c>
      <c r="D130" s="1065">
        <v>-1.3171999999999999</v>
      </c>
      <c r="E130" s="1065">
        <v>-1.2314000000000001</v>
      </c>
      <c r="F130" s="1065">
        <v>-1.7701</v>
      </c>
      <c r="G130" s="1065" t="s">
        <v>123</v>
      </c>
      <c r="H130" s="1065">
        <v>-1.3692</v>
      </c>
    </row>
    <row r="131" spans="1:10">
      <c r="A131" s="606">
        <v>42490</v>
      </c>
      <c r="B131" s="1065">
        <v>-0.98240000000000005</v>
      </c>
      <c r="C131" s="1060" t="s">
        <v>123</v>
      </c>
      <c r="D131" s="1065">
        <v>-1.7704</v>
      </c>
      <c r="E131" s="1065">
        <v>-1.6254</v>
      </c>
      <c r="F131" s="1065">
        <v>-2.3147000000000002</v>
      </c>
      <c r="G131" s="1065" t="s">
        <v>123</v>
      </c>
      <c r="H131" s="1065">
        <v>-1.8459000000000001</v>
      </c>
    </row>
    <row r="132" spans="1:10">
      <c r="A132" s="606">
        <v>42521</v>
      </c>
      <c r="B132" s="1065">
        <v>0.52349999999999997</v>
      </c>
      <c r="C132" s="1060" t="s">
        <v>123</v>
      </c>
      <c r="D132" s="1065">
        <v>-9.06E-2</v>
      </c>
      <c r="E132" s="1065">
        <v>3.2399999999999998E-2</v>
      </c>
      <c r="F132" s="1065">
        <v>-1.2335</v>
      </c>
      <c r="G132" s="1065" t="s">
        <v>123</v>
      </c>
      <c r="H132" s="1065">
        <v>-0.37090000000000001</v>
      </c>
    </row>
    <row r="133" spans="1:10">
      <c r="A133" s="606">
        <v>42551</v>
      </c>
      <c r="B133" s="1065">
        <v>1.5271999999999999</v>
      </c>
      <c r="C133" s="1060" t="s">
        <v>123</v>
      </c>
      <c r="D133" s="1065">
        <v>0.46789999999999998</v>
      </c>
      <c r="E133" s="1065">
        <v>0.67589999999999995</v>
      </c>
      <c r="F133" s="1065">
        <v>-0.80840000000000001</v>
      </c>
      <c r="G133" s="1065" t="s">
        <v>123</v>
      </c>
      <c r="H133" s="1065">
        <v>0.20019999999999999</v>
      </c>
      <c r="I133" s="72"/>
      <c r="J133" s="1065"/>
    </row>
    <row r="134" spans="1:10">
      <c r="A134" s="606">
        <v>42582</v>
      </c>
      <c r="B134" s="1065">
        <v>4.6844000000000001</v>
      </c>
      <c r="C134" s="1060" t="s">
        <v>123</v>
      </c>
      <c r="D134" s="1065">
        <v>3.2736000000000001</v>
      </c>
      <c r="E134" s="1065">
        <v>3.2867999999999999</v>
      </c>
      <c r="F134" s="1065">
        <v>1.675</v>
      </c>
      <c r="G134" s="1065" t="s">
        <v>123</v>
      </c>
      <c r="H134" s="1065">
        <v>2.8662999999999998</v>
      </c>
      <c r="I134" s="72"/>
      <c r="J134" s="1065"/>
    </row>
    <row r="135" spans="1:10">
      <c r="A135" s="606">
        <v>42613</v>
      </c>
      <c r="B135" s="1065">
        <v>8.6776</v>
      </c>
      <c r="C135" s="1060" t="s">
        <v>123</v>
      </c>
      <c r="D135" s="1065">
        <v>7.1898</v>
      </c>
      <c r="E135" s="1065">
        <v>7.3479000000000001</v>
      </c>
      <c r="F135" s="1065">
        <v>5.4428999999999998</v>
      </c>
      <c r="G135" s="1065" t="s">
        <v>123</v>
      </c>
      <c r="H135" s="1065">
        <v>6.7862999999999998</v>
      </c>
      <c r="I135" s="72"/>
      <c r="J135" s="1065"/>
    </row>
    <row r="136" spans="1:10">
      <c r="A136" s="606">
        <v>42643</v>
      </c>
      <c r="B136" s="1065">
        <v>13.7829</v>
      </c>
      <c r="C136" s="1060" t="s">
        <v>123</v>
      </c>
      <c r="D136" s="1065">
        <v>12.5593</v>
      </c>
      <c r="E136" s="1065">
        <v>12.4819</v>
      </c>
      <c r="F136" s="1065">
        <v>10.7121</v>
      </c>
      <c r="G136" s="1065" t="s">
        <v>123</v>
      </c>
      <c r="H136" s="1065">
        <v>12.0343</v>
      </c>
      <c r="I136" s="72"/>
      <c r="J136" s="1065"/>
    </row>
    <row r="137" spans="1:10" ht="14.25" customHeight="1">
      <c r="A137" s="606">
        <v>42674</v>
      </c>
      <c r="B137" s="1065">
        <v>11.8286</v>
      </c>
      <c r="C137" s="1060" t="s">
        <v>123</v>
      </c>
      <c r="D137" s="1065">
        <v>10.191700000000001</v>
      </c>
      <c r="E137" s="1065">
        <v>10.2416</v>
      </c>
      <c r="F137" s="1065">
        <v>8.8303999999999991</v>
      </c>
      <c r="G137" s="1065" t="s">
        <v>123</v>
      </c>
      <c r="H137" s="1065">
        <v>9.8841999999999999</v>
      </c>
    </row>
    <row r="138" spans="1:10" ht="14.25" customHeight="1">
      <c r="A138" s="606">
        <v>42704</v>
      </c>
      <c r="B138" s="1065">
        <v>6.7488999999999999</v>
      </c>
      <c r="C138" s="1060" t="s">
        <v>123</v>
      </c>
      <c r="D138" s="1065">
        <v>5.5307000000000004</v>
      </c>
      <c r="E138" s="1065">
        <v>5.9733000000000001</v>
      </c>
      <c r="F138" s="1065">
        <v>4.4127000000000001</v>
      </c>
      <c r="G138" s="1065" t="s">
        <v>123</v>
      </c>
      <c r="H138" s="1065">
        <v>5.3958000000000004</v>
      </c>
    </row>
    <row r="139" spans="1:10" ht="14.25" customHeight="1">
      <c r="A139" s="611">
        <v>42735</v>
      </c>
      <c r="B139" s="1064">
        <v>7.5286999999999997</v>
      </c>
      <c r="C139" s="1061" t="s">
        <v>123</v>
      </c>
      <c r="D139" s="1064">
        <v>6.8674999999999997</v>
      </c>
      <c r="E139" s="1064">
        <v>6.7271999999999998</v>
      </c>
      <c r="F139" s="1064">
        <v>5.6856</v>
      </c>
      <c r="G139" s="1064" t="s">
        <v>123</v>
      </c>
      <c r="H139" s="1064">
        <v>6.4957000000000003</v>
      </c>
    </row>
    <row r="140" spans="1:10" ht="14.25" customHeight="1">
      <c r="A140" s="606">
        <v>42766</v>
      </c>
      <c r="B140" s="1065">
        <v>10.521599999999999</v>
      </c>
      <c r="C140" s="1060" t="s">
        <v>123</v>
      </c>
      <c r="D140" s="1065">
        <v>10.125299999999999</v>
      </c>
      <c r="E140" s="1065">
        <v>10.091100000000001</v>
      </c>
      <c r="F140" s="1065">
        <v>8.8195999999999994</v>
      </c>
      <c r="G140" s="1065" t="s">
        <v>123</v>
      </c>
      <c r="H140" s="1065">
        <v>9.7314000000000007</v>
      </c>
    </row>
    <row r="141" spans="1:10" ht="14.25" customHeight="1">
      <c r="A141" s="606">
        <v>42794</v>
      </c>
      <c r="B141" s="1065">
        <v>9.8033000000000001</v>
      </c>
      <c r="C141" s="1060" t="s">
        <v>123</v>
      </c>
      <c r="D141" s="1065">
        <v>9.0965000000000007</v>
      </c>
      <c r="E141" s="1065">
        <v>9.2989999999999995</v>
      </c>
      <c r="F141" s="1065">
        <v>7.8258000000000001</v>
      </c>
      <c r="G141" s="1065" t="s">
        <v>123</v>
      </c>
      <c r="H141" s="1065">
        <v>8.8069000000000006</v>
      </c>
    </row>
    <row r="142" spans="1:10" ht="14.25" customHeight="1">
      <c r="A142" s="606">
        <v>42825</v>
      </c>
      <c r="B142" s="1065">
        <v>7.6363000000000003</v>
      </c>
      <c r="C142" s="1060" t="s">
        <v>123</v>
      </c>
      <c r="D142" s="1065">
        <v>6.6264000000000003</v>
      </c>
      <c r="E142" s="1065">
        <v>6.0427999999999997</v>
      </c>
      <c r="F142" s="1065">
        <v>5.5267999999999997</v>
      </c>
      <c r="G142" s="1065" t="s">
        <v>123</v>
      </c>
      <c r="H142" s="1065">
        <v>6.1635</v>
      </c>
    </row>
    <row r="143" spans="1:10" ht="14.25" customHeight="1">
      <c r="A143" s="606">
        <v>42855</v>
      </c>
      <c r="B143" s="1065">
        <v>8.1126000000000005</v>
      </c>
      <c r="C143" s="1060" t="s">
        <v>123</v>
      </c>
      <c r="D143" s="1065">
        <v>7.0865999999999998</v>
      </c>
      <c r="E143" s="1065">
        <v>6.3456000000000001</v>
      </c>
      <c r="F143" s="1065">
        <v>5.8239000000000001</v>
      </c>
      <c r="G143" s="1065" t="s">
        <v>123</v>
      </c>
      <c r="H143" s="1065">
        <v>6.5244999999999997</v>
      </c>
    </row>
    <row r="144" spans="1:10" ht="14.25" customHeight="1">
      <c r="A144" s="606">
        <v>42886</v>
      </c>
      <c r="B144" s="1065">
        <v>9.6707999999999998</v>
      </c>
      <c r="C144" s="1060" t="s">
        <v>123</v>
      </c>
      <c r="D144" s="1065">
        <v>8.3062000000000005</v>
      </c>
      <c r="E144" s="1065">
        <v>7.4530000000000003</v>
      </c>
      <c r="F144" s="1065">
        <v>7.6379000000000001</v>
      </c>
      <c r="G144" s="1065" t="s">
        <v>123</v>
      </c>
      <c r="H144" s="1065">
        <v>7.9160000000000004</v>
      </c>
    </row>
    <row r="145" spans="1:8" ht="14.25" customHeight="1">
      <c r="A145" s="606">
        <v>42916</v>
      </c>
      <c r="B145" s="1065">
        <v>10.6836</v>
      </c>
      <c r="C145" s="1060" t="s">
        <v>123</v>
      </c>
      <c r="D145" s="1065">
        <v>9.2843</v>
      </c>
      <c r="E145" s="1065">
        <v>8.7784999999999993</v>
      </c>
      <c r="F145" s="1065">
        <v>8.9449000000000005</v>
      </c>
      <c r="G145" s="1065" t="s">
        <v>123</v>
      </c>
      <c r="H145" s="1065">
        <v>9.1075999999999997</v>
      </c>
    </row>
    <row r="146" spans="1:8" ht="14.25" customHeight="1">
      <c r="A146" s="606">
        <v>42947</v>
      </c>
      <c r="B146" s="1065">
        <v>8.0891999999999999</v>
      </c>
      <c r="C146" s="1060" t="s">
        <v>123</v>
      </c>
      <c r="D146" s="1065">
        <v>7.1166</v>
      </c>
      <c r="E146" s="1065">
        <v>6.9459999999999997</v>
      </c>
      <c r="F146" s="1065">
        <v>7.0168999999999997</v>
      </c>
      <c r="G146" s="1065" t="s">
        <v>123</v>
      </c>
      <c r="H146" s="1065">
        <v>7.0929000000000002</v>
      </c>
    </row>
    <row r="147" spans="1:8" ht="14.25" customHeight="1">
      <c r="A147" s="606">
        <v>42978</v>
      </c>
      <c r="B147" s="1065">
        <v>5.9863999999999997</v>
      </c>
      <c r="C147" s="1060" t="s">
        <v>123</v>
      </c>
      <c r="D147" s="1065">
        <v>5.2065000000000001</v>
      </c>
      <c r="E147" s="1065">
        <v>4.9581</v>
      </c>
      <c r="F147" s="1065">
        <v>4.9942000000000002</v>
      </c>
      <c r="G147" s="1065" t="s">
        <v>123</v>
      </c>
      <c r="H147" s="1065">
        <v>5.1113</v>
      </c>
    </row>
    <row r="148" spans="1:8" ht="14.25" customHeight="1">
      <c r="A148" s="606">
        <v>43008</v>
      </c>
      <c r="B148" s="1065">
        <v>7.3285</v>
      </c>
      <c r="C148" s="1060" t="s">
        <v>123</v>
      </c>
      <c r="D148" s="1065">
        <v>6.3068</v>
      </c>
      <c r="E148" s="1065">
        <v>6.0227000000000004</v>
      </c>
      <c r="F148" s="1065">
        <v>5.9669999999999996</v>
      </c>
      <c r="G148" s="1065" t="s">
        <v>123</v>
      </c>
      <c r="H148" s="1065">
        <v>6.1757</v>
      </c>
    </row>
    <row r="149" spans="1:8" ht="14.25" customHeight="1">
      <c r="A149" s="606">
        <v>43039</v>
      </c>
      <c r="B149" s="1065">
        <v>10.069000000000001</v>
      </c>
      <c r="C149" s="1060" t="s">
        <v>123</v>
      </c>
      <c r="D149" s="1065">
        <v>9.2798999999999996</v>
      </c>
      <c r="E149" s="1065">
        <v>8.5634999999999994</v>
      </c>
      <c r="F149" s="1065">
        <v>8.1452000000000009</v>
      </c>
      <c r="G149" s="1065" t="s">
        <v>123</v>
      </c>
      <c r="H149" s="1065">
        <v>8.7507999999999999</v>
      </c>
    </row>
    <row r="150" spans="1:8" ht="14.25" customHeight="1">
      <c r="A150" s="606">
        <v>43069</v>
      </c>
      <c r="B150" s="1065">
        <v>12.468</v>
      </c>
      <c r="C150" s="1060" t="s">
        <v>123</v>
      </c>
      <c r="D150" s="1065">
        <v>11.433</v>
      </c>
      <c r="E150" s="1065">
        <v>10.5511</v>
      </c>
      <c r="F150" s="1065">
        <v>9.7841000000000005</v>
      </c>
      <c r="G150" s="1065" t="s">
        <v>123</v>
      </c>
      <c r="H150" s="1065">
        <v>10.706899999999999</v>
      </c>
    </row>
    <row r="151" spans="1:8" ht="14.25" customHeight="1">
      <c r="A151" s="611">
        <v>43100</v>
      </c>
      <c r="B151" s="1064">
        <v>12.263999999999999</v>
      </c>
      <c r="C151" s="1061" t="s">
        <v>123</v>
      </c>
      <c r="D151" s="1064">
        <v>11.053000000000001</v>
      </c>
      <c r="E151" s="1064">
        <v>10.6538</v>
      </c>
      <c r="F151" s="1064">
        <v>9.1628000000000007</v>
      </c>
      <c r="G151" s="1064" t="s">
        <v>123</v>
      </c>
      <c r="H151" s="1064">
        <v>10.4133</v>
      </c>
    </row>
    <row r="152" spans="1:8" ht="14.25" customHeight="1">
      <c r="A152" s="606">
        <v>43131</v>
      </c>
      <c r="B152" s="1059">
        <v>15.4444</v>
      </c>
      <c r="C152" s="1060" t="s">
        <v>123</v>
      </c>
      <c r="D152" s="1059">
        <v>13.8367</v>
      </c>
      <c r="E152" s="1059">
        <v>14.0974</v>
      </c>
      <c r="F152" s="1059">
        <v>12.5768</v>
      </c>
      <c r="G152" s="1059" t="s">
        <v>123</v>
      </c>
      <c r="H152" s="1059">
        <v>13.625</v>
      </c>
    </row>
    <row r="153" spans="1:8" ht="14.25" customHeight="1">
      <c r="A153" s="606">
        <v>43159</v>
      </c>
      <c r="B153" s="1059">
        <v>14.9384</v>
      </c>
      <c r="C153" s="1060" t="s">
        <v>123</v>
      </c>
      <c r="D153" s="1059">
        <v>13.262600000000001</v>
      </c>
      <c r="E153" s="1059">
        <v>13.7605</v>
      </c>
      <c r="F153" s="1059">
        <v>12.504300000000001</v>
      </c>
      <c r="G153" s="1059" t="s">
        <v>123</v>
      </c>
      <c r="H153" s="1059">
        <v>13.286</v>
      </c>
    </row>
    <row r="154" spans="1:8" ht="14.25" customHeight="1">
      <c r="A154" s="606">
        <v>43190</v>
      </c>
      <c r="B154" s="1059">
        <v>14.8011</v>
      </c>
      <c r="C154" s="1060" t="s">
        <v>123</v>
      </c>
      <c r="D154" s="1059">
        <v>12.9373</v>
      </c>
      <c r="E154" s="1059">
        <v>13.396599999999999</v>
      </c>
      <c r="F154" s="1059">
        <v>12.619300000000001</v>
      </c>
      <c r="G154" s="1059" t="s">
        <v>123</v>
      </c>
      <c r="H154" s="1059">
        <v>13.098000000000001</v>
      </c>
    </row>
    <row r="155" spans="1:8" ht="14.25" customHeight="1">
      <c r="A155" s="606">
        <v>43220</v>
      </c>
      <c r="B155" s="1059">
        <v>12.452999999999999</v>
      </c>
      <c r="C155" s="1060" t="s">
        <v>123</v>
      </c>
      <c r="D155" s="1059">
        <v>11.010999999999999</v>
      </c>
      <c r="E155" s="1059">
        <v>11.604699999999999</v>
      </c>
      <c r="F155" s="1059">
        <v>10.8207</v>
      </c>
      <c r="G155" s="1059" t="s">
        <v>123</v>
      </c>
      <c r="H155" s="1059">
        <v>11.2272</v>
      </c>
    </row>
    <row r="156" spans="1:8" ht="14.25" customHeight="1">
      <c r="A156" s="606">
        <v>43251</v>
      </c>
      <c r="B156" s="1059">
        <v>8.8915000000000006</v>
      </c>
      <c r="C156" s="1060" t="s">
        <v>123</v>
      </c>
      <c r="D156" s="1059">
        <v>7.9790000000000001</v>
      </c>
      <c r="E156" s="1059">
        <v>8.1316000000000006</v>
      </c>
      <c r="F156" s="1059">
        <v>7.8945999999999996</v>
      </c>
      <c r="G156" s="1059" t="s">
        <v>123</v>
      </c>
      <c r="H156" s="1059">
        <v>8.0572999999999997</v>
      </c>
    </row>
    <row r="157" spans="1:8" ht="14.25" customHeight="1">
      <c r="A157" s="606">
        <v>43281</v>
      </c>
      <c r="B157" s="1059">
        <v>6.6128999999999998</v>
      </c>
      <c r="C157" s="1060" t="s">
        <v>123</v>
      </c>
      <c r="D157" s="1059">
        <v>5.6406000000000001</v>
      </c>
      <c r="E157" s="1059">
        <v>5.4291</v>
      </c>
      <c r="F157" s="1059">
        <v>5.5749000000000004</v>
      </c>
      <c r="G157" s="1059" t="s">
        <v>123</v>
      </c>
      <c r="H157" s="1059">
        <v>5.6147</v>
      </c>
    </row>
    <row r="158" spans="1:8" ht="14.25" customHeight="1">
      <c r="A158" s="606">
        <v>43312</v>
      </c>
      <c r="B158" s="1059">
        <v>6.1742999999999997</v>
      </c>
      <c r="C158" s="1060" t="s">
        <v>123</v>
      </c>
      <c r="D158" s="1059">
        <v>5.2530000000000001</v>
      </c>
      <c r="E158" s="1059">
        <v>5.3263999999999996</v>
      </c>
      <c r="F158" s="1059">
        <v>5.4180999999999999</v>
      </c>
      <c r="G158" s="1059" t="s">
        <v>123</v>
      </c>
      <c r="H158" s="1059">
        <v>5.3851000000000004</v>
      </c>
    </row>
    <row r="159" spans="1:8" ht="14.25" customHeight="1">
      <c r="A159" s="606">
        <v>43343</v>
      </c>
      <c r="B159" s="1059">
        <v>5.9617000000000004</v>
      </c>
      <c r="C159" s="1060" t="s">
        <v>123</v>
      </c>
      <c r="D159" s="1059">
        <v>5.4054000000000002</v>
      </c>
      <c r="E159" s="1059">
        <v>5.5651999999999999</v>
      </c>
      <c r="F159" s="1059">
        <v>5.5720999999999998</v>
      </c>
      <c r="G159" s="1059" t="s">
        <v>123</v>
      </c>
      <c r="H159" s="1059">
        <v>5.5422000000000002</v>
      </c>
    </row>
    <row r="160" spans="1:8" ht="14.25" customHeight="1">
      <c r="A160" s="606">
        <v>43373</v>
      </c>
      <c r="B160" s="1059">
        <v>3.6555</v>
      </c>
      <c r="C160" s="1060" t="s">
        <v>123</v>
      </c>
      <c r="D160" s="1059">
        <v>3.0935999999999999</v>
      </c>
      <c r="E160" s="1059">
        <v>3.3691</v>
      </c>
      <c r="F160" s="1059">
        <v>3.3784000000000001</v>
      </c>
      <c r="G160" s="1059" t="s">
        <v>123</v>
      </c>
      <c r="H160" s="1059">
        <v>3.3037999999999998</v>
      </c>
    </row>
    <row r="161" spans="1:8" ht="14.25" customHeight="1">
      <c r="A161" s="606">
        <v>43404</v>
      </c>
      <c r="B161" s="1059">
        <v>-1.4142999999999999</v>
      </c>
      <c r="C161" s="1060" t="s">
        <v>123</v>
      </c>
      <c r="D161" s="1059">
        <v>-1.8036000000000001</v>
      </c>
      <c r="E161" s="1059">
        <v>-1.0006999999999999</v>
      </c>
      <c r="F161" s="1059">
        <v>-0.93789999999999996</v>
      </c>
      <c r="G161" s="1059" t="s">
        <v>123</v>
      </c>
      <c r="H161" s="1059">
        <v>-1.2578</v>
      </c>
    </row>
    <row r="162" spans="1:8" ht="14.25" customHeight="1">
      <c r="A162" s="606">
        <v>43434</v>
      </c>
      <c r="B162" s="1059">
        <v>-3.2753000000000001</v>
      </c>
      <c r="C162" s="1060" t="s">
        <v>123</v>
      </c>
      <c r="D162" s="1059">
        <v>-2.399</v>
      </c>
      <c r="E162" s="1059">
        <v>-1.7548999999999999</v>
      </c>
      <c r="F162" s="1059">
        <v>-1.8326</v>
      </c>
      <c r="G162" s="1059" t="s">
        <v>123</v>
      </c>
      <c r="H162" s="1059">
        <v>-2.0754999999999999</v>
      </c>
    </row>
    <row r="163" spans="1:8" ht="14.25" customHeight="1">
      <c r="A163" s="611">
        <v>43465</v>
      </c>
      <c r="B163" s="1058">
        <v>-4.6935000000000002</v>
      </c>
      <c r="C163" s="1061" t="s">
        <v>123</v>
      </c>
      <c r="D163" s="1058">
        <v>-3.9775999999999998</v>
      </c>
      <c r="E163" s="1058">
        <v>-3.0118</v>
      </c>
      <c r="F163" s="1058">
        <v>-3.0145</v>
      </c>
      <c r="G163" s="1058" t="s">
        <v>123</v>
      </c>
      <c r="H163" s="1058">
        <v>-3.4205000000000001</v>
      </c>
    </row>
    <row r="164" spans="1:8" ht="14.25" customHeight="1">
      <c r="A164" s="606">
        <v>43496</v>
      </c>
      <c r="B164" s="1059">
        <v>-6.2839999999999998</v>
      </c>
      <c r="C164" s="1060" t="s">
        <v>123</v>
      </c>
      <c r="D164" s="1059">
        <v>-5.5190999999999999</v>
      </c>
      <c r="E164" s="1059">
        <v>-4.7103999999999999</v>
      </c>
      <c r="F164" s="1059">
        <v>-4.9290000000000003</v>
      </c>
      <c r="G164" s="1059" t="s">
        <v>123</v>
      </c>
      <c r="H164" s="1059">
        <v>-5.1325000000000003</v>
      </c>
    </row>
    <row r="165" spans="1:8" ht="14.25" customHeight="1">
      <c r="A165" s="606">
        <v>43524</v>
      </c>
      <c r="B165" s="1059">
        <v>-3.5287000000000002</v>
      </c>
      <c r="C165" s="1060" t="s">
        <v>123</v>
      </c>
      <c r="D165" s="1059">
        <v>-2.7522000000000002</v>
      </c>
      <c r="E165" s="1059">
        <v>-2.1251000000000002</v>
      </c>
      <c r="F165" s="1059">
        <v>-2.4523000000000001</v>
      </c>
      <c r="G165" s="1059" t="s">
        <v>123</v>
      </c>
      <c r="H165" s="1059">
        <v>-2.5143</v>
      </c>
    </row>
    <row r="166" spans="1:8" ht="14.25" customHeight="1">
      <c r="A166" s="606">
        <v>43555</v>
      </c>
      <c r="B166" s="1059">
        <v>-2.6608999999999998</v>
      </c>
      <c r="C166" s="1060" t="s">
        <v>123</v>
      </c>
      <c r="D166" s="1059">
        <v>-1.7254</v>
      </c>
      <c r="E166" s="1059">
        <v>-1.0198</v>
      </c>
      <c r="F166" s="1059">
        <v>-1.6505000000000001</v>
      </c>
      <c r="G166" s="1059" t="s">
        <v>123</v>
      </c>
      <c r="H166" s="1059">
        <v>-1.5442</v>
      </c>
    </row>
    <row r="167" spans="1:8" ht="14.25" customHeight="1">
      <c r="A167" s="606">
        <v>43585</v>
      </c>
      <c r="B167" s="1059">
        <v>-0.1293</v>
      </c>
      <c r="C167" s="1060" t="s">
        <v>123</v>
      </c>
      <c r="D167" s="1059">
        <v>0.1229</v>
      </c>
      <c r="E167" s="1059">
        <v>0.80830000000000002</v>
      </c>
      <c r="F167" s="1059">
        <v>0.4531</v>
      </c>
      <c r="G167" s="1059" t="s">
        <v>123</v>
      </c>
      <c r="H167" s="1059">
        <v>0.42130000000000001</v>
      </c>
    </row>
    <row r="168" spans="1:8" ht="14.25" customHeight="1">
      <c r="A168" s="606">
        <v>43616</v>
      </c>
      <c r="B168" s="1059">
        <v>-0.23960000000000001</v>
      </c>
      <c r="C168" s="1060" t="s">
        <v>123</v>
      </c>
      <c r="D168" s="1059">
        <v>-0.8377</v>
      </c>
      <c r="E168" s="1059">
        <v>0.16889999999999999</v>
      </c>
      <c r="F168" s="1059">
        <v>-0.49790000000000001</v>
      </c>
      <c r="G168" s="1059" t="s">
        <v>123</v>
      </c>
      <c r="H168" s="1059">
        <v>-0.378</v>
      </c>
    </row>
    <row r="169" spans="1:8" ht="14.25" customHeight="1">
      <c r="A169" s="606">
        <v>43646</v>
      </c>
      <c r="B169" s="1059">
        <v>2.5937999999999999</v>
      </c>
      <c r="C169" s="1060" t="s">
        <v>123</v>
      </c>
      <c r="D169" s="1059">
        <v>1.9033</v>
      </c>
      <c r="E169" s="1059">
        <v>3.2181999999999999</v>
      </c>
      <c r="F169" s="1059">
        <v>2.2639999999999998</v>
      </c>
      <c r="G169" s="1059" t="s">
        <v>123</v>
      </c>
      <c r="H169" s="1059">
        <v>2.4346999999999999</v>
      </c>
    </row>
    <row r="170" spans="1:8" ht="14.25" customHeight="1">
      <c r="A170" s="606">
        <v>43677</v>
      </c>
      <c r="B170" s="1059">
        <v>5.4707999999999997</v>
      </c>
      <c r="C170" s="1060" t="s">
        <v>123</v>
      </c>
      <c r="D170" s="1059">
        <v>3.9929000000000001</v>
      </c>
      <c r="E170" s="1059">
        <v>5.1345999999999998</v>
      </c>
      <c r="F170" s="1059">
        <v>4.2872000000000003</v>
      </c>
      <c r="G170" s="1059" t="s">
        <v>123</v>
      </c>
      <c r="H170" s="1059">
        <v>4.5445000000000002</v>
      </c>
    </row>
    <row r="171" spans="1:8" ht="14.25" customHeight="1">
      <c r="A171" s="606">
        <v>43708</v>
      </c>
      <c r="B171" s="1059">
        <v>4.4573999999999998</v>
      </c>
      <c r="C171" s="1060" t="s">
        <v>123</v>
      </c>
      <c r="D171" s="1059">
        <v>3.0343</v>
      </c>
      <c r="E171" s="1059">
        <v>4.1881000000000004</v>
      </c>
      <c r="F171" s="1059">
        <v>3.8488000000000002</v>
      </c>
      <c r="G171" s="1059" t="s">
        <v>123</v>
      </c>
      <c r="H171" s="1059">
        <v>3.7444999999999999</v>
      </c>
    </row>
    <row r="172" spans="1:8" ht="14.25" customHeight="1">
      <c r="A172" s="606">
        <v>43738</v>
      </c>
      <c r="B172" s="1059">
        <v>5.851</v>
      </c>
      <c r="C172" s="1060" t="s">
        <v>123</v>
      </c>
      <c r="D172" s="1059">
        <v>4.5537000000000001</v>
      </c>
      <c r="E172" s="1059">
        <v>5.556</v>
      </c>
      <c r="F172" s="1059">
        <v>5.2740999999999998</v>
      </c>
      <c r="G172" s="1059" t="s">
        <v>123</v>
      </c>
      <c r="H172" s="1059">
        <v>5.1798999999999999</v>
      </c>
    </row>
    <row r="173" spans="1:8" ht="14.25" customHeight="1">
      <c r="A173" s="606">
        <v>43769</v>
      </c>
      <c r="B173" s="1059">
        <v>9.1555</v>
      </c>
      <c r="C173" s="1060" t="s">
        <v>123</v>
      </c>
      <c r="D173" s="1059">
        <v>7.4333</v>
      </c>
      <c r="E173" s="1059">
        <v>8.1912000000000003</v>
      </c>
      <c r="F173" s="1059">
        <v>8.0686999999999998</v>
      </c>
      <c r="G173" s="1059" t="s">
        <v>123</v>
      </c>
      <c r="H173" s="1059">
        <v>7.9908000000000001</v>
      </c>
    </row>
    <row r="174" spans="1:8" ht="14.25" customHeight="1">
      <c r="A174" s="606">
        <v>43799</v>
      </c>
      <c r="B174" s="1059">
        <v>11.059100000000001</v>
      </c>
      <c r="C174" s="1060" t="s">
        <v>123</v>
      </c>
      <c r="D174" s="1059">
        <v>8.0870999999999995</v>
      </c>
      <c r="E174" s="1059">
        <v>9.1454000000000004</v>
      </c>
      <c r="F174" s="1059">
        <v>9.1586999999999996</v>
      </c>
      <c r="G174" s="1059" t="s">
        <v>123</v>
      </c>
      <c r="H174" s="1059">
        <v>8.9669000000000008</v>
      </c>
    </row>
    <row r="175" spans="1:8" ht="14.25" customHeight="1">
      <c r="A175" s="606">
        <v>43830</v>
      </c>
      <c r="B175" s="1059">
        <v>13.2615</v>
      </c>
      <c r="C175" s="1060" t="s">
        <v>123</v>
      </c>
      <c r="D175" s="1059">
        <v>10.0464</v>
      </c>
      <c r="E175" s="1059">
        <v>10.9687</v>
      </c>
      <c r="F175" s="1059">
        <v>10.8096</v>
      </c>
      <c r="G175" s="1059" t="s">
        <v>123</v>
      </c>
      <c r="H175" s="1059">
        <v>10.8147</v>
      </c>
    </row>
    <row r="176" spans="1:8" ht="14.25" customHeight="1">
      <c r="A176" s="606">
        <v>43861</v>
      </c>
      <c r="B176" s="1059">
        <v>13.7019</v>
      </c>
      <c r="C176" s="1060" t="s">
        <v>123</v>
      </c>
      <c r="D176" s="1059">
        <v>10.003299999999999</v>
      </c>
      <c r="E176" s="1059">
        <v>10.808299999999999</v>
      </c>
      <c r="F176" s="1059">
        <v>10.853899999999999</v>
      </c>
      <c r="G176" s="1059" t="s">
        <v>123</v>
      </c>
      <c r="H176" s="1059">
        <v>10.805300000000001</v>
      </c>
    </row>
    <row r="177" spans="1:8" ht="14.25" customHeight="1">
      <c r="A177" s="606">
        <v>43890</v>
      </c>
      <c r="B177" s="1059">
        <v>12.015000000000001</v>
      </c>
      <c r="C177" s="1060" t="s">
        <v>123</v>
      </c>
      <c r="D177" s="1059">
        <v>8.6219999999999999</v>
      </c>
      <c r="E177" s="1059">
        <v>8.9720999999999993</v>
      </c>
      <c r="F177" s="1059">
        <v>9.5387000000000004</v>
      </c>
      <c r="G177" s="1059" t="s">
        <v>123</v>
      </c>
      <c r="H177" s="1059">
        <v>9.2809000000000008</v>
      </c>
    </row>
    <row r="178" spans="1:8" ht="14.25" customHeight="1">
      <c r="A178" s="606">
        <v>43921</v>
      </c>
      <c r="B178" s="1059">
        <v>-0.3735</v>
      </c>
      <c r="C178" s="1060" t="s">
        <v>123</v>
      </c>
      <c r="D178" s="1059">
        <v>-3.2128999999999999</v>
      </c>
      <c r="E178" s="1059">
        <v>-3.5305</v>
      </c>
      <c r="F178" s="1059">
        <v>-1.2874000000000001</v>
      </c>
      <c r="G178" s="1059" t="s">
        <v>123</v>
      </c>
      <c r="H178" s="1059">
        <v>-2.5135000000000001</v>
      </c>
    </row>
    <row r="179" spans="1:8" ht="14.25" customHeight="1">
      <c r="A179" s="606">
        <v>43951</v>
      </c>
      <c r="B179" s="1059">
        <v>-5.3474000000000004</v>
      </c>
      <c r="C179" s="1060" t="s">
        <v>123</v>
      </c>
      <c r="D179" s="1059">
        <v>-7.1135000000000002</v>
      </c>
      <c r="E179" s="1059">
        <v>-7.6219999999999999</v>
      </c>
      <c r="F179" s="1059">
        <v>-5.3334999999999999</v>
      </c>
      <c r="G179" s="1059" t="s">
        <v>123</v>
      </c>
      <c r="H179" s="1059">
        <v>-6.6059999999999999</v>
      </c>
    </row>
    <row r="180" spans="1:8" ht="14.25" customHeight="1">
      <c r="A180" s="606">
        <v>43982</v>
      </c>
      <c r="B180" s="1059">
        <v>-0.34589999999999999</v>
      </c>
      <c r="C180" s="1060" t="s">
        <v>123</v>
      </c>
      <c r="D180" s="1059">
        <v>-3.1779000000000002</v>
      </c>
      <c r="E180" s="1059">
        <v>-3.1189</v>
      </c>
      <c r="F180" s="1059">
        <v>-1.1437999999999999</v>
      </c>
      <c r="G180" s="1059" t="s">
        <v>123</v>
      </c>
      <c r="H180" s="1059">
        <v>-2.3294000000000001</v>
      </c>
    </row>
    <row r="181" spans="1:8" ht="14.25" customHeight="1">
      <c r="A181" s="606">
        <v>44012</v>
      </c>
      <c r="B181" s="1059">
        <v>3.0388000000000002</v>
      </c>
      <c r="C181" s="1060" t="s">
        <v>123</v>
      </c>
      <c r="D181" s="1059">
        <v>-0.24179999999999999</v>
      </c>
      <c r="E181" s="1059">
        <v>2.0000000000000001E-4</v>
      </c>
      <c r="F181" s="1059">
        <v>1.7091000000000001</v>
      </c>
      <c r="G181" s="1059" t="s">
        <v>123</v>
      </c>
      <c r="H181" s="1059">
        <v>0.67749999999999999</v>
      </c>
    </row>
    <row r="182" spans="1:8" ht="14.25" customHeight="1">
      <c r="A182" s="606">
        <v>44043</v>
      </c>
      <c r="B182" s="1059">
        <v>2.9390999999999998</v>
      </c>
      <c r="C182" s="1060" t="s">
        <v>123</v>
      </c>
      <c r="D182" s="1059">
        <v>-0.12570000000000001</v>
      </c>
      <c r="E182" s="1059">
        <v>-0.18970000000000001</v>
      </c>
      <c r="F182" s="1059">
        <v>2.2926000000000002</v>
      </c>
      <c r="G182" s="1059" t="s">
        <v>123</v>
      </c>
      <c r="H182" s="1059">
        <v>0.81659999999999999</v>
      </c>
    </row>
    <row r="183" spans="1:8" ht="14.25" customHeight="1">
      <c r="A183" s="606">
        <v>44074</v>
      </c>
      <c r="B183" s="1059">
        <v>6.2385999999999999</v>
      </c>
      <c r="C183" s="1060" t="s">
        <v>123</v>
      </c>
      <c r="D183" s="1059">
        <v>3.1678000000000002</v>
      </c>
      <c r="E183" s="1059">
        <v>2.5508999999999999</v>
      </c>
      <c r="F183" s="1059">
        <v>4.9588999999999999</v>
      </c>
      <c r="G183" s="1059" t="s">
        <v>123</v>
      </c>
      <c r="H183" s="1059">
        <v>3.7581000000000002</v>
      </c>
    </row>
    <row r="184" spans="1:8" ht="14.25" customHeight="1">
      <c r="A184" s="606">
        <v>44104</v>
      </c>
      <c r="B184" s="1059">
        <v>5.3574999999999999</v>
      </c>
      <c r="C184" s="1060" t="s">
        <v>123</v>
      </c>
      <c r="D184" s="1059">
        <v>1.9266000000000001</v>
      </c>
      <c r="E184" s="1059">
        <v>1.3842000000000001</v>
      </c>
      <c r="F184" s="1059">
        <v>3.8195000000000001</v>
      </c>
      <c r="G184" s="1059" t="s">
        <v>123</v>
      </c>
      <c r="H184" s="1059">
        <v>2.6034000000000002</v>
      </c>
    </row>
    <row r="185" spans="1:8" ht="14.25" customHeight="1">
      <c r="A185" s="606">
        <v>44135</v>
      </c>
      <c r="B185" s="1059">
        <v>5.8981000000000003</v>
      </c>
      <c r="C185" s="1060" t="s">
        <v>123</v>
      </c>
      <c r="D185" s="1059">
        <v>2.1972999999999998</v>
      </c>
      <c r="E185" s="1059">
        <v>1.2964</v>
      </c>
      <c r="F185" s="1059">
        <v>4.1429</v>
      </c>
      <c r="G185" s="1059" t="s">
        <v>123</v>
      </c>
      <c r="H185" s="1059">
        <v>2.8047</v>
      </c>
    </row>
    <row r="186" spans="1:8" ht="14.25" customHeight="1">
      <c r="A186" s="606">
        <v>44165</v>
      </c>
      <c r="B186" s="1059">
        <v>7.6204000000000001</v>
      </c>
      <c r="C186" s="1060" t="s">
        <v>123</v>
      </c>
      <c r="D186" s="1059">
        <v>3.7866</v>
      </c>
      <c r="E186" s="1059">
        <v>3.3161999999999998</v>
      </c>
      <c r="F186" s="1059">
        <v>5.7531999999999996</v>
      </c>
      <c r="G186" s="1059" t="s">
        <v>123</v>
      </c>
      <c r="H186" s="1059">
        <v>4.5511999999999997</v>
      </c>
    </row>
    <row r="187" spans="1:8" ht="12" customHeight="1">
      <c r="A187" s="606">
        <v>44196</v>
      </c>
      <c r="B187" s="1059">
        <v>12.423999999999999</v>
      </c>
      <c r="C187" s="1060" t="s">
        <v>123</v>
      </c>
      <c r="D187" s="1059">
        <v>7.6509</v>
      </c>
      <c r="E187" s="1059">
        <v>6.7850000000000001</v>
      </c>
      <c r="F187" s="1059">
        <v>9.5744000000000007</v>
      </c>
      <c r="G187" s="1059" t="s">
        <v>123</v>
      </c>
      <c r="H187" s="1059">
        <v>8.3771000000000004</v>
      </c>
    </row>
    <row r="188" spans="1:8" ht="12" customHeight="1">
      <c r="A188" s="606">
        <v>44227</v>
      </c>
      <c r="B188" s="1059">
        <v>13.0458</v>
      </c>
      <c r="C188" s="1060" t="s">
        <v>123</v>
      </c>
      <c r="D188" s="1059">
        <v>8.6065000000000005</v>
      </c>
      <c r="E188" s="1059">
        <v>7.7816000000000001</v>
      </c>
      <c r="F188" s="1059">
        <v>10.4034</v>
      </c>
      <c r="G188" s="1059" t="s">
        <v>123</v>
      </c>
      <c r="H188" s="1059">
        <v>9.2880000000000003</v>
      </c>
    </row>
    <row r="189" spans="1:8" ht="12" customHeight="1">
      <c r="A189" s="606">
        <v>44255</v>
      </c>
      <c r="B189" s="1059">
        <v>14.8401</v>
      </c>
      <c r="C189" s="1060" t="s">
        <v>123</v>
      </c>
      <c r="D189" s="1059">
        <v>9.7356999999999996</v>
      </c>
      <c r="E189" s="1059">
        <v>9.3017000000000003</v>
      </c>
      <c r="F189" s="1059">
        <v>11.802</v>
      </c>
      <c r="G189" s="1059" t="s">
        <v>123</v>
      </c>
      <c r="H189" s="1059">
        <v>10.691000000000001</v>
      </c>
    </row>
    <row r="190" spans="1:8" ht="12" customHeight="1">
      <c r="A190" s="606">
        <v>44286</v>
      </c>
      <c r="B190" s="1059">
        <v>23.713100000000001</v>
      </c>
      <c r="C190" s="1060" t="s">
        <v>123</v>
      </c>
      <c r="D190" s="1059">
        <v>19.351400000000002</v>
      </c>
      <c r="E190" s="1059">
        <v>19.3459</v>
      </c>
      <c r="F190" s="1059">
        <v>20.608000000000001</v>
      </c>
      <c r="G190" s="1059" t="s">
        <v>123</v>
      </c>
      <c r="H190" s="1059">
        <v>20.1479</v>
      </c>
    </row>
    <row r="191" spans="1:8" ht="12" customHeight="1">
      <c r="A191" s="606">
        <v>44316</v>
      </c>
      <c r="B191" s="1059">
        <v>26.602799999999998</v>
      </c>
      <c r="C191" s="1060" t="s">
        <v>123</v>
      </c>
      <c r="D191" s="1059">
        <v>21.7927</v>
      </c>
      <c r="E191" s="1059">
        <v>21.884599999999999</v>
      </c>
      <c r="F191" s="1059">
        <v>23.3155</v>
      </c>
      <c r="G191" s="1059" t="s">
        <v>123</v>
      </c>
      <c r="H191" s="1059">
        <v>22.744599999999998</v>
      </c>
    </row>
    <row r="192" spans="1:8" ht="12" customHeight="1">
      <c r="A192" s="606">
        <v>44347</v>
      </c>
      <c r="B192" s="1059">
        <v>20.476199999999999</v>
      </c>
      <c r="C192" s="1060" t="s">
        <v>123</v>
      </c>
      <c r="D192" s="1059">
        <v>19.978200000000001</v>
      </c>
      <c r="E192" s="1059">
        <v>18.3278</v>
      </c>
      <c r="F192" s="1059">
        <v>20.211500000000001</v>
      </c>
      <c r="G192" s="1059" t="s">
        <v>123</v>
      </c>
      <c r="H192" s="1059">
        <v>19.578499999999998</v>
      </c>
    </row>
    <row r="193" spans="1:8" ht="12" customHeight="1">
      <c r="A193" s="606">
        <v>44377</v>
      </c>
      <c r="B193" s="1059">
        <v>14.9148</v>
      </c>
      <c r="C193" s="1060" t="s">
        <v>123</v>
      </c>
      <c r="D193" s="1059">
        <v>15.5665</v>
      </c>
      <c r="E193" s="1059">
        <v>13.4621</v>
      </c>
      <c r="F193" s="1059">
        <v>15.77</v>
      </c>
      <c r="G193" s="1059" t="s">
        <v>123</v>
      </c>
      <c r="H193" s="1059">
        <v>14.892200000000001</v>
      </c>
    </row>
    <row r="194" spans="1:8" ht="12" customHeight="1">
      <c r="A194" s="606">
        <v>44408</v>
      </c>
      <c r="B194" s="1059">
        <v>9.4666999999999994</v>
      </c>
      <c r="C194" s="1060" t="s">
        <v>123</v>
      </c>
      <c r="D194" s="1059">
        <v>10.8805</v>
      </c>
      <c r="E194" s="1059">
        <v>9.0981000000000005</v>
      </c>
      <c r="F194" s="1059">
        <v>10.464700000000001</v>
      </c>
      <c r="G194" s="1059" t="s">
        <v>123</v>
      </c>
      <c r="H194" s="1059">
        <v>10.0573</v>
      </c>
    </row>
    <row r="195" spans="1:8" ht="12" customHeight="1">
      <c r="A195" s="606">
        <v>44439</v>
      </c>
      <c r="B195" s="1059">
        <v>3.5617000000000001</v>
      </c>
      <c r="C195" s="1060" t="s">
        <v>123</v>
      </c>
      <c r="D195" s="1059">
        <v>5.7496</v>
      </c>
      <c r="E195" s="1059">
        <v>4.3910999999999998</v>
      </c>
      <c r="F195" s="1059">
        <v>4.9763999999999999</v>
      </c>
      <c r="G195" s="1059" t="s">
        <v>123</v>
      </c>
      <c r="H195" s="1059">
        <v>4.8735999999999997</v>
      </c>
    </row>
    <row r="196" spans="1:8" ht="12" customHeight="1">
      <c r="A196" s="606">
        <v>44469</v>
      </c>
      <c r="B196" s="1059">
        <v>5.3520000000000003</v>
      </c>
      <c r="C196" s="1060" t="s">
        <v>123</v>
      </c>
      <c r="D196" s="1059">
        <v>7.7465999999999999</v>
      </c>
      <c r="E196" s="1059">
        <v>6.13</v>
      </c>
      <c r="F196" s="1059">
        <v>6.9189999999999996</v>
      </c>
      <c r="G196" s="1059" t="s">
        <v>123</v>
      </c>
      <c r="H196" s="1059">
        <v>6.7477999999999998</v>
      </c>
    </row>
    <row r="197" spans="1:8" ht="12" customHeight="1">
      <c r="A197" s="606">
        <v>44500</v>
      </c>
      <c r="B197" s="1059">
        <v>3.7029999999999998</v>
      </c>
      <c r="C197" s="1060" t="s">
        <v>123</v>
      </c>
      <c r="D197" s="1059">
        <v>7.4077999999999999</v>
      </c>
      <c r="E197" s="1059">
        <v>6.1717000000000004</v>
      </c>
      <c r="F197" s="1059">
        <v>6.7747000000000002</v>
      </c>
      <c r="G197" s="1059" t="s">
        <v>123</v>
      </c>
      <c r="H197" s="1059">
        <v>6.4260999999999999</v>
      </c>
    </row>
    <row r="198" spans="1:8" ht="12" customHeight="1">
      <c r="A198" s="606">
        <v>44530</v>
      </c>
      <c r="B198" s="1059">
        <v>2.6692999999999998</v>
      </c>
      <c r="C198" s="1060" t="s">
        <v>123</v>
      </c>
      <c r="D198" s="1059">
        <v>6.4523000000000001</v>
      </c>
      <c r="E198" s="1059">
        <v>4.9557000000000002</v>
      </c>
      <c r="F198" s="1059">
        <v>5.4550000000000001</v>
      </c>
      <c r="G198" s="1059" t="s">
        <v>123</v>
      </c>
      <c r="H198" s="1059">
        <v>5.2861000000000002</v>
      </c>
    </row>
    <row r="199" spans="1:8" ht="12" customHeight="1">
      <c r="A199" s="606">
        <v>44561</v>
      </c>
      <c r="B199" s="1059">
        <v>-3.1892</v>
      </c>
      <c r="C199" s="1060" t="s">
        <v>123</v>
      </c>
      <c r="D199" s="1059">
        <v>1.2204999999999999</v>
      </c>
      <c r="E199" s="1059">
        <v>-7.5399999999999995E-2</v>
      </c>
      <c r="F199" s="1059">
        <v>0.48230000000000001</v>
      </c>
      <c r="G199" s="1059" t="s">
        <v>123</v>
      </c>
      <c r="H199" s="1059">
        <v>0.11210000000000001</v>
      </c>
    </row>
    <row r="200" spans="1:8" ht="12" customHeight="1">
      <c r="A200" s="606">
        <v>44592</v>
      </c>
      <c r="B200" s="1059">
        <v>-6.0243000000000002</v>
      </c>
      <c r="C200" s="1060" t="s">
        <v>123</v>
      </c>
      <c r="D200" s="1059">
        <v>-1.5145999999999999</v>
      </c>
      <c r="E200" s="1059">
        <v>-2.4594</v>
      </c>
      <c r="F200" s="1059">
        <v>-1.9441999999999999</v>
      </c>
      <c r="G200" s="1059" t="s">
        <v>123</v>
      </c>
      <c r="H200" s="1059">
        <v>-2.4464000000000001</v>
      </c>
    </row>
    <row r="201" spans="1:8" ht="12" customHeight="1">
      <c r="A201" s="606">
        <v>44620</v>
      </c>
      <c r="B201" s="1059">
        <v>-8.8461999999999996</v>
      </c>
      <c r="C201" s="1060" t="s">
        <v>123</v>
      </c>
      <c r="D201" s="1059">
        <v>-4.7876000000000003</v>
      </c>
      <c r="E201" s="1059">
        <v>-5.1860999999999997</v>
      </c>
      <c r="F201" s="1059">
        <v>-5.2770000000000001</v>
      </c>
      <c r="G201" s="1059" t="s">
        <v>123</v>
      </c>
      <c r="H201" s="1059">
        <v>-5.5130999999999997</v>
      </c>
    </row>
    <row r="202" spans="1:8" ht="12" customHeight="1">
      <c r="A202" s="606">
        <v>44651</v>
      </c>
      <c r="B202" s="1059">
        <v>-5.3160999999999996</v>
      </c>
      <c r="C202" s="1060" t="s">
        <v>123</v>
      </c>
      <c r="D202" s="1059">
        <v>-4.242</v>
      </c>
      <c r="E202" s="1059">
        <v>-5.3916000000000004</v>
      </c>
      <c r="F202" s="1059">
        <v>-5.1322000000000001</v>
      </c>
      <c r="G202" s="1059" t="s">
        <v>123</v>
      </c>
      <c r="H202" s="1059">
        <v>-4.9566999999999997</v>
      </c>
    </row>
    <row r="203" spans="1:8" ht="12" customHeight="1">
      <c r="A203" s="606">
        <v>44681</v>
      </c>
      <c r="B203" s="1059">
        <v>-5.9680999999999997</v>
      </c>
      <c r="C203" s="1060" t="s">
        <v>123</v>
      </c>
      <c r="D203" s="1059">
        <v>-6.2245999999999997</v>
      </c>
      <c r="E203" s="1059">
        <v>-7.3143000000000002</v>
      </c>
      <c r="F203" s="1059">
        <v>-7.3861999999999997</v>
      </c>
      <c r="G203" s="1059" t="s">
        <v>123</v>
      </c>
      <c r="H203" s="1059">
        <v>-6.8343999999999996</v>
      </c>
    </row>
    <row r="204" spans="1:8" ht="12" customHeight="1">
      <c r="A204" s="606">
        <v>44712</v>
      </c>
      <c r="B204" s="1059">
        <v>-11.5009</v>
      </c>
      <c r="C204" s="1060" t="s">
        <v>123</v>
      </c>
      <c r="D204" s="1059">
        <v>-12.729900000000001</v>
      </c>
      <c r="E204" s="1059">
        <v>-12.4124</v>
      </c>
      <c r="F204" s="1059">
        <v>-13.5983</v>
      </c>
      <c r="G204" s="1059" t="s">
        <v>123</v>
      </c>
      <c r="H204" s="1059">
        <v>-12.7097</v>
      </c>
    </row>
    <row r="205" spans="1:8" ht="12" customHeight="1">
      <c r="A205" s="606">
        <v>44742</v>
      </c>
      <c r="B205" s="1059">
        <v>-14.3596</v>
      </c>
      <c r="C205" s="1060" t="s">
        <v>123</v>
      </c>
      <c r="D205" s="1059">
        <v>-15.0144</v>
      </c>
      <c r="E205" s="1059">
        <v>-14.5448</v>
      </c>
      <c r="F205" s="1059">
        <v>-16.6084</v>
      </c>
      <c r="G205" s="1059" t="s">
        <v>123</v>
      </c>
      <c r="H205" s="1059">
        <v>-15.2035</v>
      </c>
    </row>
    <row r="206" spans="1:8" ht="12" customHeight="1">
      <c r="A206" s="606">
        <v>44773</v>
      </c>
      <c r="B206" s="1059">
        <v>-15.6259</v>
      </c>
      <c r="C206" s="1060" t="s">
        <v>123</v>
      </c>
      <c r="D206" s="1059">
        <v>-14.6607</v>
      </c>
      <c r="E206" s="1059">
        <v>-14.692600000000001</v>
      </c>
      <c r="F206" s="1059">
        <v>-16.283799999999999</v>
      </c>
      <c r="G206" s="1059" t="s">
        <v>123</v>
      </c>
      <c r="H206" s="1059">
        <v>-15.2019</v>
      </c>
    </row>
    <row r="207" spans="1:8" ht="12" customHeight="1">
      <c r="A207" s="606">
        <v>44804</v>
      </c>
      <c r="B207" s="1059">
        <v>-11.614100000000001</v>
      </c>
      <c r="C207" s="1060" t="s">
        <v>123</v>
      </c>
      <c r="D207" s="1059">
        <v>-12.5754</v>
      </c>
      <c r="E207" s="1059">
        <v>-11.438700000000001</v>
      </c>
      <c r="F207" s="1059">
        <v>-13.3764</v>
      </c>
      <c r="G207" s="1059" t="s">
        <v>123</v>
      </c>
      <c r="H207" s="1059">
        <v>-12.309100000000001</v>
      </c>
    </row>
    <row r="208" spans="1:8" ht="12" customHeight="1">
      <c r="A208" s="606">
        <v>44834</v>
      </c>
      <c r="B208" s="1059">
        <v>-15.806100000000001</v>
      </c>
      <c r="C208" s="1060" t="s">
        <v>123</v>
      </c>
      <c r="D208" s="1059">
        <v>-16.381399999999999</v>
      </c>
      <c r="E208" s="1059">
        <v>-15.2986</v>
      </c>
      <c r="F208" s="1059">
        <v>-17.39</v>
      </c>
      <c r="G208" s="1059" t="s">
        <v>123</v>
      </c>
      <c r="H208" s="1059">
        <v>-16.223199999999999</v>
      </c>
    </row>
    <row r="209" spans="1:8" ht="12" customHeight="1">
      <c r="A209" s="606">
        <v>44865</v>
      </c>
      <c r="B209" s="1059">
        <v>-12.7723</v>
      </c>
      <c r="C209" s="1060" t="s">
        <v>123</v>
      </c>
      <c r="D209" s="1059">
        <v>-13.8551</v>
      </c>
      <c r="E209" s="1059">
        <v>-16.1372</v>
      </c>
      <c r="F209" s="1059">
        <v>-16.4497</v>
      </c>
      <c r="G209" s="1059" t="s">
        <v>123</v>
      </c>
      <c r="H209" s="1059">
        <v>-15.0702</v>
      </c>
    </row>
    <row r="210" spans="1:8" ht="12" customHeight="1">
      <c r="A210" s="606">
        <v>44895</v>
      </c>
      <c r="B210" s="1059">
        <v>-12.432399999999999</v>
      </c>
      <c r="C210" s="1060" t="s">
        <v>123</v>
      </c>
      <c r="D210" s="1059">
        <v>-13.4861</v>
      </c>
      <c r="E210" s="1059">
        <v>-15.010400000000001</v>
      </c>
      <c r="F210" s="1059">
        <v>-16.192399999999999</v>
      </c>
      <c r="G210" s="1059" t="s">
        <v>123</v>
      </c>
      <c r="H210" s="1059">
        <v>-14.494199999999999</v>
      </c>
    </row>
    <row r="211" spans="1:8" ht="12" customHeight="1">
      <c r="A211" s="606">
        <v>44926</v>
      </c>
      <c r="B211" s="1059">
        <v>-12.9909</v>
      </c>
      <c r="C211" s="1060" t="s">
        <v>123</v>
      </c>
      <c r="D211" s="1059">
        <v>-13.521000000000001</v>
      </c>
      <c r="E211" s="1059">
        <v>-14.2715</v>
      </c>
      <c r="F211" s="1059">
        <v>-16.403500000000001</v>
      </c>
      <c r="G211" s="1059" t="s">
        <v>123</v>
      </c>
      <c r="H211" s="1059">
        <v>-14.3955</v>
      </c>
    </row>
    <row r="212" spans="1:8" ht="12" customHeight="1">
      <c r="A212" s="606">
        <v>44957</v>
      </c>
      <c r="B212" s="1059">
        <v>-10.5944</v>
      </c>
      <c r="C212" s="1060" t="s">
        <v>123</v>
      </c>
      <c r="D212" s="1059">
        <v>-10.353199999999999</v>
      </c>
      <c r="E212" s="1059">
        <v>-11.808</v>
      </c>
      <c r="F212" s="1059">
        <v>-13.5837</v>
      </c>
      <c r="G212" s="1059" t="s">
        <v>123</v>
      </c>
      <c r="H212" s="1059">
        <v>-11.513999999999999</v>
      </c>
    </row>
    <row r="213" spans="1:8" ht="12" customHeight="1">
      <c r="A213" s="606">
        <v>44985</v>
      </c>
      <c r="B213" s="1059">
        <v>-12.9925</v>
      </c>
      <c r="C213" s="1060" t="s">
        <v>123</v>
      </c>
      <c r="D213" s="1059">
        <v>-11.539199999999999</v>
      </c>
      <c r="E213" s="1059">
        <v>-12.509499999999999</v>
      </c>
      <c r="F213" s="1059">
        <v>-14.476000000000001</v>
      </c>
      <c r="G213" s="1059" t="s">
        <v>123</v>
      </c>
      <c r="H213" s="1059">
        <v>-12.5824</v>
      </c>
    </row>
    <row r="214" spans="1:8" ht="12" customHeight="1">
      <c r="A214" s="606">
        <v>45016</v>
      </c>
      <c r="B214" s="1059">
        <v>-12.7319</v>
      </c>
      <c r="C214" s="1060" t="s">
        <v>123</v>
      </c>
      <c r="D214" s="1059">
        <v>-10.110200000000001</v>
      </c>
      <c r="E214" s="1059">
        <v>-9.7662999999999993</v>
      </c>
      <c r="F214" s="1059">
        <v>-13.3492</v>
      </c>
      <c r="G214" s="1059" t="s">
        <v>123</v>
      </c>
      <c r="H214" s="1059">
        <v>-10.9709</v>
      </c>
    </row>
    <row r="215" spans="1:8" ht="12" customHeight="1">
      <c r="A215" s="606">
        <v>45046</v>
      </c>
      <c r="B215" s="1059">
        <v>-10.391299999999999</v>
      </c>
      <c r="C215" s="1060" t="s">
        <v>123</v>
      </c>
      <c r="D215" s="1059">
        <v>-7.5396999999999998</v>
      </c>
      <c r="E215" s="1059">
        <v>-6.2606999999999999</v>
      </c>
      <c r="F215" s="1059">
        <v>-10.531700000000001</v>
      </c>
      <c r="G215" s="1059" t="s">
        <v>123</v>
      </c>
      <c r="H215" s="1059">
        <v>-8.1138999999999992</v>
      </c>
    </row>
    <row r="216" spans="1:8" ht="12" customHeight="1">
      <c r="A216" s="606">
        <v>45077</v>
      </c>
      <c r="B216" s="1059">
        <v>-8.4818999999999996</v>
      </c>
      <c r="C216" s="1060" t="s">
        <v>123</v>
      </c>
      <c r="D216" s="1059">
        <v>-5.3305999999999996</v>
      </c>
      <c r="E216" s="1059">
        <v>-4.7641</v>
      </c>
      <c r="F216" s="1059">
        <v>-8.0376999999999992</v>
      </c>
      <c r="G216" s="1059" t="s">
        <v>123</v>
      </c>
      <c r="H216" s="1059">
        <v>-6.0815000000000001</v>
      </c>
    </row>
    <row r="217" spans="1:8" ht="12" customHeight="1">
      <c r="A217" s="606">
        <v>45107</v>
      </c>
      <c r="B217" s="1059">
        <v>-0.44140000000000001</v>
      </c>
      <c r="C217" s="1060" t="s">
        <v>123</v>
      </c>
      <c r="D217" s="1059">
        <v>-0.64939999999999998</v>
      </c>
      <c r="E217" s="1059">
        <v>1.2770999999999999</v>
      </c>
      <c r="F217" s="1059">
        <v>-2.1869000000000001</v>
      </c>
      <c r="G217" s="1059" t="s">
        <v>123</v>
      </c>
      <c r="H217" s="1059">
        <v>-0.3715</v>
      </c>
    </row>
    <row r="218" spans="1:8" ht="12" customHeight="1">
      <c r="A218" s="606">
        <v>45138</v>
      </c>
      <c r="B218" s="1059">
        <v>0.54620000000000002</v>
      </c>
      <c r="C218" s="1060" t="s">
        <v>123</v>
      </c>
      <c r="D218" s="1059">
        <v>-0.2016</v>
      </c>
      <c r="E218" s="1059">
        <v>2.5444</v>
      </c>
      <c r="F218" s="1059">
        <v>-1.2015</v>
      </c>
      <c r="G218" s="1059" t="s">
        <v>123</v>
      </c>
      <c r="H218" s="1059">
        <v>0.50380000000000003</v>
      </c>
    </row>
    <row r="219" spans="1:8" ht="12" customHeight="1">
      <c r="A219" s="606">
        <v>45169</v>
      </c>
      <c r="B219" s="1059">
        <v>2.9653999999999998</v>
      </c>
      <c r="C219" s="1060" t="s">
        <v>123</v>
      </c>
      <c r="D219" s="1059">
        <v>2.2244999999999999</v>
      </c>
      <c r="E219" s="1059">
        <v>3.8816000000000002</v>
      </c>
      <c r="F219" s="1059">
        <v>1.1468</v>
      </c>
      <c r="G219" s="1059" t="s">
        <v>123</v>
      </c>
      <c r="H219" s="1059">
        <v>2.5844</v>
      </c>
    </row>
    <row r="220" spans="1:8" ht="12" customHeight="1">
      <c r="A220" s="606">
        <v>45199</v>
      </c>
      <c r="B220" s="1059">
        <v>2.8504</v>
      </c>
      <c r="C220" s="1060" t="s">
        <v>123</v>
      </c>
      <c r="D220" s="1059">
        <v>2.4470999999999998</v>
      </c>
      <c r="E220" s="1059">
        <v>4.8715000000000002</v>
      </c>
      <c r="F220" s="1059">
        <v>1.6624000000000001</v>
      </c>
      <c r="G220" s="1059" t="s">
        <v>123</v>
      </c>
      <c r="H220" s="1059">
        <v>3.0556999999999999</v>
      </c>
    </row>
    <row r="221" spans="1:8" ht="12" customHeight="1">
      <c r="A221" s="606">
        <v>45230</v>
      </c>
      <c r="B221" s="1059">
        <v>-0.98499999999999999</v>
      </c>
      <c r="C221" s="1060" t="s">
        <v>123</v>
      </c>
      <c r="D221" s="1059">
        <v>-0.36630000000000001</v>
      </c>
      <c r="E221" s="1059">
        <v>2.4420999999999999</v>
      </c>
      <c r="F221" s="1059">
        <v>-0.67049999999999998</v>
      </c>
      <c r="G221" s="1059" t="s">
        <v>123</v>
      </c>
      <c r="H221" s="1059">
        <v>0.3498</v>
      </c>
    </row>
    <row r="222" spans="1:8" ht="12" customHeight="1">
      <c r="A222" s="606">
        <v>45260</v>
      </c>
      <c r="B222" s="1059">
        <v>0.1721</v>
      </c>
      <c r="C222" s="1060" t="s">
        <v>123</v>
      </c>
      <c r="D222" s="1059">
        <v>-0.86729999999999996</v>
      </c>
      <c r="E222" s="1059">
        <v>0.60550000000000004</v>
      </c>
      <c r="F222" s="1059">
        <v>-3.7900000000000003E-2</v>
      </c>
      <c r="G222" s="1059" t="s">
        <v>123</v>
      </c>
      <c r="H222" s="1059">
        <v>-0.123</v>
      </c>
    </row>
    <row r="223" spans="1:8" ht="12" customHeight="1">
      <c r="A223" s="606">
        <v>45291</v>
      </c>
      <c r="B223" s="1059">
        <v>7.7956000000000003</v>
      </c>
      <c r="C223" s="1060" t="s">
        <v>123</v>
      </c>
      <c r="D223" s="1059">
        <v>5.5770999999999997</v>
      </c>
      <c r="E223" s="1059">
        <v>6.8746</v>
      </c>
      <c r="F223" s="1059">
        <v>6.5673000000000004</v>
      </c>
      <c r="G223" s="1059" t="s">
        <v>123</v>
      </c>
      <c r="H223" s="1059">
        <v>6.4577</v>
      </c>
    </row>
    <row r="224" spans="1:8" ht="12" customHeight="1">
      <c r="A224" s="606">
        <v>45322</v>
      </c>
      <c r="B224" s="1059">
        <v>7.1310000000000002</v>
      </c>
      <c r="C224" s="1060" t="s">
        <v>123</v>
      </c>
      <c r="D224" s="1059">
        <v>4.5860000000000003</v>
      </c>
      <c r="E224" s="1059">
        <v>5.7846000000000002</v>
      </c>
      <c r="F224" s="1059">
        <v>5.8395999999999999</v>
      </c>
      <c r="G224" s="1059" t="s">
        <v>123</v>
      </c>
      <c r="H224" s="1059">
        <v>5.5046999999999997</v>
      </c>
    </row>
    <row r="225" spans="1:8" ht="12" customHeight="1">
      <c r="A225" s="606">
        <v>45351</v>
      </c>
      <c r="B225" s="1059">
        <v>10.1119</v>
      </c>
      <c r="C225" s="1060" t="s">
        <v>123</v>
      </c>
      <c r="D225" s="1059">
        <v>6.6631</v>
      </c>
      <c r="E225" s="1059">
        <v>8.1456</v>
      </c>
      <c r="F225" s="1059">
        <v>8.468</v>
      </c>
      <c r="G225" s="1059" t="s">
        <v>123</v>
      </c>
      <c r="H225" s="1059">
        <v>7.8853999999999997</v>
      </c>
    </row>
    <row r="226" spans="1:8" ht="12" customHeight="1" thickBot="1">
      <c r="A226" s="1066">
        <v>45382</v>
      </c>
      <c r="B226" s="1067">
        <v>7.3956</v>
      </c>
      <c r="C226" s="1068" t="s">
        <v>123</v>
      </c>
      <c r="D226" s="1067">
        <v>4.7591999999999999</v>
      </c>
      <c r="E226" s="1067">
        <v>5.5289000000000001</v>
      </c>
      <c r="F226" s="1067">
        <v>7.0086000000000004</v>
      </c>
      <c r="G226" s="1067" t="s">
        <v>123</v>
      </c>
      <c r="H226" s="1067">
        <v>5.7591999999999999</v>
      </c>
    </row>
    <row r="227" spans="1:8">
      <c r="A227" s="939" t="s">
        <v>205</v>
      </c>
      <c r="B227" s="939"/>
      <c r="C227" s="942"/>
      <c r="D227" s="942"/>
      <c r="E227" s="942"/>
      <c r="F227" s="942"/>
      <c r="G227" s="942"/>
      <c r="H227" s="942"/>
    </row>
    <row r="228" spans="1:8">
      <c r="A228" s="1928" t="s">
        <v>1214</v>
      </c>
      <c r="B228" s="1929"/>
      <c r="C228" s="1929"/>
      <c r="D228" s="1929"/>
      <c r="E228" s="1929"/>
      <c r="F228" s="1929"/>
      <c r="G228" s="1929"/>
      <c r="H228" s="1929"/>
    </row>
    <row r="229" spans="1:8">
      <c r="A229" s="1928" t="s">
        <v>1215</v>
      </c>
      <c r="B229" s="1929"/>
      <c r="C229" s="1929"/>
      <c r="D229" s="1929"/>
      <c r="E229" s="1929"/>
      <c r="F229" s="1929"/>
      <c r="G229" s="1929"/>
      <c r="H229" s="1929"/>
    </row>
    <row r="230" spans="1:8">
      <c r="A230" s="998" t="s">
        <v>1216</v>
      </c>
      <c r="B230" s="1050"/>
      <c r="C230" s="1050"/>
      <c r="D230" s="1050"/>
      <c r="E230" s="1050"/>
      <c r="F230" s="1050"/>
      <c r="G230" s="1050"/>
      <c r="H230" s="1050"/>
    </row>
    <row r="231" spans="1:8">
      <c r="A231" s="1050" t="s">
        <v>1217</v>
      </c>
      <c r="B231" s="1050"/>
      <c r="C231" s="1050"/>
      <c r="D231" s="1050"/>
      <c r="E231" s="1050"/>
      <c r="F231" s="1050"/>
      <c r="G231" s="1050"/>
      <c r="H231" s="1050"/>
    </row>
    <row r="232" spans="1:8">
      <c r="A232" s="1050" t="s">
        <v>1218</v>
      </c>
      <c r="B232" s="1050"/>
      <c r="C232" s="1050"/>
      <c r="D232" s="1050"/>
      <c r="E232" s="1050"/>
      <c r="F232" s="1050"/>
      <c r="G232" s="1050"/>
      <c r="H232" s="1050"/>
    </row>
    <row r="233" spans="1:8">
      <c r="D233" s="707"/>
      <c r="E233" s="707"/>
      <c r="F233" s="707"/>
    </row>
    <row r="234" spans="1:8">
      <c r="A234" s="998"/>
    </row>
    <row r="235" spans="1:8">
      <c r="A235" s="998"/>
    </row>
    <row r="236" spans="1:8">
      <c r="A236" s="998"/>
    </row>
    <row r="237" spans="1:8">
      <c r="A237" s="998"/>
    </row>
    <row r="247" spans="2:8">
      <c r="B247" s="125"/>
      <c r="C247" s="125"/>
      <c r="D247" s="125"/>
      <c r="E247" s="125"/>
      <c r="F247" s="125"/>
      <c r="G247" s="125"/>
      <c r="H247" s="125"/>
    </row>
  </sheetData>
  <sheetProtection password="C3DF"/>
  <mergeCells count="2">
    <mergeCell ref="A228:H228"/>
    <mergeCell ref="A229:H22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180A-85A0-4AAD-A98B-76E3730B00C4}">
  <sheetPr codeName="Hoja52">
    <pageSetUpPr fitToPage="1"/>
  </sheetPr>
  <dimension ref="A1:M30"/>
  <sheetViews>
    <sheetView zoomScale="90" zoomScaleNormal="90" workbookViewId="0">
      <selection activeCell="A12" sqref="A12"/>
    </sheetView>
  </sheetViews>
  <sheetFormatPr baseColWidth="10" defaultColWidth="11.44140625" defaultRowHeight="13.2"/>
  <cols>
    <col min="1" max="1" width="10.6640625" style="1069" customWidth="1"/>
    <col min="2" max="9" width="15.44140625" style="1069" customWidth="1"/>
    <col min="10" max="10" width="13.33203125" style="1069" customWidth="1"/>
    <col min="11" max="11" width="16.6640625" style="1069" customWidth="1"/>
    <col min="12" max="12" width="16.5546875" style="1069" customWidth="1"/>
    <col min="13" max="256" width="11.44140625" style="1069"/>
    <col min="257" max="257" width="10.6640625" style="1069" customWidth="1"/>
    <col min="258" max="265" width="15.44140625" style="1069" customWidth="1"/>
    <col min="266" max="266" width="13.33203125" style="1069" customWidth="1"/>
    <col min="267" max="267" width="16.6640625" style="1069" customWidth="1"/>
    <col min="268" max="268" width="16.5546875" style="1069" customWidth="1"/>
    <col min="269" max="512" width="11.44140625" style="1069"/>
    <col min="513" max="513" width="10.6640625" style="1069" customWidth="1"/>
    <col min="514" max="521" width="15.44140625" style="1069" customWidth="1"/>
    <col min="522" max="522" width="13.33203125" style="1069" customWidth="1"/>
    <col min="523" max="523" width="16.6640625" style="1069" customWidth="1"/>
    <col min="524" max="524" width="16.5546875" style="1069" customWidth="1"/>
    <col min="525" max="768" width="11.44140625" style="1069"/>
    <col min="769" max="769" width="10.6640625" style="1069" customWidth="1"/>
    <col min="770" max="777" width="15.44140625" style="1069" customWidth="1"/>
    <col min="778" max="778" width="13.33203125" style="1069" customWidth="1"/>
    <col min="779" max="779" width="16.6640625" style="1069" customWidth="1"/>
    <col min="780" max="780" width="16.5546875" style="1069" customWidth="1"/>
    <col min="781" max="1024" width="11.44140625" style="1069"/>
    <col min="1025" max="1025" width="10.6640625" style="1069" customWidth="1"/>
    <col min="1026" max="1033" width="15.44140625" style="1069" customWidth="1"/>
    <col min="1034" max="1034" width="13.33203125" style="1069" customWidth="1"/>
    <col min="1035" max="1035" width="16.6640625" style="1069" customWidth="1"/>
    <col min="1036" max="1036" width="16.5546875" style="1069" customWidth="1"/>
    <col min="1037" max="1280" width="11.44140625" style="1069"/>
    <col min="1281" max="1281" width="10.6640625" style="1069" customWidth="1"/>
    <col min="1282" max="1289" width="15.44140625" style="1069" customWidth="1"/>
    <col min="1290" max="1290" width="13.33203125" style="1069" customWidth="1"/>
    <col min="1291" max="1291" width="16.6640625" style="1069" customWidth="1"/>
    <col min="1292" max="1292" width="16.5546875" style="1069" customWidth="1"/>
    <col min="1293" max="1536" width="11.44140625" style="1069"/>
    <col min="1537" max="1537" width="10.6640625" style="1069" customWidth="1"/>
    <col min="1538" max="1545" width="15.44140625" style="1069" customWidth="1"/>
    <col min="1546" max="1546" width="13.33203125" style="1069" customWidth="1"/>
    <col min="1547" max="1547" width="16.6640625" style="1069" customWidth="1"/>
    <col min="1548" max="1548" width="16.5546875" style="1069" customWidth="1"/>
    <col min="1549" max="1792" width="11.44140625" style="1069"/>
    <col min="1793" max="1793" width="10.6640625" style="1069" customWidth="1"/>
    <col min="1794" max="1801" width="15.44140625" style="1069" customWidth="1"/>
    <col min="1802" max="1802" width="13.33203125" style="1069" customWidth="1"/>
    <col min="1803" max="1803" width="16.6640625" style="1069" customWidth="1"/>
    <col min="1804" max="1804" width="16.5546875" style="1069" customWidth="1"/>
    <col min="1805" max="2048" width="11.44140625" style="1069"/>
    <col min="2049" max="2049" width="10.6640625" style="1069" customWidth="1"/>
    <col min="2050" max="2057" width="15.44140625" style="1069" customWidth="1"/>
    <col min="2058" max="2058" width="13.33203125" style="1069" customWidth="1"/>
    <col min="2059" max="2059" width="16.6640625" style="1069" customWidth="1"/>
    <col min="2060" max="2060" width="16.5546875" style="1069" customWidth="1"/>
    <col min="2061" max="2304" width="11.44140625" style="1069"/>
    <col min="2305" max="2305" width="10.6640625" style="1069" customWidth="1"/>
    <col min="2306" max="2313" width="15.44140625" style="1069" customWidth="1"/>
    <col min="2314" max="2314" width="13.33203125" style="1069" customWidth="1"/>
    <col min="2315" max="2315" width="16.6640625" style="1069" customWidth="1"/>
    <col min="2316" max="2316" width="16.5546875" style="1069" customWidth="1"/>
    <col min="2317" max="2560" width="11.44140625" style="1069"/>
    <col min="2561" max="2561" width="10.6640625" style="1069" customWidth="1"/>
    <col min="2562" max="2569" width="15.44140625" style="1069" customWidth="1"/>
    <col min="2570" max="2570" width="13.33203125" style="1069" customWidth="1"/>
    <col min="2571" max="2571" width="16.6640625" style="1069" customWidth="1"/>
    <col min="2572" max="2572" width="16.5546875" style="1069" customWidth="1"/>
    <col min="2573" max="2816" width="11.44140625" style="1069"/>
    <col min="2817" max="2817" width="10.6640625" style="1069" customWidth="1"/>
    <col min="2818" max="2825" width="15.44140625" style="1069" customWidth="1"/>
    <col min="2826" max="2826" width="13.33203125" style="1069" customWidth="1"/>
    <col min="2827" max="2827" width="16.6640625" style="1069" customWidth="1"/>
    <col min="2828" max="2828" width="16.5546875" style="1069" customWidth="1"/>
    <col min="2829" max="3072" width="11.44140625" style="1069"/>
    <col min="3073" max="3073" width="10.6640625" style="1069" customWidth="1"/>
    <col min="3074" max="3081" width="15.44140625" style="1069" customWidth="1"/>
    <col min="3082" max="3082" width="13.33203125" style="1069" customWidth="1"/>
    <col min="3083" max="3083" width="16.6640625" style="1069" customWidth="1"/>
    <col min="3084" max="3084" width="16.5546875" style="1069" customWidth="1"/>
    <col min="3085" max="3328" width="11.44140625" style="1069"/>
    <col min="3329" max="3329" width="10.6640625" style="1069" customWidth="1"/>
    <col min="3330" max="3337" width="15.44140625" style="1069" customWidth="1"/>
    <col min="3338" max="3338" width="13.33203125" style="1069" customWidth="1"/>
    <col min="3339" max="3339" width="16.6640625" style="1069" customWidth="1"/>
    <col min="3340" max="3340" width="16.5546875" style="1069" customWidth="1"/>
    <col min="3341" max="3584" width="11.44140625" style="1069"/>
    <col min="3585" max="3585" width="10.6640625" style="1069" customWidth="1"/>
    <col min="3586" max="3593" width="15.44140625" style="1069" customWidth="1"/>
    <col min="3594" max="3594" width="13.33203125" style="1069" customWidth="1"/>
    <col min="3595" max="3595" width="16.6640625" style="1069" customWidth="1"/>
    <col min="3596" max="3596" width="16.5546875" style="1069" customWidth="1"/>
    <col min="3597" max="3840" width="11.44140625" style="1069"/>
    <col min="3841" max="3841" width="10.6640625" style="1069" customWidth="1"/>
    <col min="3842" max="3849" width="15.44140625" style="1069" customWidth="1"/>
    <col min="3850" max="3850" width="13.33203125" style="1069" customWidth="1"/>
    <col min="3851" max="3851" width="16.6640625" style="1069" customWidth="1"/>
    <col min="3852" max="3852" width="16.5546875" style="1069" customWidth="1"/>
    <col min="3853" max="4096" width="11.44140625" style="1069"/>
    <col min="4097" max="4097" width="10.6640625" style="1069" customWidth="1"/>
    <col min="4098" max="4105" width="15.44140625" style="1069" customWidth="1"/>
    <col min="4106" max="4106" width="13.33203125" style="1069" customWidth="1"/>
    <col min="4107" max="4107" width="16.6640625" style="1069" customWidth="1"/>
    <col min="4108" max="4108" width="16.5546875" style="1069" customWidth="1"/>
    <col min="4109" max="4352" width="11.44140625" style="1069"/>
    <col min="4353" max="4353" width="10.6640625" style="1069" customWidth="1"/>
    <col min="4354" max="4361" width="15.44140625" style="1069" customWidth="1"/>
    <col min="4362" max="4362" width="13.33203125" style="1069" customWidth="1"/>
    <col min="4363" max="4363" width="16.6640625" style="1069" customWidth="1"/>
    <col min="4364" max="4364" width="16.5546875" style="1069" customWidth="1"/>
    <col min="4365" max="4608" width="11.44140625" style="1069"/>
    <col min="4609" max="4609" width="10.6640625" style="1069" customWidth="1"/>
    <col min="4610" max="4617" width="15.44140625" style="1069" customWidth="1"/>
    <col min="4618" max="4618" width="13.33203125" style="1069" customWidth="1"/>
    <col min="4619" max="4619" width="16.6640625" style="1069" customWidth="1"/>
    <col min="4620" max="4620" width="16.5546875" style="1069" customWidth="1"/>
    <col min="4621" max="4864" width="11.44140625" style="1069"/>
    <col min="4865" max="4865" width="10.6640625" style="1069" customWidth="1"/>
    <col min="4866" max="4873" width="15.44140625" style="1069" customWidth="1"/>
    <col min="4874" max="4874" width="13.33203125" style="1069" customWidth="1"/>
    <col min="4875" max="4875" width="16.6640625" style="1069" customWidth="1"/>
    <col min="4876" max="4876" width="16.5546875" style="1069" customWidth="1"/>
    <col min="4877" max="5120" width="11.44140625" style="1069"/>
    <col min="5121" max="5121" width="10.6640625" style="1069" customWidth="1"/>
    <col min="5122" max="5129" width="15.44140625" style="1069" customWidth="1"/>
    <col min="5130" max="5130" width="13.33203125" style="1069" customWidth="1"/>
    <col min="5131" max="5131" width="16.6640625" style="1069" customWidth="1"/>
    <col min="5132" max="5132" width="16.5546875" style="1069" customWidth="1"/>
    <col min="5133" max="5376" width="11.44140625" style="1069"/>
    <col min="5377" max="5377" width="10.6640625" style="1069" customWidth="1"/>
    <col min="5378" max="5385" width="15.44140625" style="1069" customWidth="1"/>
    <col min="5386" max="5386" width="13.33203125" style="1069" customWidth="1"/>
    <col min="5387" max="5387" width="16.6640625" style="1069" customWidth="1"/>
    <col min="5388" max="5388" width="16.5546875" style="1069" customWidth="1"/>
    <col min="5389" max="5632" width="11.44140625" style="1069"/>
    <col min="5633" max="5633" width="10.6640625" style="1069" customWidth="1"/>
    <col min="5634" max="5641" width="15.44140625" style="1069" customWidth="1"/>
    <col min="5642" max="5642" width="13.33203125" style="1069" customWidth="1"/>
    <col min="5643" max="5643" width="16.6640625" style="1069" customWidth="1"/>
    <col min="5644" max="5644" width="16.5546875" style="1069" customWidth="1"/>
    <col min="5645" max="5888" width="11.44140625" style="1069"/>
    <col min="5889" max="5889" width="10.6640625" style="1069" customWidth="1"/>
    <col min="5890" max="5897" width="15.44140625" style="1069" customWidth="1"/>
    <col min="5898" max="5898" width="13.33203125" style="1069" customWidth="1"/>
    <col min="5899" max="5899" width="16.6640625" style="1069" customWidth="1"/>
    <col min="5900" max="5900" width="16.5546875" style="1069" customWidth="1"/>
    <col min="5901" max="6144" width="11.44140625" style="1069"/>
    <col min="6145" max="6145" width="10.6640625" style="1069" customWidth="1"/>
    <col min="6146" max="6153" width="15.44140625" style="1069" customWidth="1"/>
    <col min="6154" max="6154" width="13.33203125" style="1069" customWidth="1"/>
    <col min="6155" max="6155" width="16.6640625" style="1069" customWidth="1"/>
    <col min="6156" max="6156" width="16.5546875" style="1069" customWidth="1"/>
    <col min="6157" max="6400" width="11.44140625" style="1069"/>
    <col min="6401" max="6401" width="10.6640625" style="1069" customWidth="1"/>
    <col min="6402" max="6409" width="15.44140625" style="1069" customWidth="1"/>
    <col min="6410" max="6410" width="13.33203125" style="1069" customWidth="1"/>
    <col min="6411" max="6411" width="16.6640625" style="1069" customWidth="1"/>
    <col min="6412" max="6412" width="16.5546875" style="1069" customWidth="1"/>
    <col min="6413" max="6656" width="11.44140625" style="1069"/>
    <col min="6657" max="6657" width="10.6640625" style="1069" customWidth="1"/>
    <col min="6658" max="6665" width="15.44140625" style="1069" customWidth="1"/>
    <col min="6666" max="6666" width="13.33203125" style="1069" customWidth="1"/>
    <col min="6667" max="6667" width="16.6640625" style="1069" customWidth="1"/>
    <col min="6668" max="6668" width="16.5546875" style="1069" customWidth="1"/>
    <col min="6669" max="6912" width="11.44140625" style="1069"/>
    <col min="6913" max="6913" width="10.6640625" style="1069" customWidth="1"/>
    <col min="6914" max="6921" width="15.44140625" style="1069" customWidth="1"/>
    <col min="6922" max="6922" width="13.33203125" style="1069" customWidth="1"/>
    <col min="6923" max="6923" width="16.6640625" style="1069" customWidth="1"/>
    <col min="6924" max="6924" width="16.5546875" style="1069" customWidth="1"/>
    <col min="6925" max="7168" width="11.44140625" style="1069"/>
    <col min="7169" max="7169" width="10.6640625" style="1069" customWidth="1"/>
    <col min="7170" max="7177" width="15.44140625" style="1069" customWidth="1"/>
    <col min="7178" max="7178" width="13.33203125" style="1069" customWidth="1"/>
    <col min="7179" max="7179" width="16.6640625" style="1069" customWidth="1"/>
    <col min="7180" max="7180" width="16.5546875" style="1069" customWidth="1"/>
    <col min="7181" max="7424" width="11.44140625" style="1069"/>
    <col min="7425" max="7425" width="10.6640625" style="1069" customWidth="1"/>
    <col min="7426" max="7433" width="15.44140625" style="1069" customWidth="1"/>
    <col min="7434" max="7434" width="13.33203125" style="1069" customWidth="1"/>
    <col min="7435" max="7435" width="16.6640625" style="1069" customWidth="1"/>
    <col min="7436" max="7436" width="16.5546875" style="1069" customWidth="1"/>
    <col min="7437" max="7680" width="11.44140625" style="1069"/>
    <col min="7681" max="7681" width="10.6640625" style="1069" customWidth="1"/>
    <col min="7682" max="7689" width="15.44140625" style="1069" customWidth="1"/>
    <col min="7690" max="7690" width="13.33203125" style="1069" customWidth="1"/>
    <col min="7691" max="7691" width="16.6640625" style="1069" customWidth="1"/>
    <col min="7692" max="7692" width="16.5546875" style="1069" customWidth="1"/>
    <col min="7693" max="7936" width="11.44140625" style="1069"/>
    <col min="7937" max="7937" width="10.6640625" style="1069" customWidth="1"/>
    <col min="7938" max="7945" width="15.44140625" style="1069" customWidth="1"/>
    <col min="7946" max="7946" width="13.33203125" style="1069" customWidth="1"/>
    <col min="7947" max="7947" width="16.6640625" style="1069" customWidth="1"/>
    <col min="7948" max="7948" width="16.5546875" style="1069" customWidth="1"/>
    <col min="7949" max="8192" width="11.44140625" style="1069"/>
    <col min="8193" max="8193" width="10.6640625" style="1069" customWidth="1"/>
    <col min="8194" max="8201" width="15.44140625" style="1069" customWidth="1"/>
    <col min="8202" max="8202" width="13.33203125" style="1069" customWidth="1"/>
    <col min="8203" max="8203" width="16.6640625" style="1069" customWidth="1"/>
    <col min="8204" max="8204" width="16.5546875" style="1069" customWidth="1"/>
    <col min="8205" max="8448" width="11.44140625" style="1069"/>
    <col min="8449" max="8449" width="10.6640625" style="1069" customWidth="1"/>
    <col min="8450" max="8457" width="15.44140625" style="1069" customWidth="1"/>
    <col min="8458" max="8458" width="13.33203125" style="1069" customWidth="1"/>
    <col min="8459" max="8459" width="16.6640625" style="1069" customWidth="1"/>
    <col min="8460" max="8460" width="16.5546875" style="1069" customWidth="1"/>
    <col min="8461" max="8704" width="11.44140625" style="1069"/>
    <col min="8705" max="8705" width="10.6640625" style="1069" customWidth="1"/>
    <col min="8706" max="8713" width="15.44140625" style="1069" customWidth="1"/>
    <col min="8714" max="8714" width="13.33203125" style="1069" customWidth="1"/>
    <col min="8715" max="8715" width="16.6640625" style="1069" customWidth="1"/>
    <col min="8716" max="8716" width="16.5546875" style="1069" customWidth="1"/>
    <col min="8717" max="8960" width="11.44140625" style="1069"/>
    <col min="8961" max="8961" width="10.6640625" style="1069" customWidth="1"/>
    <col min="8962" max="8969" width="15.44140625" style="1069" customWidth="1"/>
    <col min="8970" max="8970" width="13.33203125" style="1069" customWidth="1"/>
    <col min="8971" max="8971" width="16.6640625" style="1069" customWidth="1"/>
    <col min="8972" max="8972" width="16.5546875" style="1069" customWidth="1"/>
    <col min="8973" max="9216" width="11.44140625" style="1069"/>
    <col min="9217" max="9217" width="10.6640625" style="1069" customWidth="1"/>
    <col min="9218" max="9225" width="15.44140625" style="1069" customWidth="1"/>
    <col min="9226" max="9226" width="13.33203125" style="1069" customWidth="1"/>
    <col min="9227" max="9227" width="16.6640625" style="1069" customWidth="1"/>
    <col min="9228" max="9228" width="16.5546875" style="1069" customWidth="1"/>
    <col min="9229" max="9472" width="11.44140625" style="1069"/>
    <col min="9473" max="9473" width="10.6640625" style="1069" customWidth="1"/>
    <col min="9474" max="9481" width="15.44140625" style="1069" customWidth="1"/>
    <col min="9482" max="9482" width="13.33203125" style="1069" customWidth="1"/>
    <col min="9483" max="9483" width="16.6640625" style="1069" customWidth="1"/>
    <col min="9484" max="9484" width="16.5546875" style="1069" customWidth="1"/>
    <col min="9485" max="9728" width="11.44140625" style="1069"/>
    <col min="9729" max="9729" width="10.6640625" style="1069" customWidth="1"/>
    <col min="9730" max="9737" width="15.44140625" style="1069" customWidth="1"/>
    <col min="9738" max="9738" width="13.33203125" style="1069" customWidth="1"/>
    <col min="9739" max="9739" width="16.6640625" style="1069" customWidth="1"/>
    <col min="9740" max="9740" width="16.5546875" style="1069" customWidth="1"/>
    <col min="9741" max="9984" width="11.44140625" style="1069"/>
    <col min="9985" max="9985" width="10.6640625" style="1069" customWidth="1"/>
    <col min="9986" max="9993" width="15.44140625" style="1069" customWidth="1"/>
    <col min="9994" max="9994" width="13.33203125" style="1069" customWidth="1"/>
    <col min="9995" max="9995" width="16.6640625" style="1069" customWidth="1"/>
    <col min="9996" max="9996" width="16.5546875" style="1069" customWidth="1"/>
    <col min="9997" max="10240" width="11.44140625" style="1069"/>
    <col min="10241" max="10241" width="10.6640625" style="1069" customWidth="1"/>
    <col min="10242" max="10249" width="15.44140625" style="1069" customWidth="1"/>
    <col min="10250" max="10250" width="13.33203125" style="1069" customWidth="1"/>
    <col min="10251" max="10251" width="16.6640625" style="1069" customWidth="1"/>
    <col min="10252" max="10252" width="16.5546875" style="1069" customWidth="1"/>
    <col min="10253" max="10496" width="11.44140625" style="1069"/>
    <col min="10497" max="10497" width="10.6640625" style="1069" customWidth="1"/>
    <col min="10498" max="10505" width="15.44140625" style="1069" customWidth="1"/>
    <col min="10506" max="10506" width="13.33203125" style="1069" customWidth="1"/>
    <col min="10507" max="10507" width="16.6640625" style="1069" customWidth="1"/>
    <col min="10508" max="10508" width="16.5546875" style="1069" customWidth="1"/>
    <col min="10509" max="10752" width="11.44140625" style="1069"/>
    <col min="10753" max="10753" width="10.6640625" style="1069" customWidth="1"/>
    <col min="10754" max="10761" width="15.44140625" style="1069" customWidth="1"/>
    <col min="10762" max="10762" width="13.33203125" style="1069" customWidth="1"/>
    <col min="10763" max="10763" width="16.6640625" style="1069" customWidth="1"/>
    <col min="10764" max="10764" width="16.5546875" style="1069" customWidth="1"/>
    <col min="10765" max="11008" width="11.44140625" style="1069"/>
    <col min="11009" max="11009" width="10.6640625" style="1069" customWidth="1"/>
    <col min="11010" max="11017" width="15.44140625" style="1069" customWidth="1"/>
    <col min="11018" max="11018" width="13.33203125" style="1069" customWidth="1"/>
    <col min="11019" max="11019" width="16.6640625" style="1069" customWidth="1"/>
    <col min="11020" max="11020" width="16.5546875" style="1069" customWidth="1"/>
    <col min="11021" max="11264" width="11.44140625" style="1069"/>
    <col min="11265" max="11265" width="10.6640625" style="1069" customWidth="1"/>
    <col min="11266" max="11273" width="15.44140625" style="1069" customWidth="1"/>
    <col min="11274" max="11274" width="13.33203125" style="1069" customWidth="1"/>
    <col min="11275" max="11275" width="16.6640625" style="1069" customWidth="1"/>
    <col min="11276" max="11276" width="16.5546875" style="1069" customWidth="1"/>
    <col min="11277" max="11520" width="11.44140625" style="1069"/>
    <col min="11521" max="11521" width="10.6640625" style="1069" customWidth="1"/>
    <col min="11522" max="11529" width="15.44140625" style="1069" customWidth="1"/>
    <col min="11530" max="11530" width="13.33203125" style="1069" customWidth="1"/>
    <col min="11531" max="11531" width="16.6640625" style="1069" customWidth="1"/>
    <col min="11532" max="11532" width="16.5546875" style="1069" customWidth="1"/>
    <col min="11533" max="11776" width="11.44140625" style="1069"/>
    <col min="11777" max="11777" width="10.6640625" style="1069" customWidth="1"/>
    <col min="11778" max="11785" width="15.44140625" style="1069" customWidth="1"/>
    <col min="11786" max="11786" width="13.33203125" style="1069" customWidth="1"/>
    <col min="11787" max="11787" width="16.6640625" style="1069" customWidth="1"/>
    <col min="11788" max="11788" width="16.5546875" style="1069" customWidth="1"/>
    <col min="11789" max="12032" width="11.44140625" style="1069"/>
    <col min="12033" max="12033" width="10.6640625" style="1069" customWidth="1"/>
    <col min="12034" max="12041" width="15.44140625" style="1069" customWidth="1"/>
    <col min="12042" max="12042" width="13.33203125" style="1069" customWidth="1"/>
    <col min="12043" max="12043" width="16.6640625" style="1069" customWidth="1"/>
    <col min="12044" max="12044" width="16.5546875" style="1069" customWidth="1"/>
    <col min="12045" max="12288" width="11.44140625" style="1069"/>
    <col min="12289" max="12289" width="10.6640625" style="1069" customWidth="1"/>
    <col min="12290" max="12297" width="15.44140625" style="1069" customWidth="1"/>
    <col min="12298" max="12298" width="13.33203125" style="1069" customWidth="1"/>
    <col min="12299" max="12299" width="16.6640625" style="1069" customWidth="1"/>
    <col min="12300" max="12300" width="16.5546875" style="1069" customWidth="1"/>
    <col min="12301" max="12544" width="11.44140625" style="1069"/>
    <col min="12545" max="12545" width="10.6640625" style="1069" customWidth="1"/>
    <col min="12546" max="12553" width="15.44140625" style="1069" customWidth="1"/>
    <col min="12554" max="12554" width="13.33203125" style="1069" customWidth="1"/>
    <col min="12555" max="12555" width="16.6640625" style="1069" customWidth="1"/>
    <col min="12556" max="12556" width="16.5546875" style="1069" customWidth="1"/>
    <col min="12557" max="12800" width="11.44140625" style="1069"/>
    <col min="12801" max="12801" width="10.6640625" style="1069" customWidth="1"/>
    <col min="12802" max="12809" width="15.44140625" style="1069" customWidth="1"/>
    <col min="12810" max="12810" width="13.33203125" style="1069" customWidth="1"/>
    <col min="12811" max="12811" width="16.6640625" style="1069" customWidth="1"/>
    <col min="12812" max="12812" width="16.5546875" style="1069" customWidth="1"/>
    <col min="12813" max="13056" width="11.44140625" style="1069"/>
    <col min="13057" max="13057" width="10.6640625" style="1069" customWidth="1"/>
    <col min="13058" max="13065" width="15.44140625" style="1069" customWidth="1"/>
    <col min="13066" max="13066" width="13.33203125" style="1069" customWidth="1"/>
    <col min="13067" max="13067" width="16.6640625" style="1069" customWidth="1"/>
    <col min="13068" max="13068" width="16.5546875" style="1069" customWidth="1"/>
    <col min="13069" max="13312" width="11.44140625" style="1069"/>
    <col min="13313" max="13313" width="10.6640625" style="1069" customWidth="1"/>
    <col min="13314" max="13321" width="15.44140625" style="1069" customWidth="1"/>
    <col min="13322" max="13322" width="13.33203125" style="1069" customWidth="1"/>
    <col min="13323" max="13323" width="16.6640625" style="1069" customWidth="1"/>
    <col min="13324" max="13324" width="16.5546875" style="1069" customWidth="1"/>
    <col min="13325" max="13568" width="11.44140625" style="1069"/>
    <col min="13569" max="13569" width="10.6640625" style="1069" customWidth="1"/>
    <col min="13570" max="13577" width="15.44140625" style="1069" customWidth="1"/>
    <col min="13578" max="13578" width="13.33203125" style="1069" customWidth="1"/>
    <col min="13579" max="13579" width="16.6640625" style="1069" customWidth="1"/>
    <col min="13580" max="13580" width="16.5546875" style="1069" customWidth="1"/>
    <col min="13581" max="13824" width="11.44140625" style="1069"/>
    <col min="13825" max="13825" width="10.6640625" style="1069" customWidth="1"/>
    <col min="13826" max="13833" width="15.44140625" style="1069" customWidth="1"/>
    <col min="13834" max="13834" width="13.33203125" style="1069" customWidth="1"/>
    <col min="13835" max="13835" width="16.6640625" style="1069" customWidth="1"/>
    <col min="13836" max="13836" width="16.5546875" style="1069" customWidth="1"/>
    <col min="13837" max="14080" width="11.44140625" style="1069"/>
    <col min="14081" max="14081" width="10.6640625" style="1069" customWidth="1"/>
    <col min="14082" max="14089" width="15.44140625" style="1069" customWidth="1"/>
    <col min="14090" max="14090" width="13.33203125" style="1069" customWidth="1"/>
    <col min="14091" max="14091" width="16.6640625" style="1069" customWidth="1"/>
    <col min="14092" max="14092" width="16.5546875" style="1069" customWidth="1"/>
    <col min="14093" max="14336" width="11.44140625" style="1069"/>
    <col min="14337" max="14337" width="10.6640625" style="1069" customWidth="1"/>
    <col min="14338" max="14345" width="15.44140625" style="1069" customWidth="1"/>
    <col min="14346" max="14346" width="13.33203125" style="1069" customWidth="1"/>
    <col min="14347" max="14347" width="16.6640625" style="1069" customWidth="1"/>
    <col min="14348" max="14348" width="16.5546875" style="1069" customWidth="1"/>
    <col min="14349" max="14592" width="11.44140625" style="1069"/>
    <col min="14593" max="14593" width="10.6640625" style="1069" customWidth="1"/>
    <col min="14594" max="14601" width="15.44140625" style="1069" customWidth="1"/>
    <col min="14602" max="14602" width="13.33203125" style="1069" customWidth="1"/>
    <col min="14603" max="14603" width="16.6640625" style="1069" customWidth="1"/>
    <col min="14604" max="14604" width="16.5546875" style="1069" customWidth="1"/>
    <col min="14605" max="14848" width="11.44140625" style="1069"/>
    <col min="14849" max="14849" width="10.6640625" style="1069" customWidth="1"/>
    <col min="14850" max="14857" width="15.44140625" style="1069" customWidth="1"/>
    <col min="14858" max="14858" width="13.33203125" style="1069" customWidth="1"/>
    <col min="14859" max="14859" width="16.6640625" style="1069" customWidth="1"/>
    <col min="14860" max="14860" width="16.5546875" style="1069" customWidth="1"/>
    <col min="14861" max="15104" width="11.44140625" style="1069"/>
    <col min="15105" max="15105" width="10.6640625" style="1069" customWidth="1"/>
    <col min="15106" max="15113" width="15.44140625" style="1069" customWidth="1"/>
    <col min="15114" max="15114" width="13.33203125" style="1069" customWidth="1"/>
    <col min="15115" max="15115" width="16.6640625" style="1069" customWidth="1"/>
    <col min="15116" max="15116" width="16.5546875" style="1069" customWidth="1"/>
    <col min="15117" max="15360" width="11.44140625" style="1069"/>
    <col min="15361" max="15361" width="10.6640625" style="1069" customWidth="1"/>
    <col min="15362" max="15369" width="15.44140625" style="1069" customWidth="1"/>
    <col min="15370" max="15370" width="13.33203125" style="1069" customWidth="1"/>
    <col min="15371" max="15371" width="16.6640625" style="1069" customWidth="1"/>
    <col min="15372" max="15372" width="16.5546875" style="1069" customWidth="1"/>
    <col min="15373" max="15616" width="11.44140625" style="1069"/>
    <col min="15617" max="15617" width="10.6640625" style="1069" customWidth="1"/>
    <col min="15618" max="15625" width="15.44140625" style="1069" customWidth="1"/>
    <col min="15626" max="15626" width="13.33203125" style="1069" customWidth="1"/>
    <col min="15627" max="15627" width="16.6640625" style="1069" customWidth="1"/>
    <col min="15628" max="15628" width="16.5546875" style="1069" customWidth="1"/>
    <col min="15629" max="15872" width="11.44140625" style="1069"/>
    <col min="15873" max="15873" width="10.6640625" style="1069" customWidth="1"/>
    <col min="15874" max="15881" width="15.44140625" style="1069" customWidth="1"/>
    <col min="15882" max="15882" width="13.33203125" style="1069" customWidth="1"/>
    <col min="15883" max="15883" width="16.6640625" style="1069" customWidth="1"/>
    <col min="15884" max="15884" width="16.5546875" style="1069" customWidth="1"/>
    <col min="15885" max="16128" width="11.44140625" style="1069"/>
    <col min="16129" max="16129" width="10.6640625" style="1069" customWidth="1"/>
    <col min="16130" max="16137" width="15.44140625" style="1069" customWidth="1"/>
    <col min="16138" max="16138" width="13.33203125" style="1069" customWidth="1"/>
    <col min="16139" max="16139" width="16.6640625" style="1069" customWidth="1"/>
    <col min="16140" max="16140" width="16.5546875" style="1069" customWidth="1"/>
    <col min="16141" max="16384" width="11.44140625" style="1069"/>
  </cols>
  <sheetData>
    <row r="1" spans="1:13" ht="22.5" customHeight="1">
      <c r="A1" s="18"/>
      <c r="B1" s="90"/>
    </row>
    <row r="2" spans="1:13" ht="50.4">
      <c r="A2" s="1070" t="s">
        <v>61</v>
      </c>
      <c r="B2" s="1070"/>
      <c r="C2" s="1070"/>
      <c r="D2" s="1071"/>
      <c r="E2" s="1071"/>
      <c r="F2" s="1071"/>
      <c r="G2" s="1071"/>
      <c r="H2" s="1071"/>
      <c r="I2" s="1071"/>
      <c r="L2" s="1072"/>
    </row>
    <row r="3" spans="1:13" ht="24.6">
      <c r="A3" s="986" t="s">
        <v>1219</v>
      </c>
      <c r="B3" s="986"/>
      <c r="C3" s="986"/>
      <c r="D3" s="1071"/>
      <c r="E3" s="1071"/>
      <c r="F3" s="1071"/>
      <c r="G3" s="1071"/>
      <c r="H3" s="1071"/>
      <c r="I3" s="1071"/>
      <c r="K3" s="1073"/>
      <c r="L3" s="1074"/>
    </row>
    <row r="4" spans="1:13" ht="15.6">
      <c r="A4" s="1930" t="s">
        <v>1106</v>
      </c>
      <c r="B4" s="1930"/>
      <c r="C4" s="1930"/>
      <c r="D4" s="1930"/>
      <c r="E4" s="1930"/>
      <c r="F4" s="1930"/>
      <c r="G4" s="1930"/>
      <c r="H4" s="1930"/>
      <c r="I4" s="1930"/>
      <c r="K4" s="579"/>
      <c r="L4" s="1075"/>
    </row>
    <row r="5" spans="1:13" ht="14.4" thickBot="1">
      <c r="A5" s="1076"/>
      <c r="B5" s="1076"/>
      <c r="C5" s="1076"/>
      <c r="D5" s="929"/>
      <c r="E5" s="929"/>
      <c r="F5" s="929"/>
      <c r="G5" s="929"/>
      <c r="H5" s="1076"/>
      <c r="I5" s="946"/>
      <c r="K5" s="579"/>
      <c r="L5" s="1075"/>
    </row>
    <row r="6" spans="1:13" ht="13.8">
      <c r="A6" s="1077"/>
      <c r="B6" s="1078" t="s">
        <v>325</v>
      </c>
      <c r="C6" s="1078"/>
      <c r="D6" s="1078" t="s">
        <v>326</v>
      </c>
      <c r="E6" s="1078"/>
      <c r="F6" s="1078" t="s">
        <v>327</v>
      </c>
      <c r="G6" s="1078"/>
      <c r="H6" s="1078" t="s">
        <v>328</v>
      </c>
      <c r="I6" s="1078"/>
      <c r="K6" s="1079"/>
    </row>
    <row r="7" spans="1:13" ht="13.8">
      <c r="A7" s="1080"/>
      <c r="B7" s="1081" t="s">
        <v>1121</v>
      </c>
      <c r="C7" s="1081" t="s">
        <v>1122</v>
      </c>
      <c r="D7" s="1081" t="s">
        <v>1121</v>
      </c>
      <c r="E7" s="1081" t="s">
        <v>1122</v>
      </c>
      <c r="F7" s="1081" t="s">
        <v>1121</v>
      </c>
      <c r="G7" s="1081" t="s">
        <v>1122</v>
      </c>
      <c r="H7" s="1081" t="s">
        <v>1121</v>
      </c>
      <c r="I7" s="1081" t="s">
        <v>1122</v>
      </c>
    </row>
    <row r="8" spans="1:13" ht="15.6">
      <c r="A8" s="967" t="s">
        <v>1220</v>
      </c>
      <c r="B8" s="1082">
        <v>7.8414000000000001</v>
      </c>
      <c r="C8" s="1082">
        <v>4.6546000000000003</v>
      </c>
      <c r="D8" s="1082">
        <v>12.731400000000001</v>
      </c>
      <c r="E8" s="1082">
        <v>9.4001999999999999</v>
      </c>
      <c r="F8" s="1082">
        <v>9.0078999999999994</v>
      </c>
      <c r="G8" s="1082">
        <v>5.7866999999999997</v>
      </c>
      <c r="H8" s="1082">
        <v>9.3242999999999991</v>
      </c>
      <c r="I8" s="1082">
        <v>6.0937000000000001</v>
      </c>
      <c r="J8" s="1083"/>
    </row>
    <row r="9" spans="1:13" ht="16.5" customHeight="1">
      <c r="A9" s="967" t="s">
        <v>117</v>
      </c>
      <c r="B9" s="1082">
        <v>7.9522000000000004</v>
      </c>
      <c r="C9" s="1082">
        <v>4.7622</v>
      </c>
      <c r="D9" s="1082">
        <v>11.2875</v>
      </c>
      <c r="E9" s="1082">
        <v>7.9988999999999999</v>
      </c>
      <c r="F9" s="1082">
        <v>7.6353</v>
      </c>
      <c r="G9" s="1082">
        <v>4.4546000000000001</v>
      </c>
      <c r="H9" s="1082">
        <v>7.3407999999999998</v>
      </c>
      <c r="I9" s="1082">
        <v>4.1688000000000001</v>
      </c>
      <c r="J9" s="1084"/>
      <c r="M9" s="1085"/>
    </row>
    <row r="10" spans="1:13" ht="16.5" customHeight="1">
      <c r="A10" s="967" t="s">
        <v>118</v>
      </c>
      <c r="B10" s="1082">
        <v>7.6821999999999999</v>
      </c>
      <c r="C10" s="1082">
        <v>4.5000999999999998</v>
      </c>
      <c r="D10" s="1082">
        <v>10.8969</v>
      </c>
      <c r="E10" s="1082">
        <v>7.6197999999999997</v>
      </c>
      <c r="F10" s="1082">
        <v>7.0338000000000003</v>
      </c>
      <c r="G10" s="1082">
        <v>3.8708</v>
      </c>
      <c r="H10" s="1082">
        <v>7.9911000000000003</v>
      </c>
      <c r="I10" s="1082">
        <v>4.7999000000000001</v>
      </c>
      <c r="J10" s="1082"/>
      <c r="K10" s="1086"/>
      <c r="L10" s="1082"/>
      <c r="M10" s="1085"/>
    </row>
    <row r="11" spans="1:13" ht="16.5" customHeight="1">
      <c r="A11" s="967" t="s">
        <v>119</v>
      </c>
      <c r="B11" s="1082">
        <v>7.4974999999999996</v>
      </c>
      <c r="C11" s="1082">
        <v>4.3209</v>
      </c>
      <c r="D11" s="1082">
        <v>10.587300000000001</v>
      </c>
      <c r="E11" s="1082">
        <v>7.3193999999999999</v>
      </c>
      <c r="F11" s="1082">
        <v>7.9419000000000004</v>
      </c>
      <c r="G11" s="1082">
        <v>4.7521000000000004</v>
      </c>
      <c r="H11" s="1082">
        <v>10.2356</v>
      </c>
      <c r="I11" s="1082">
        <v>6.9781000000000004</v>
      </c>
      <c r="J11" s="1082"/>
      <c r="K11" s="1082"/>
      <c r="L11" s="1082"/>
    </row>
    <row r="12" spans="1:13" ht="3" customHeight="1" thickBot="1">
      <c r="A12" s="948"/>
      <c r="B12" s="948"/>
      <c r="C12" s="948"/>
      <c r="D12" s="1087"/>
      <c r="E12" s="1087"/>
      <c r="F12" s="1087"/>
      <c r="G12" s="1087"/>
      <c r="H12" s="1087"/>
      <c r="I12" s="1087"/>
    </row>
    <row r="13" spans="1:13">
      <c r="A13" s="1088" t="s">
        <v>205</v>
      </c>
      <c r="B13" s="1088"/>
      <c r="C13" s="1088"/>
      <c r="D13" s="1076"/>
      <c r="E13" s="1076"/>
      <c r="F13" s="1076"/>
      <c r="G13" s="1076"/>
      <c r="H13" s="1076"/>
      <c r="I13" s="1076"/>
    </row>
    <row r="14" spans="1:13">
      <c r="A14" s="1089" t="s">
        <v>1221</v>
      </c>
      <c r="B14" s="1089"/>
      <c r="C14" s="1089"/>
      <c r="D14" s="1076"/>
      <c r="E14" s="1076"/>
      <c r="F14" s="1076"/>
      <c r="G14" s="1076"/>
      <c r="H14" s="1076"/>
      <c r="I14" s="1076"/>
    </row>
    <row r="15" spans="1:13">
      <c r="A15" s="1090" t="s">
        <v>1222</v>
      </c>
      <c r="B15" s="1090"/>
      <c r="C15" s="1090"/>
      <c r="D15" s="1076"/>
      <c r="E15" s="1091"/>
      <c r="F15" s="1091"/>
      <c r="G15" s="1091"/>
      <c r="H15" s="1076"/>
      <c r="I15" s="1076"/>
    </row>
    <row r="16" spans="1:13">
      <c r="A16" s="1090" t="s">
        <v>1223</v>
      </c>
      <c r="B16" s="1090"/>
      <c r="C16" s="1090"/>
      <c r="D16" s="1076"/>
      <c r="E16" s="1076"/>
      <c r="F16" s="1076"/>
      <c r="G16" s="1076"/>
      <c r="H16" s="1076"/>
      <c r="I16" s="1076"/>
    </row>
    <row r="17" spans="1:9">
      <c r="A17" s="1090" t="s">
        <v>1224</v>
      </c>
      <c r="B17" s="1090"/>
      <c r="C17" s="1090"/>
      <c r="D17" s="1076"/>
      <c r="E17" s="1076"/>
      <c r="F17" s="1076"/>
      <c r="G17" s="1076"/>
      <c r="H17" s="1076"/>
      <c r="I17" s="1076"/>
    </row>
    <row r="18" spans="1:9">
      <c r="A18" s="1090" t="s">
        <v>1225</v>
      </c>
      <c r="B18" s="1090"/>
      <c r="C18" s="1090"/>
      <c r="D18" s="1076"/>
      <c r="E18" s="1076"/>
      <c r="F18" s="1076"/>
      <c r="G18" s="1076"/>
      <c r="H18" s="1076"/>
      <c r="I18" s="1076"/>
    </row>
    <row r="19" spans="1:9">
      <c r="D19" s="1092"/>
      <c r="E19" s="1092"/>
      <c r="F19" s="1092"/>
      <c r="G19" s="1092"/>
      <c r="H19" s="1092"/>
      <c r="I19" s="1092"/>
    </row>
    <row r="20" spans="1:9">
      <c r="B20" s="1093"/>
      <c r="C20" s="1093"/>
      <c r="D20" s="1093"/>
      <c r="E20" s="1093"/>
      <c r="F20" s="1093"/>
      <c r="G20" s="1093"/>
      <c r="H20" s="1093"/>
      <c r="I20" s="1093"/>
    </row>
    <row r="21" spans="1:9">
      <c r="B21" s="1094"/>
      <c r="C21" s="1094"/>
      <c r="D21" s="1094"/>
      <c r="E21" s="1094"/>
      <c r="F21" s="1094"/>
      <c r="G21" s="1094"/>
      <c r="H21" s="1094"/>
      <c r="I21" s="1094"/>
    </row>
    <row r="22" spans="1:9" ht="13.8">
      <c r="A22" s="967"/>
      <c r="B22" s="1094"/>
      <c r="C22" s="1094"/>
      <c r="D22" s="1094"/>
      <c r="E22" s="1094"/>
      <c r="F22" s="1094"/>
      <c r="G22" s="1094"/>
      <c r="H22" s="1094"/>
      <c r="I22" s="1094"/>
    </row>
    <row r="23" spans="1:9" ht="13.8">
      <c r="A23" s="967"/>
      <c r="B23" s="1094"/>
      <c r="C23" s="1094"/>
      <c r="D23" s="1094"/>
      <c r="E23" s="1094"/>
      <c r="F23" s="1094"/>
      <c r="G23" s="1094"/>
      <c r="H23" s="1094"/>
      <c r="I23" s="1094"/>
    </row>
    <row r="24" spans="1:9" ht="13.8">
      <c r="A24" s="967"/>
      <c r="B24" s="1094"/>
      <c r="C24" s="1094"/>
      <c r="D24" s="1094"/>
      <c r="E24" s="1094"/>
      <c r="F24" s="1094"/>
      <c r="G24" s="1094"/>
      <c r="H24" s="1094"/>
      <c r="I24" s="1094"/>
    </row>
    <row r="25" spans="1:9">
      <c r="E25" s="1093"/>
    </row>
    <row r="27" spans="1:9">
      <c r="A27" s="599"/>
      <c r="D27" s="1093"/>
      <c r="E27" s="1093"/>
      <c r="F27" s="1093"/>
      <c r="G27" s="1093"/>
      <c r="H27" s="1093"/>
      <c r="I27" s="1093"/>
    </row>
    <row r="28" spans="1:9">
      <c r="A28" s="599"/>
      <c r="D28" s="1093"/>
      <c r="E28" s="1093"/>
      <c r="F28" s="1093"/>
      <c r="G28" s="1093"/>
      <c r="H28" s="1093"/>
      <c r="I28" s="1093"/>
    </row>
    <row r="29" spans="1:9">
      <c r="A29" s="599"/>
      <c r="D29" s="1093"/>
      <c r="E29" s="1093"/>
      <c r="F29" s="1093"/>
      <c r="G29" s="1093"/>
      <c r="H29" s="1093"/>
      <c r="I29" s="1093"/>
    </row>
    <row r="30" spans="1:9">
      <c r="A30" s="599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D74F1290-F3E1-4A5B-AF10-4CF5A18F0B4A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776D-FD50-4506-8317-2E1C0E35A629}">
  <sheetPr codeName="Hoja53">
    <pageSetUpPr fitToPage="1"/>
  </sheetPr>
  <dimension ref="A1:P42"/>
  <sheetViews>
    <sheetView zoomScale="70" zoomScaleNormal="70" workbookViewId="0">
      <selection activeCell="A11" sqref="A11"/>
    </sheetView>
  </sheetViews>
  <sheetFormatPr baseColWidth="10" defaultColWidth="11.44140625" defaultRowHeight="13.2"/>
  <cols>
    <col min="1" max="1" width="10.44140625" style="1075" customWidth="1"/>
    <col min="2" max="9" width="15.44140625" style="1075" customWidth="1"/>
    <col min="10" max="256" width="11.44140625" style="1075"/>
    <col min="257" max="257" width="10.44140625" style="1075" customWidth="1"/>
    <col min="258" max="265" width="15.44140625" style="1075" customWidth="1"/>
    <col min="266" max="512" width="11.44140625" style="1075"/>
    <col min="513" max="513" width="10.44140625" style="1075" customWidth="1"/>
    <col min="514" max="521" width="15.44140625" style="1075" customWidth="1"/>
    <col min="522" max="768" width="11.44140625" style="1075"/>
    <col min="769" max="769" width="10.44140625" style="1075" customWidth="1"/>
    <col min="770" max="777" width="15.44140625" style="1075" customWidth="1"/>
    <col min="778" max="1024" width="11.44140625" style="1075"/>
    <col min="1025" max="1025" width="10.44140625" style="1075" customWidth="1"/>
    <col min="1026" max="1033" width="15.44140625" style="1075" customWidth="1"/>
    <col min="1034" max="1280" width="11.44140625" style="1075"/>
    <col min="1281" max="1281" width="10.44140625" style="1075" customWidth="1"/>
    <col min="1282" max="1289" width="15.44140625" style="1075" customWidth="1"/>
    <col min="1290" max="1536" width="11.44140625" style="1075"/>
    <col min="1537" max="1537" width="10.44140625" style="1075" customWidth="1"/>
    <col min="1538" max="1545" width="15.44140625" style="1075" customWidth="1"/>
    <col min="1546" max="1792" width="11.44140625" style="1075"/>
    <col min="1793" max="1793" width="10.44140625" style="1075" customWidth="1"/>
    <col min="1794" max="1801" width="15.44140625" style="1075" customWidth="1"/>
    <col min="1802" max="2048" width="11.44140625" style="1075"/>
    <col min="2049" max="2049" width="10.44140625" style="1075" customWidth="1"/>
    <col min="2050" max="2057" width="15.44140625" style="1075" customWidth="1"/>
    <col min="2058" max="2304" width="11.44140625" style="1075"/>
    <col min="2305" max="2305" width="10.44140625" style="1075" customWidth="1"/>
    <col min="2306" max="2313" width="15.44140625" style="1075" customWidth="1"/>
    <col min="2314" max="2560" width="11.44140625" style="1075"/>
    <col min="2561" max="2561" width="10.44140625" style="1075" customWidth="1"/>
    <col min="2562" max="2569" width="15.44140625" style="1075" customWidth="1"/>
    <col min="2570" max="2816" width="11.44140625" style="1075"/>
    <col min="2817" max="2817" width="10.44140625" style="1075" customWidth="1"/>
    <col min="2818" max="2825" width="15.44140625" style="1075" customWidth="1"/>
    <col min="2826" max="3072" width="11.44140625" style="1075"/>
    <col min="3073" max="3073" width="10.44140625" style="1075" customWidth="1"/>
    <col min="3074" max="3081" width="15.44140625" style="1075" customWidth="1"/>
    <col min="3082" max="3328" width="11.44140625" style="1075"/>
    <col min="3329" max="3329" width="10.44140625" style="1075" customWidth="1"/>
    <col min="3330" max="3337" width="15.44140625" style="1075" customWidth="1"/>
    <col min="3338" max="3584" width="11.44140625" style="1075"/>
    <col min="3585" max="3585" width="10.44140625" style="1075" customWidth="1"/>
    <col min="3586" max="3593" width="15.44140625" style="1075" customWidth="1"/>
    <col min="3594" max="3840" width="11.44140625" style="1075"/>
    <col min="3841" max="3841" width="10.44140625" style="1075" customWidth="1"/>
    <col min="3842" max="3849" width="15.44140625" style="1075" customWidth="1"/>
    <col min="3850" max="4096" width="11.44140625" style="1075"/>
    <col min="4097" max="4097" width="10.44140625" style="1075" customWidth="1"/>
    <col min="4098" max="4105" width="15.44140625" style="1075" customWidth="1"/>
    <col min="4106" max="4352" width="11.44140625" style="1075"/>
    <col min="4353" max="4353" width="10.44140625" style="1075" customWidth="1"/>
    <col min="4354" max="4361" width="15.44140625" style="1075" customWidth="1"/>
    <col min="4362" max="4608" width="11.44140625" style="1075"/>
    <col min="4609" max="4609" width="10.44140625" style="1075" customWidth="1"/>
    <col min="4610" max="4617" width="15.44140625" style="1075" customWidth="1"/>
    <col min="4618" max="4864" width="11.44140625" style="1075"/>
    <col min="4865" max="4865" width="10.44140625" style="1075" customWidth="1"/>
    <col min="4866" max="4873" width="15.44140625" style="1075" customWidth="1"/>
    <col min="4874" max="5120" width="11.44140625" style="1075"/>
    <col min="5121" max="5121" width="10.44140625" style="1075" customWidth="1"/>
    <col min="5122" max="5129" width="15.44140625" style="1075" customWidth="1"/>
    <col min="5130" max="5376" width="11.44140625" style="1075"/>
    <col min="5377" max="5377" width="10.44140625" style="1075" customWidth="1"/>
    <col min="5378" max="5385" width="15.44140625" style="1075" customWidth="1"/>
    <col min="5386" max="5632" width="11.44140625" style="1075"/>
    <col min="5633" max="5633" width="10.44140625" style="1075" customWidth="1"/>
    <col min="5634" max="5641" width="15.44140625" style="1075" customWidth="1"/>
    <col min="5642" max="5888" width="11.44140625" style="1075"/>
    <col min="5889" max="5889" width="10.44140625" style="1075" customWidth="1"/>
    <col min="5890" max="5897" width="15.44140625" style="1075" customWidth="1"/>
    <col min="5898" max="6144" width="11.44140625" style="1075"/>
    <col min="6145" max="6145" width="10.44140625" style="1075" customWidth="1"/>
    <col min="6146" max="6153" width="15.44140625" style="1075" customWidth="1"/>
    <col min="6154" max="6400" width="11.44140625" style="1075"/>
    <col min="6401" max="6401" width="10.44140625" style="1075" customWidth="1"/>
    <col min="6402" max="6409" width="15.44140625" style="1075" customWidth="1"/>
    <col min="6410" max="6656" width="11.44140625" style="1075"/>
    <col min="6657" max="6657" width="10.44140625" style="1075" customWidth="1"/>
    <col min="6658" max="6665" width="15.44140625" style="1075" customWidth="1"/>
    <col min="6666" max="6912" width="11.44140625" style="1075"/>
    <col min="6913" max="6913" width="10.44140625" style="1075" customWidth="1"/>
    <col min="6914" max="6921" width="15.44140625" style="1075" customWidth="1"/>
    <col min="6922" max="7168" width="11.44140625" style="1075"/>
    <col min="7169" max="7169" width="10.44140625" style="1075" customWidth="1"/>
    <col min="7170" max="7177" width="15.44140625" style="1075" customWidth="1"/>
    <col min="7178" max="7424" width="11.44140625" style="1075"/>
    <col min="7425" max="7425" width="10.44140625" style="1075" customWidth="1"/>
    <col min="7426" max="7433" width="15.44140625" style="1075" customWidth="1"/>
    <col min="7434" max="7680" width="11.44140625" style="1075"/>
    <col min="7681" max="7681" width="10.44140625" style="1075" customWidth="1"/>
    <col min="7682" max="7689" width="15.44140625" style="1075" customWidth="1"/>
    <col min="7690" max="7936" width="11.44140625" style="1075"/>
    <col min="7937" max="7937" width="10.44140625" style="1075" customWidth="1"/>
    <col min="7938" max="7945" width="15.44140625" style="1075" customWidth="1"/>
    <col min="7946" max="8192" width="11.44140625" style="1075"/>
    <col min="8193" max="8193" width="10.44140625" style="1075" customWidth="1"/>
    <col min="8194" max="8201" width="15.44140625" style="1075" customWidth="1"/>
    <col min="8202" max="8448" width="11.44140625" style="1075"/>
    <col min="8449" max="8449" width="10.44140625" style="1075" customWidth="1"/>
    <col min="8450" max="8457" width="15.44140625" style="1075" customWidth="1"/>
    <col min="8458" max="8704" width="11.44140625" style="1075"/>
    <col min="8705" max="8705" width="10.44140625" style="1075" customWidth="1"/>
    <col min="8706" max="8713" width="15.44140625" style="1075" customWidth="1"/>
    <col min="8714" max="8960" width="11.44140625" style="1075"/>
    <col min="8961" max="8961" width="10.44140625" style="1075" customWidth="1"/>
    <col min="8962" max="8969" width="15.44140625" style="1075" customWidth="1"/>
    <col min="8970" max="9216" width="11.44140625" style="1075"/>
    <col min="9217" max="9217" width="10.44140625" style="1075" customWidth="1"/>
    <col min="9218" max="9225" width="15.44140625" style="1075" customWidth="1"/>
    <col min="9226" max="9472" width="11.44140625" style="1075"/>
    <col min="9473" max="9473" width="10.44140625" style="1075" customWidth="1"/>
    <col min="9474" max="9481" width="15.44140625" style="1075" customWidth="1"/>
    <col min="9482" max="9728" width="11.44140625" style="1075"/>
    <col min="9729" max="9729" width="10.44140625" style="1075" customWidth="1"/>
    <col min="9730" max="9737" width="15.44140625" style="1075" customWidth="1"/>
    <col min="9738" max="9984" width="11.44140625" style="1075"/>
    <col min="9985" max="9985" width="10.44140625" style="1075" customWidth="1"/>
    <col min="9986" max="9993" width="15.44140625" style="1075" customWidth="1"/>
    <col min="9994" max="10240" width="11.44140625" style="1075"/>
    <col min="10241" max="10241" width="10.44140625" style="1075" customWidth="1"/>
    <col min="10242" max="10249" width="15.44140625" style="1075" customWidth="1"/>
    <col min="10250" max="10496" width="11.44140625" style="1075"/>
    <col min="10497" max="10497" width="10.44140625" style="1075" customWidth="1"/>
    <col min="10498" max="10505" width="15.44140625" style="1075" customWidth="1"/>
    <col min="10506" max="10752" width="11.44140625" style="1075"/>
    <col min="10753" max="10753" width="10.44140625" style="1075" customWidth="1"/>
    <col min="10754" max="10761" width="15.44140625" style="1075" customWidth="1"/>
    <col min="10762" max="11008" width="11.44140625" style="1075"/>
    <col min="11009" max="11009" width="10.44140625" style="1075" customWidth="1"/>
    <col min="11010" max="11017" width="15.44140625" style="1075" customWidth="1"/>
    <col min="11018" max="11264" width="11.44140625" style="1075"/>
    <col min="11265" max="11265" width="10.44140625" style="1075" customWidth="1"/>
    <col min="11266" max="11273" width="15.44140625" style="1075" customWidth="1"/>
    <col min="11274" max="11520" width="11.44140625" style="1075"/>
    <col min="11521" max="11521" width="10.44140625" style="1075" customWidth="1"/>
    <col min="11522" max="11529" width="15.44140625" style="1075" customWidth="1"/>
    <col min="11530" max="11776" width="11.44140625" style="1075"/>
    <col min="11777" max="11777" width="10.44140625" style="1075" customWidth="1"/>
    <col min="11778" max="11785" width="15.44140625" style="1075" customWidth="1"/>
    <col min="11786" max="12032" width="11.44140625" style="1075"/>
    <col min="12033" max="12033" width="10.44140625" style="1075" customWidth="1"/>
    <col min="12034" max="12041" width="15.44140625" style="1075" customWidth="1"/>
    <col min="12042" max="12288" width="11.44140625" style="1075"/>
    <col min="12289" max="12289" width="10.44140625" style="1075" customWidth="1"/>
    <col min="12290" max="12297" width="15.44140625" style="1075" customWidth="1"/>
    <col min="12298" max="12544" width="11.44140625" style="1075"/>
    <col min="12545" max="12545" width="10.44140625" style="1075" customWidth="1"/>
    <col min="12546" max="12553" width="15.44140625" style="1075" customWidth="1"/>
    <col min="12554" max="12800" width="11.44140625" style="1075"/>
    <col min="12801" max="12801" width="10.44140625" style="1075" customWidth="1"/>
    <col min="12802" max="12809" width="15.44140625" style="1075" customWidth="1"/>
    <col min="12810" max="13056" width="11.44140625" style="1075"/>
    <col min="13057" max="13057" width="10.44140625" style="1075" customWidth="1"/>
    <col min="13058" max="13065" width="15.44140625" style="1075" customWidth="1"/>
    <col min="13066" max="13312" width="11.44140625" style="1075"/>
    <col min="13313" max="13313" width="10.44140625" style="1075" customWidth="1"/>
    <col min="13314" max="13321" width="15.44140625" style="1075" customWidth="1"/>
    <col min="13322" max="13568" width="11.44140625" style="1075"/>
    <col min="13569" max="13569" width="10.44140625" style="1075" customWidth="1"/>
    <col min="13570" max="13577" width="15.44140625" style="1075" customWidth="1"/>
    <col min="13578" max="13824" width="11.44140625" style="1075"/>
    <col min="13825" max="13825" width="10.44140625" style="1075" customWidth="1"/>
    <col min="13826" max="13833" width="15.44140625" style="1075" customWidth="1"/>
    <col min="13834" max="14080" width="11.44140625" style="1075"/>
    <col min="14081" max="14081" width="10.44140625" style="1075" customWidth="1"/>
    <col min="14082" max="14089" width="15.44140625" style="1075" customWidth="1"/>
    <col min="14090" max="14336" width="11.44140625" style="1075"/>
    <col min="14337" max="14337" width="10.44140625" style="1075" customWidth="1"/>
    <col min="14338" max="14345" width="15.44140625" style="1075" customWidth="1"/>
    <col min="14346" max="14592" width="11.44140625" style="1075"/>
    <col min="14593" max="14593" width="10.44140625" style="1075" customWidth="1"/>
    <col min="14594" max="14601" width="15.44140625" style="1075" customWidth="1"/>
    <col min="14602" max="14848" width="11.44140625" style="1075"/>
    <col min="14849" max="14849" width="10.44140625" style="1075" customWidth="1"/>
    <col min="14850" max="14857" width="15.44140625" style="1075" customWidth="1"/>
    <col min="14858" max="15104" width="11.44140625" style="1075"/>
    <col min="15105" max="15105" width="10.44140625" style="1075" customWidth="1"/>
    <col min="15106" max="15113" width="15.44140625" style="1075" customWidth="1"/>
    <col min="15114" max="15360" width="11.44140625" style="1075"/>
    <col min="15361" max="15361" width="10.44140625" style="1075" customWidth="1"/>
    <col min="15362" max="15369" width="15.44140625" style="1075" customWidth="1"/>
    <col min="15370" max="15616" width="11.44140625" style="1075"/>
    <col min="15617" max="15617" width="10.44140625" style="1075" customWidth="1"/>
    <col min="15618" max="15625" width="15.44140625" style="1075" customWidth="1"/>
    <col min="15626" max="15872" width="11.44140625" style="1075"/>
    <col min="15873" max="15873" width="10.44140625" style="1075" customWidth="1"/>
    <col min="15874" max="15881" width="15.44140625" style="1075" customWidth="1"/>
    <col min="15882" max="16128" width="11.44140625" style="1075"/>
    <col min="16129" max="16129" width="10.44140625" style="1075" customWidth="1"/>
    <col min="16130" max="16137" width="15.44140625" style="1075" customWidth="1"/>
    <col min="16138" max="16384" width="11.44140625" style="1075"/>
  </cols>
  <sheetData>
    <row r="1" spans="1:12" ht="21" customHeight="1">
      <c r="A1" s="18"/>
      <c r="B1" s="90"/>
    </row>
    <row r="2" spans="1:12" ht="50.4">
      <c r="A2" s="1095" t="s">
        <v>62</v>
      </c>
      <c r="B2" s="1096"/>
      <c r="C2" s="1096"/>
      <c r="D2" s="1096"/>
      <c r="E2" s="1096"/>
      <c r="F2" s="1096"/>
      <c r="G2" s="1096"/>
      <c r="H2" s="1096"/>
      <c r="I2" s="1096"/>
      <c r="L2" s="1072"/>
    </row>
    <row r="3" spans="1:12" ht="20.25" customHeight="1">
      <c r="A3" s="986" t="s">
        <v>1219</v>
      </c>
      <c r="B3" s="1097"/>
      <c r="C3" s="1097"/>
      <c r="D3" s="1097"/>
      <c r="E3" s="1097"/>
      <c r="F3" s="1097"/>
      <c r="G3" s="1097"/>
      <c r="H3" s="1097"/>
      <c r="I3" s="1097"/>
    </row>
    <row r="4" spans="1:12" ht="15.6">
      <c r="A4" s="1931" t="s">
        <v>1106</v>
      </c>
      <c r="B4" s="1931"/>
      <c r="C4" s="1931"/>
      <c r="D4" s="1931"/>
      <c r="E4" s="1931"/>
      <c r="F4" s="1931"/>
      <c r="G4" s="1931"/>
      <c r="H4" s="1931"/>
      <c r="I4" s="1931"/>
    </row>
    <row r="5" spans="1:12" ht="15.6">
      <c r="A5" s="1098"/>
      <c r="B5" s="1098"/>
      <c r="C5" s="1098"/>
      <c r="D5" s="1098"/>
      <c r="E5" s="1098"/>
      <c r="F5" s="1098"/>
      <c r="G5" s="1098"/>
      <c r="H5" s="1098"/>
      <c r="I5" s="1098"/>
    </row>
    <row r="6" spans="1:12" ht="25.5" customHeight="1">
      <c r="A6" s="1099" t="s">
        <v>1226</v>
      </c>
      <c r="B6" s="1097"/>
      <c r="C6" s="1097"/>
      <c r="D6" s="1097"/>
      <c r="E6" s="1097"/>
      <c r="F6" s="1097"/>
      <c r="G6" s="1097"/>
      <c r="H6" s="1097"/>
      <c r="I6" s="1097"/>
      <c r="L6" s="1100"/>
    </row>
    <row r="7" spans="1:12" ht="14.4" thickBot="1">
      <c r="A7" s="1101"/>
      <c r="B7" s="929"/>
      <c r="C7" s="929"/>
      <c r="D7" s="929"/>
      <c r="E7" s="929"/>
      <c r="F7" s="929"/>
      <c r="G7" s="929"/>
      <c r="H7" s="1101"/>
      <c r="I7" s="946"/>
    </row>
    <row r="8" spans="1:12" ht="13.8">
      <c r="A8" s="1102"/>
      <c r="B8" s="1078" t="s">
        <v>325</v>
      </c>
      <c r="C8" s="1078"/>
      <c r="D8" s="1078" t="s">
        <v>326</v>
      </c>
      <c r="E8" s="1078"/>
      <c r="F8" s="1078" t="s">
        <v>327</v>
      </c>
      <c r="G8" s="1078"/>
      <c r="H8" s="1078" t="s">
        <v>328</v>
      </c>
      <c r="I8" s="1078"/>
      <c r="L8" s="1103"/>
    </row>
    <row r="9" spans="1:12" ht="13.8">
      <c r="A9" s="1104"/>
      <c r="B9" s="1081" t="s">
        <v>1121</v>
      </c>
      <c r="C9" s="1081" t="s">
        <v>1122</v>
      </c>
      <c r="D9" s="1081" t="s">
        <v>1121</v>
      </c>
      <c r="E9" s="1081" t="s">
        <v>1122</v>
      </c>
      <c r="F9" s="1081" t="s">
        <v>1121</v>
      </c>
      <c r="G9" s="1081" t="s">
        <v>1122</v>
      </c>
      <c r="H9" s="1081" t="s">
        <v>1121</v>
      </c>
      <c r="I9" s="1081" t="s">
        <v>1122</v>
      </c>
    </row>
    <row r="10" spans="1:12" ht="15.6">
      <c r="A10" s="967" t="s">
        <v>1227</v>
      </c>
      <c r="B10" s="1082">
        <v>7.8414000000000001</v>
      </c>
      <c r="C10" s="1082">
        <v>4.6546000000000003</v>
      </c>
      <c r="D10" s="1082">
        <v>12.731400000000001</v>
      </c>
      <c r="E10" s="1082">
        <v>9.4001999999999999</v>
      </c>
      <c r="F10" s="1082">
        <v>9.0078999999999994</v>
      </c>
      <c r="G10" s="1082">
        <v>5.7866999999999997</v>
      </c>
      <c r="H10" s="1082">
        <v>9.3242999999999991</v>
      </c>
      <c r="I10" s="1082">
        <v>6.0937000000000001</v>
      </c>
      <c r="L10" s="1069"/>
    </row>
    <row r="11" spans="1:12" ht="15.75" customHeight="1">
      <c r="A11" s="967" t="s">
        <v>117</v>
      </c>
      <c r="B11" s="1082">
        <v>7.5030999999999999</v>
      </c>
      <c r="C11" s="1082">
        <v>4.3262999999999998</v>
      </c>
      <c r="D11" s="1082">
        <v>10.216200000000001</v>
      </c>
      <c r="E11" s="1082">
        <v>6.9592999999999998</v>
      </c>
      <c r="F11" s="1082">
        <v>6.0578000000000003</v>
      </c>
      <c r="G11" s="1082">
        <v>2.9237000000000002</v>
      </c>
      <c r="H11" s="1082">
        <v>5.5514000000000001</v>
      </c>
      <c r="I11" s="1082">
        <v>2.4323000000000001</v>
      </c>
      <c r="J11" s="1082"/>
    </row>
    <row r="12" spans="1:12" ht="15.75" customHeight="1">
      <c r="A12" s="967" t="s">
        <v>118</v>
      </c>
      <c r="B12" s="1082">
        <v>7.6821999999999999</v>
      </c>
      <c r="C12" s="1082">
        <v>4.5000999999999998</v>
      </c>
      <c r="D12" s="1082">
        <v>10.8969</v>
      </c>
      <c r="E12" s="1082">
        <v>7.6197999999999997</v>
      </c>
      <c r="F12" s="1082">
        <v>7.0338000000000003</v>
      </c>
      <c r="G12" s="1082">
        <v>3.8708</v>
      </c>
      <c r="H12" s="1082">
        <v>7.9911000000000003</v>
      </c>
      <c r="I12" s="1082">
        <v>4.7999000000000001</v>
      </c>
      <c r="J12" s="1082"/>
    </row>
    <row r="13" spans="1:12" ht="15.75" customHeight="1">
      <c r="A13" s="967" t="s">
        <v>119</v>
      </c>
      <c r="B13" s="1082">
        <v>7.4974999999999996</v>
      </c>
      <c r="C13" s="1082">
        <v>4.3209</v>
      </c>
      <c r="D13" s="1082">
        <v>10.587300000000001</v>
      </c>
      <c r="E13" s="1082">
        <v>7.3193999999999999</v>
      </c>
      <c r="F13" s="1082">
        <v>7.9419000000000004</v>
      </c>
      <c r="G13" s="1082">
        <v>4.7521000000000004</v>
      </c>
      <c r="H13" s="1082">
        <v>10.2356</v>
      </c>
      <c r="I13" s="1082">
        <v>6.9781000000000004</v>
      </c>
      <c r="J13" s="1082"/>
    </row>
    <row r="14" spans="1:12" ht="3" customHeight="1" thickBot="1">
      <c r="A14" s="948"/>
      <c r="B14" s="1105"/>
      <c r="C14" s="1105"/>
      <c r="D14" s="1105"/>
      <c r="E14" s="1105"/>
      <c r="F14" s="1105"/>
      <c r="G14" s="1105"/>
      <c r="H14" s="1105"/>
      <c r="I14" s="1105"/>
    </row>
    <row r="15" spans="1:12">
      <c r="B15" s="1101"/>
      <c r="C15" s="1101"/>
      <c r="D15" s="1101"/>
      <c r="E15" s="1101"/>
      <c r="F15" s="1101"/>
      <c r="G15" s="1101"/>
      <c r="H15" s="1101"/>
      <c r="I15" s="1101"/>
    </row>
    <row r="16" spans="1:12">
      <c r="A16" s="1088"/>
      <c r="B16" s="1101"/>
      <c r="C16" s="1101"/>
      <c r="D16" s="1101"/>
      <c r="E16" s="1101"/>
      <c r="F16" s="1101"/>
      <c r="G16" s="1101"/>
      <c r="H16" s="1101"/>
      <c r="I16" s="1101"/>
    </row>
    <row r="17" spans="1:16" ht="24" customHeight="1">
      <c r="A17" s="1099" t="s">
        <v>1228</v>
      </c>
      <c r="B17" s="1097"/>
      <c r="C17" s="1097"/>
      <c r="D17" s="1097"/>
      <c r="E17" s="1097"/>
      <c r="F17" s="1097"/>
      <c r="G17" s="1097"/>
      <c r="H17" s="1097"/>
      <c r="I17" s="1097"/>
    </row>
    <row r="18" spans="1:16" ht="13.8" thickBot="1">
      <c r="A18" s="1088"/>
      <c r="B18" s="1101"/>
      <c r="C18" s="1101"/>
      <c r="D18" s="1101"/>
      <c r="E18" s="1101"/>
      <c r="F18" s="1101"/>
      <c r="G18" s="1101"/>
      <c r="H18" s="1101"/>
      <c r="I18" s="1101"/>
    </row>
    <row r="19" spans="1:16" ht="13.8">
      <c r="A19" s="1102"/>
      <c r="B19" s="1078" t="s">
        <v>325</v>
      </c>
      <c r="C19" s="1078"/>
      <c r="D19" s="1078" t="s">
        <v>326</v>
      </c>
      <c r="E19" s="1078"/>
      <c r="F19" s="1078" t="s">
        <v>327</v>
      </c>
      <c r="G19" s="1078"/>
      <c r="H19" s="1078" t="s">
        <v>328</v>
      </c>
      <c r="I19" s="1078"/>
    </row>
    <row r="20" spans="1:16" ht="13.8">
      <c r="A20" s="1104"/>
      <c r="B20" s="1081" t="s">
        <v>1121</v>
      </c>
      <c r="C20" s="1081" t="s">
        <v>1122</v>
      </c>
      <c r="D20" s="1081" t="s">
        <v>1121</v>
      </c>
      <c r="E20" s="1081" t="s">
        <v>1122</v>
      </c>
      <c r="F20" s="1081" t="s">
        <v>1121</v>
      </c>
      <c r="G20" s="1081" t="s">
        <v>1122</v>
      </c>
      <c r="H20" s="1081" t="s">
        <v>1121</v>
      </c>
      <c r="I20" s="1081" t="s">
        <v>1122</v>
      </c>
    </row>
    <row r="21" spans="1:16" ht="15.6">
      <c r="A21" s="967" t="s">
        <v>1227</v>
      </c>
      <c r="B21" s="1082">
        <v>7.8414000000000001</v>
      </c>
      <c r="C21" s="1082">
        <v>4.6546000000000003</v>
      </c>
      <c r="D21" s="1082">
        <v>12.731400000000001</v>
      </c>
      <c r="E21" s="1082">
        <v>9.4001999999999999</v>
      </c>
      <c r="F21" s="1082">
        <v>9.0078999999999994</v>
      </c>
      <c r="G21" s="1082">
        <v>5.7866999999999997</v>
      </c>
      <c r="H21" s="1082">
        <v>9.3242999999999991</v>
      </c>
      <c r="I21" s="1082">
        <v>6.0937000000000001</v>
      </c>
    </row>
    <row r="22" spans="1:16" ht="16.5" customHeight="1">
      <c r="A22" s="967" t="s">
        <v>117</v>
      </c>
      <c r="B22" s="1082">
        <v>7.5030999999999999</v>
      </c>
      <c r="C22" s="1082">
        <v>4.3262999999999998</v>
      </c>
      <c r="D22" s="1082">
        <v>10.216200000000001</v>
      </c>
      <c r="E22" s="1082">
        <v>6.9592999999999998</v>
      </c>
      <c r="F22" s="1082">
        <v>6.0578000000000003</v>
      </c>
      <c r="G22" s="1082">
        <v>2.9237000000000002</v>
      </c>
      <c r="H22" s="1082">
        <v>5.5514000000000001</v>
      </c>
      <c r="I22" s="1082">
        <v>2.4323000000000001</v>
      </c>
      <c r="J22" s="1082"/>
      <c r="K22" s="1082"/>
      <c r="L22" s="1082"/>
      <c r="M22" s="1082"/>
      <c r="N22" s="1082"/>
      <c r="O22" s="1082"/>
      <c r="P22" s="1082"/>
    </row>
    <row r="23" spans="1:16" ht="16.5" customHeight="1">
      <c r="A23" s="967" t="s">
        <v>118</v>
      </c>
      <c r="B23" s="1082">
        <v>7.6821999999999999</v>
      </c>
      <c r="C23" s="1082">
        <v>4.5000999999999998</v>
      </c>
      <c r="D23" s="1082">
        <v>10.8969</v>
      </c>
      <c r="E23" s="1082">
        <v>7.6197999999999997</v>
      </c>
      <c r="F23" s="1082">
        <v>7.0338000000000003</v>
      </c>
      <c r="G23" s="1082">
        <v>3.8708</v>
      </c>
      <c r="H23" s="1082">
        <v>7.9911000000000003</v>
      </c>
      <c r="I23" s="1082">
        <v>4.7999000000000001</v>
      </c>
      <c r="J23" s="1082"/>
      <c r="L23" s="1082"/>
      <c r="M23" s="1082"/>
      <c r="N23" s="1082"/>
      <c r="O23" s="1082"/>
      <c r="P23" s="1082"/>
    </row>
    <row r="24" spans="1:16" ht="16.5" customHeight="1">
      <c r="A24" s="967" t="s">
        <v>119</v>
      </c>
      <c r="B24" s="1082">
        <v>7.4974999999999996</v>
      </c>
      <c r="C24" s="1082">
        <v>4.3209</v>
      </c>
      <c r="D24" s="1082">
        <v>10.587300000000001</v>
      </c>
      <c r="E24" s="1082">
        <v>7.3193999999999999</v>
      </c>
      <c r="F24" s="1082">
        <v>7.9419000000000004</v>
      </c>
      <c r="G24" s="1082">
        <v>4.7521000000000004</v>
      </c>
      <c r="H24" s="1082">
        <v>10.2356</v>
      </c>
      <c r="I24" s="1082">
        <v>6.9781000000000004</v>
      </c>
      <c r="J24" s="1082"/>
      <c r="K24" s="1082"/>
      <c r="L24" s="1082"/>
      <c r="M24" s="1082"/>
      <c r="N24" s="1082"/>
      <c r="O24" s="1082"/>
      <c r="P24" s="1082"/>
    </row>
    <row r="25" spans="1:16" ht="5.25" customHeight="1" thickBot="1">
      <c r="A25" s="948"/>
      <c r="B25" s="1105"/>
      <c r="C25" s="1105"/>
      <c r="D25" s="1105"/>
      <c r="E25" s="1105"/>
      <c r="F25" s="1105"/>
      <c r="G25" s="1105"/>
      <c r="H25" s="1105"/>
      <c r="I25" s="1105"/>
    </row>
    <row r="26" spans="1:16">
      <c r="A26" s="1088" t="s">
        <v>205</v>
      </c>
      <c r="B26" s="1101"/>
      <c r="C26" s="1101"/>
      <c r="D26" s="1101"/>
      <c r="E26" s="1101"/>
      <c r="F26" s="1101"/>
      <c r="G26" s="1101"/>
      <c r="H26" s="1101"/>
      <c r="I26" s="1101"/>
    </row>
    <row r="27" spans="1:16">
      <c r="A27" s="1106" t="s">
        <v>1229</v>
      </c>
      <c r="B27" s="1101"/>
      <c r="C27" s="1101"/>
      <c r="D27" s="1101"/>
      <c r="E27" s="1101"/>
      <c r="F27" s="1101"/>
      <c r="G27" s="1101"/>
      <c r="H27" s="1101"/>
      <c r="I27" s="1101"/>
    </row>
    <row r="28" spans="1:16">
      <c r="A28" s="1089" t="s">
        <v>1230</v>
      </c>
      <c r="B28" s="1101"/>
      <c r="C28" s="1101"/>
      <c r="D28" s="1101"/>
      <c r="E28" s="1101"/>
      <c r="F28" s="1101"/>
      <c r="G28" s="1101"/>
      <c r="H28" s="1101"/>
      <c r="I28" s="1101"/>
    </row>
    <row r="29" spans="1:16">
      <c r="A29" s="1106" t="s">
        <v>1231</v>
      </c>
      <c r="B29" s="1101"/>
      <c r="C29" s="1107"/>
      <c r="D29" s="1107"/>
      <c r="E29" s="1107"/>
      <c r="F29" s="1107"/>
      <c r="G29" s="1107"/>
      <c r="H29" s="1101"/>
      <c r="I29" s="1101"/>
    </row>
    <row r="30" spans="1:16">
      <c r="A30" s="1106" t="s">
        <v>1232</v>
      </c>
      <c r="B30" s="1101"/>
      <c r="C30" s="1101"/>
      <c r="D30" s="1101"/>
      <c r="E30" s="1101"/>
      <c r="F30" s="1101"/>
      <c r="G30" s="1101"/>
      <c r="H30" s="1101"/>
      <c r="I30" s="1101"/>
    </row>
    <row r="31" spans="1:16">
      <c r="A31" s="1089" t="s">
        <v>1233</v>
      </c>
      <c r="B31" s="1101"/>
      <c r="C31" s="1101"/>
      <c r="D31" s="1101"/>
      <c r="E31" s="1101"/>
      <c r="F31" s="1101"/>
      <c r="G31" s="1101"/>
      <c r="H31" s="1101"/>
      <c r="I31" s="1101"/>
    </row>
    <row r="32" spans="1:16">
      <c r="A32" s="1106" t="s">
        <v>1234</v>
      </c>
      <c r="B32" s="1101"/>
      <c r="C32" s="1101"/>
      <c r="D32" s="1101"/>
      <c r="E32" s="1101"/>
      <c r="F32" s="1101"/>
      <c r="G32" s="1101"/>
      <c r="H32" s="1101"/>
      <c r="I32" s="1101"/>
    </row>
    <row r="33" spans="1:9">
      <c r="A33" s="1106" t="s">
        <v>1225</v>
      </c>
      <c r="B33" s="1101"/>
      <c r="C33" s="1101"/>
      <c r="D33" s="1101"/>
      <c r="E33" s="1101"/>
      <c r="F33" s="1101"/>
      <c r="G33" s="1101"/>
      <c r="H33" s="1101"/>
      <c r="I33" s="1101"/>
    </row>
    <row r="34" spans="1:9">
      <c r="B34" s="1108"/>
      <c r="C34" s="1108"/>
      <c r="D34" s="1108"/>
      <c r="E34" s="1108"/>
      <c r="F34" s="1108"/>
      <c r="G34" s="1108"/>
      <c r="H34" s="1108"/>
      <c r="I34" s="1108"/>
    </row>
    <row r="35" spans="1:9">
      <c r="B35" s="1069"/>
      <c r="C35" s="1069"/>
      <c r="D35" s="1069"/>
      <c r="E35" s="1069"/>
      <c r="F35" s="1069"/>
      <c r="G35" s="1069"/>
      <c r="H35" s="1069"/>
      <c r="I35" s="1069"/>
    </row>
    <row r="36" spans="1:9">
      <c r="A36" s="599"/>
      <c r="B36" s="1069"/>
      <c r="C36" s="1069"/>
      <c r="D36" s="1093"/>
      <c r="E36" s="1093"/>
      <c r="F36" s="1093"/>
      <c r="G36" s="1093"/>
      <c r="H36" s="1093"/>
      <c r="I36" s="1093"/>
    </row>
    <row r="37" spans="1:9">
      <c r="A37" s="599"/>
      <c r="B37" s="1069"/>
      <c r="C37" s="1069"/>
      <c r="D37" s="1093"/>
      <c r="E37" s="1093"/>
      <c r="F37" s="1093"/>
      <c r="G37" s="1093"/>
      <c r="H37" s="1093"/>
      <c r="I37" s="1093"/>
    </row>
    <row r="38" spans="1:9">
      <c r="A38" s="599"/>
      <c r="B38" s="1069"/>
      <c r="C38" s="1069"/>
      <c r="D38" s="1093"/>
      <c r="E38" s="1093"/>
      <c r="F38" s="1093"/>
      <c r="G38" s="1093"/>
      <c r="H38" s="1093"/>
      <c r="I38" s="1093"/>
    </row>
    <row r="39" spans="1:9">
      <c r="A39" s="599"/>
      <c r="B39" s="1069"/>
      <c r="C39" s="1069"/>
      <c r="D39" s="1069"/>
      <c r="E39" s="1069"/>
      <c r="F39" s="1069"/>
      <c r="G39" s="1069"/>
      <c r="H39" s="1069"/>
      <c r="I39" s="1069"/>
    </row>
    <row r="40" spans="1:9">
      <c r="B40" s="1069"/>
      <c r="C40" s="1069"/>
      <c r="D40" s="1069"/>
      <c r="E40" s="1069"/>
      <c r="F40" s="1069"/>
      <c r="G40" s="1069"/>
      <c r="H40" s="1069"/>
      <c r="I40" s="1069"/>
    </row>
    <row r="41" spans="1:9">
      <c r="A41" s="1106"/>
      <c r="B41" s="1109"/>
      <c r="C41" s="1109"/>
      <c r="D41" s="1109"/>
      <c r="E41" s="1109"/>
      <c r="F41" s="1109"/>
      <c r="G41" s="1109"/>
      <c r="H41" s="1109"/>
      <c r="I41" s="1109"/>
    </row>
    <row r="42" spans="1:9">
      <c r="A42" s="1106"/>
    </row>
  </sheetData>
  <mergeCells count="1">
    <mergeCell ref="A4:I4"/>
  </mergeCells>
  <hyperlinks>
    <hyperlink ref="A28" r:id="rId1" xr:uid="{49E522F0-5FA0-4CC8-A462-42F33E8FBCC4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A4EB-63AE-4AF1-927D-DCB901CED9AA}">
  <sheetPr codeName="Hoja54"/>
  <dimension ref="A1:I200"/>
  <sheetViews>
    <sheetView workbookViewId="0">
      <selection activeCell="A11" sqref="A11:B11"/>
    </sheetView>
  </sheetViews>
  <sheetFormatPr baseColWidth="10" defaultColWidth="11.44140625" defaultRowHeight="13.2"/>
  <cols>
    <col min="1" max="1" width="4.109375" style="91" customWidth="1"/>
    <col min="2" max="2" width="1.33203125" style="91" customWidth="1"/>
    <col min="3" max="3" width="37.44140625" style="91" customWidth="1"/>
    <col min="4" max="8" width="11.44140625" style="91"/>
    <col min="9" max="9" width="6" style="91" customWidth="1"/>
    <col min="10" max="256" width="11.44140625" style="91"/>
    <col min="257" max="257" width="4.109375" style="91" customWidth="1"/>
    <col min="258" max="258" width="1.33203125" style="91" customWidth="1"/>
    <col min="259" max="259" width="37.44140625" style="91" customWidth="1"/>
    <col min="260" max="264" width="11.44140625" style="91"/>
    <col min="265" max="265" width="6" style="91" customWidth="1"/>
    <col min="266" max="512" width="11.44140625" style="91"/>
    <col min="513" max="513" width="4.109375" style="91" customWidth="1"/>
    <col min="514" max="514" width="1.33203125" style="91" customWidth="1"/>
    <col min="515" max="515" width="37.44140625" style="91" customWidth="1"/>
    <col min="516" max="520" width="11.44140625" style="91"/>
    <col min="521" max="521" width="6" style="91" customWidth="1"/>
    <col min="522" max="768" width="11.44140625" style="91"/>
    <col min="769" max="769" width="4.109375" style="91" customWidth="1"/>
    <col min="770" max="770" width="1.33203125" style="91" customWidth="1"/>
    <col min="771" max="771" width="37.44140625" style="91" customWidth="1"/>
    <col min="772" max="776" width="11.44140625" style="91"/>
    <col min="777" max="777" width="6" style="91" customWidth="1"/>
    <col min="778" max="1024" width="11.44140625" style="91"/>
    <col min="1025" max="1025" width="4.109375" style="91" customWidth="1"/>
    <col min="1026" max="1026" width="1.33203125" style="91" customWidth="1"/>
    <col min="1027" max="1027" width="37.44140625" style="91" customWidth="1"/>
    <col min="1028" max="1032" width="11.44140625" style="91"/>
    <col min="1033" max="1033" width="6" style="91" customWidth="1"/>
    <col min="1034" max="1280" width="11.44140625" style="91"/>
    <col min="1281" max="1281" width="4.109375" style="91" customWidth="1"/>
    <col min="1282" max="1282" width="1.33203125" style="91" customWidth="1"/>
    <col min="1283" max="1283" width="37.44140625" style="91" customWidth="1"/>
    <col min="1284" max="1288" width="11.44140625" style="91"/>
    <col min="1289" max="1289" width="6" style="91" customWidth="1"/>
    <col min="1290" max="1536" width="11.44140625" style="91"/>
    <col min="1537" max="1537" width="4.109375" style="91" customWidth="1"/>
    <col min="1538" max="1538" width="1.33203125" style="91" customWidth="1"/>
    <col min="1539" max="1539" width="37.44140625" style="91" customWidth="1"/>
    <col min="1540" max="1544" width="11.44140625" style="91"/>
    <col min="1545" max="1545" width="6" style="91" customWidth="1"/>
    <col min="1546" max="1792" width="11.44140625" style="91"/>
    <col min="1793" max="1793" width="4.109375" style="91" customWidth="1"/>
    <col min="1794" max="1794" width="1.33203125" style="91" customWidth="1"/>
    <col min="1795" max="1795" width="37.44140625" style="91" customWidth="1"/>
    <col min="1796" max="1800" width="11.44140625" style="91"/>
    <col min="1801" max="1801" width="6" style="91" customWidth="1"/>
    <col min="1802" max="2048" width="11.44140625" style="91"/>
    <col min="2049" max="2049" width="4.109375" style="91" customWidth="1"/>
    <col min="2050" max="2050" width="1.33203125" style="91" customWidth="1"/>
    <col min="2051" max="2051" width="37.44140625" style="91" customWidth="1"/>
    <col min="2052" max="2056" width="11.44140625" style="91"/>
    <col min="2057" max="2057" width="6" style="91" customWidth="1"/>
    <col min="2058" max="2304" width="11.44140625" style="91"/>
    <col min="2305" max="2305" width="4.109375" style="91" customWidth="1"/>
    <col min="2306" max="2306" width="1.33203125" style="91" customWidth="1"/>
    <col min="2307" max="2307" width="37.44140625" style="91" customWidth="1"/>
    <col min="2308" max="2312" width="11.44140625" style="91"/>
    <col min="2313" max="2313" width="6" style="91" customWidth="1"/>
    <col min="2314" max="2560" width="11.44140625" style="91"/>
    <col min="2561" max="2561" width="4.109375" style="91" customWidth="1"/>
    <col min="2562" max="2562" width="1.33203125" style="91" customWidth="1"/>
    <col min="2563" max="2563" width="37.44140625" style="91" customWidth="1"/>
    <col min="2564" max="2568" width="11.44140625" style="91"/>
    <col min="2569" max="2569" width="6" style="91" customWidth="1"/>
    <col min="2570" max="2816" width="11.44140625" style="91"/>
    <col min="2817" max="2817" width="4.109375" style="91" customWidth="1"/>
    <col min="2818" max="2818" width="1.33203125" style="91" customWidth="1"/>
    <col min="2819" max="2819" width="37.44140625" style="91" customWidth="1"/>
    <col min="2820" max="2824" width="11.44140625" style="91"/>
    <col min="2825" max="2825" width="6" style="91" customWidth="1"/>
    <col min="2826" max="3072" width="11.44140625" style="91"/>
    <col min="3073" max="3073" width="4.109375" style="91" customWidth="1"/>
    <col min="3074" max="3074" width="1.33203125" style="91" customWidth="1"/>
    <col min="3075" max="3075" width="37.44140625" style="91" customWidth="1"/>
    <col min="3076" max="3080" width="11.44140625" style="91"/>
    <col min="3081" max="3081" width="6" style="91" customWidth="1"/>
    <col min="3082" max="3328" width="11.44140625" style="91"/>
    <col min="3329" max="3329" width="4.109375" style="91" customWidth="1"/>
    <col min="3330" max="3330" width="1.33203125" style="91" customWidth="1"/>
    <col min="3331" max="3331" width="37.44140625" style="91" customWidth="1"/>
    <col min="3332" max="3336" width="11.44140625" style="91"/>
    <col min="3337" max="3337" width="6" style="91" customWidth="1"/>
    <col min="3338" max="3584" width="11.44140625" style="91"/>
    <col min="3585" max="3585" width="4.109375" style="91" customWidth="1"/>
    <col min="3586" max="3586" width="1.33203125" style="91" customWidth="1"/>
    <col min="3587" max="3587" width="37.44140625" style="91" customWidth="1"/>
    <col min="3588" max="3592" width="11.44140625" style="91"/>
    <col min="3593" max="3593" width="6" style="91" customWidth="1"/>
    <col min="3594" max="3840" width="11.44140625" style="91"/>
    <col min="3841" max="3841" width="4.109375" style="91" customWidth="1"/>
    <col min="3842" max="3842" width="1.33203125" style="91" customWidth="1"/>
    <col min="3843" max="3843" width="37.44140625" style="91" customWidth="1"/>
    <col min="3844" max="3848" width="11.44140625" style="91"/>
    <col min="3849" max="3849" width="6" style="91" customWidth="1"/>
    <col min="3850" max="4096" width="11.44140625" style="91"/>
    <col min="4097" max="4097" width="4.109375" style="91" customWidth="1"/>
    <col min="4098" max="4098" width="1.33203125" style="91" customWidth="1"/>
    <col min="4099" max="4099" width="37.44140625" style="91" customWidth="1"/>
    <col min="4100" max="4104" width="11.44140625" style="91"/>
    <col min="4105" max="4105" width="6" style="91" customWidth="1"/>
    <col min="4106" max="4352" width="11.44140625" style="91"/>
    <col min="4353" max="4353" width="4.109375" style="91" customWidth="1"/>
    <col min="4354" max="4354" width="1.33203125" style="91" customWidth="1"/>
    <col min="4355" max="4355" width="37.44140625" style="91" customWidth="1"/>
    <col min="4356" max="4360" width="11.44140625" style="91"/>
    <col min="4361" max="4361" width="6" style="91" customWidth="1"/>
    <col min="4362" max="4608" width="11.44140625" style="91"/>
    <col min="4609" max="4609" width="4.109375" style="91" customWidth="1"/>
    <col min="4610" max="4610" width="1.33203125" style="91" customWidth="1"/>
    <col min="4611" max="4611" width="37.44140625" style="91" customWidth="1"/>
    <col min="4612" max="4616" width="11.44140625" style="91"/>
    <col min="4617" max="4617" width="6" style="91" customWidth="1"/>
    <col min="4618" max="4864" width="11.44140625" style="91"/>
    <col min="4865" max="4865" width="4.109375" style="91" customWidth="1"/>
    <col min="4866" max="4866" width="1.33203125" style="91" customWidth="1"/>
    <col min="4867" max="4867" width="37.44140625" style="91" customWidth="1"/>
    <col min="4868" max="4872" width="11.44140625" style="91"/>
    <col min="4873" max="4873" width="6" style="91" customWidth="1"/>
    <col min="4874" max="5120" width="11.44140625" style="91"/>
    <col min="5121" max="5121" width="4.109375" style="91" customWidth="1"/>
    <col min="5122" max="5122" width="1.33203125" style="91" customWidth="1"/>
    <col min="5123" max="5123" width="37.44140625" style="91" customWidth="1"/>
    <col min="5124" max="5128" width="11.44140625" style="91"/>
    <col min="5129" max="5129" width="6" style="91" customWidth="1"/>
    <col min="5130" max="5376" width="11.44140625" style="91"/>
    <col min="5377" max="5377" width="4.109375" style="91" customWidth="1"/>
    <col min="5378" max="5378" width="1.33203125" style="91" customWidth="1"/>
    <col min="5379" max="5379" width="37.44140625" style="91" customWidth="1"/>
    <col min="5380" max="5384" width="11.44140625" style="91"/>
    <col min="5385" max="5385" width="6" style="91" customWidth="1"/>
    <col min="5386" max="5632" width="11.44140625" style="91"/>
    <col min="5633" max="5633" width="4.109375" style="91" customWidth="1"/>
    <col min="5634" max="5634" width="1.33203125" style="91" customWidth="1"/>
    <col min="5635" max="5635" width="37.44140625" style="91" customWidth="1"/>
    <col min="5636" max="5640" width="11.44140625" style="91"/>
    <col min="5641" max="5641" width="6" style="91" customWidth="1"/>
    <col min="5642" max="5888" width="11.44140625" style="91"/>
    <col min="5889" max="5889" width="4.109375" style="91" customWidth="1"/>
    <col min="5890" max="5890" width="1.33203125" style="91" customWidth="1"/>
    <col min="5891" max="5891" width="37.44140625" style="91" customWidth="1"/>
    <col min="5892" max="5896" width="11.44140625" style="91"/>
    <col min="5897" max="5897" width="6" style="91" customWidth="1"/>
    <col min="5898" max="6144" width="11.44140625" style="91"/>
    <col min="6145" max="6145" width="4.109375" style="91" customWidth="1"/>
    <col min="6146" max="6146" width="1.33203125" style="91" customWidth="1"/>
    <col min="6147" max="6147" width="37.44140625" style="91" customWidth="1"/>
    <col min="6148" max="6152" width="11.44140625" style="91"/>
    <col min="6153" max="6153" width="6" style="91" customWidth="1"/>
    <col min="6154" max="6400" width="11.44140625" style="91"/>
    <col min="6401" max="6401" width="4.109375" style="91" customWidth="1"/>
    <col min="6402" max="6402" width="1.33203125" style="91" customWidth="1"/>
    <col min="6403" max="6403" width="37.44140625" style="91" customWidth="1"/>
    <col min="6404" max="6408" width="11.44140625" style="91"/>
    <col min="6409" max="6409" width="6" style="91" customWidth="1"/>
    <col min="6410" max="6656" width="11.44140625" style="91"/>
    <col min="6657" max="6657" width="4.109375" style="91" customWidth="1"/>
    <col min="6658" max="6658" width="1.33203125" style="91" customWidth="1"/>
    <col min="6659" max="6659" width="37.44140625" style="91" customWidth="1"/>
    <col min="6660" max="6664" width="11.44140625" style="91"/>
    <col min="6665" max="6665" width="6" style="91" customWidth="1"/>
    <col min="6666" max="6912" width="11.44140625" style="91"/>
    <col min="6913" max="6913" width="4.109375" style="91" customWidth="1"/>
    <col min="6914" max="6914" width="1.33203125" style="91" customWidth="1"/>
    <col min="6915" max="6915" width="37.44140625" style="91" customWidth="1"/>
    <col min="6916" max="6920" width="11.44140625" style="91"/>
    <col min="6921" max="6921" width="6" style="91" customWidth="1"/>
    <col min="6922" max="7168" width="11.44140625" style="91"/>
    <col min="7169" max="7169" width="4.109375" style="91" customWidth="1"/>
    <col min="7170" max="7170" width="1.33203125" style="91" customWidth="1"/>
    <col min="7171" max="7171" width="37.44140625" style="91" customWidth="1"/>
    <col min="7172" max="7176" width="11.44140625" style="91"/>
    <col min="7177" max="7177" width="6" style="91" customWidth="1"/>
    <col min="7178" max="7424" width="11.44140625" style="91"/>
    <col min="7425" max="7425" width="4.109375" style="91" customWidth="1"/>
    <col min="7426" max="7426" width="1.33203125" style="91" customWidth="1"/>
    <col min="7427" max="7427" width="37.44140625" style="91" customWidth="1"/>
    <col min="7428" max="7432" width="11.44140625" style="91"/>
    <col min="7433" max="7433" width="6" style="91" customWidth="1"/>
    <col min="7434" max="7680" width="11.44140625" style="91"/>
    <col min="7681" max="7681" width="4.109375" style="91" customWidth="1"/>
    <col min="7682" max="7682" width="1.33203125" style="91" customWidth="1"/>
    <col min="7683" max="7683" width="37.44140625" style="91" customWidth="1"/>
    <col min="7684" max="7688" width="11.44140625" style="91"/>
    <col min="7689" max="7689" width="6" style="91" customWidth="1"/>
    <col min="7690" max="7936" width="11.44140625" style="91"/>
    <col min="7937" max="7937" width="4.109375" style="91" customWidth="1"/>
    <col min="7938" max="7938" width="1.33203125" style="91" customWidth="1"/>
    <col min="7939" max="7939" width="37.44140625" style="91" customWidth="1"/>
    <col min="7940" max="7944" width="11.44140625" style="91"/>
    <col min="7945" max="7945" width="6" style="91" customWidth="1"/>
    <col min="7946" max="8192" width="11.44140625" style="91"/>
    <col min="8193" max="8193" width="4.109375" style="91" customWidth="1"/>
    <col min="8194" max="8194" width="1.33203125" style="91" customWidth="1"/>
    <col min="8195" max="8195" width="37.44140625" style="91" customWidth="1"/>
    <col min="8196" max="8200" width="11.44140625" style="91"/>
    <col min="8201" max="8201" width="6" style="91" customWidth="1"/>
    <col min="8202" max="8448" width="11.44140625" style="91"/>
    <col min="8449" max="8449" width="4.109375" style="91" customWidth="1"/>
    <col min="8450" max="8450" width="1.33203125" style="91" customWidth="1"/>
    <col min="8451" max="8451" width="37.44140625" style="91" customWidth="1"/>
    <col min="8452" max="8456" width="11.44140625" style="91"/>
    <col min="8457" max="8457" width="6" style="91" customWidth="1"/>
    <col min="8458" max="8704" width="11.44140625" style="91"/>
    <col min="8705" max="8705" width="4.109375" style="91" customWidth="1"/>
    <col min="8706" max="8706" width="1.33203125" style="91" customWidth="1"/>
    <col min="8707" max="8707" width="37.44140625" style="91" customWidth="1"/>
    <col min="8708" max="8712" width="11.44140625" style="91"/>
    <col min="8713" max="8713" width="6" style="91" customWidth="1"/>
    <col min="8714" max="8960" width="11.44140625" style="91"/>
    <col min="8961" max="8961" width="4.109375" style="91" customWidth="1"/>
    <col min="8962" max="8962" width="1.33203125" style="91" customWidth="1"/>
    <col min="8963" max="8963" width="37.44140625" style="91" customWidth="1"/>
    <col min="8964" max="8968" width="11.44140625" style="91"/>
    <col min="8969" max="8969" width="6" style="91" customWidth="1"/>
    <col min="8970" max="9216" width="11.44140625" style="91"/>
    <col min="9217" max="9217" width="4.109375" style="91" customWidth="1"/>
    <col min="9218" max="9218" width="1.33203125" style="91" customWidth="1"/>
    <col min="9219" max="9219" width="37.44140625" style="91" customWidth="1"/>
    <col min="9220" max="9224" width="11.44140625" style="91"/>
    <col min="9225" max="9225" width="6" style="91" customWidth="1"/>
    <col min="9226" max="9472" width="11.44140625" style="91"/>
    <col min="9473" max="9473" width="4.109375" style="91" customWidth="1"/>
    <col min="9474" max="9474" width="1.33203125" style="91" customWidth="1"/>
    <col min="9475" max="9475" width="37.44140625" style="91" customWidth="1"/>
    <col min="9476" max="9480" width="11.44140625" style="91"/>
    <col min="9481" max="9481" width="6" style="91" customWidth="1"/>
    <col min="9482" max="9728" width="11.44140625" style="91"/>
    <col min="9729" max="9729" width="4.109375" style="91" customWidth="1"/>
    <col min="9730" max="9730" width="1.33203125" style="91" customWidth="1"/>
    <col min="9731" max="9731" width="37.44140625" style="91" customWidth="1"/>
    <col min="9732" max="9736" width="11.44140625" style="91"/>
    <col min="9737" max="9737" width="6" style="91" customWidth="1"/>
    <col min="9738" max="9984" width="11.44140625" style="91"/>
    <col min="9985" max="9985" width="4.109375" style="91" customWidth="1"/>
    <col min="9986" max="9986" width="1.33203125" style="91" customWidth="1"/>
    <col min="9987" max="9987" width="37.44140625" style="91" customWidth="1"/>
    <col min="9988" max="9992" width="11.44140625" style="91"/>
    <col min="9993" max="9993" width="6" style="91" customWidth="1"/>
    <col min="9994" max="10240" width="11.44140625" style="91"/>
    <col min="10241" max="10241" width="4.109375" style="91" customWidth="1"/>
    <col min="10242" max="10242" width="1.33203125" style="91" customWidth="1"/>
    <col min="10243" max="10243" width="37.44140625" style="91" customWidth="1"/>
    <col min="10244" max="10248" width="11.44140625" style="91"/>
    <col min="10249" max="10249" width="6" style="91" customWidth="1"/>
    <col min="10250" max="10496" width="11.44140625" style="91"/>
    <col min="10497" max="10497" width="4.109375" style="91" customWidth="1"/>
    <col min="10498" max="10498" width="1.33203125" style="91" customWidth="1"/>
    <col min="10499" max="10499" width="37.44140625" style="91" customWidth="1"/>
    <col min="10500" max="10504" width="11.44140625" style="91"/>
    <col min="10505" max="10505" width="6" style="91" customWidth="1"/>
    <col min="10506" max="10752" width="11.44140625" style="91"/>
    <col min="10753" max="10753" width="4.109375" style="91" customWidth="1"/>
    <col min="10754" max="10754" width="1.33203125" style="91" customWidth="1"/>
    <col min="10755" max="10755" width="37.44140625" style="91" customWidth="1"/>
    <col min="10756" max="10760" width="11.44140625" style="91"/>
    <col min="10761" max="10761" width="6" style="91" customWidth="1"/>
    <col min="10762" max="11008" width="11.44140625" style="91"/>
    <col min="11009" max="11009" width="4.109375" style="91" customWidth="1"/>
    <col min="11010" max="11010" width="1.33203125" style="91" customWidth="1"/>
    <col min="11011" max="11011" width="37.44140625" style="91" customWidth="1"/>
    <col min="11012" max="11016" width="11.44140625" style="91"/>
    <col min="11017" max="11017" width="6" style="91" customWidth="1"/>
    <col min="11018" max="11264" width="11.44140625" style="91"/>
    <col min="11265" max="11265" width="4.109375" style="91" customWidth="1"/>
    <col min="11266" max="11266" width="1.33203125" style="91" customWidth="1"/>
    <col min="11267" max="11267" width="37.44140625" style="91" customWidth="1"/>
    <col min="11268" max="11272" width="11.44140625" style="91"/>
    <col min="11273" max="11273" width="6" style="91" customWidth="1"/>
    <col min="11274" max="11520" width="11.44140625" style="91"/>
    <col min="11521" max="11521" width="4.109375" style="91" customWidth="1"/>
    <col min="11522" max="11522" width="1.33203125" style="91" customWidth="1"/>
    <col min="11523" max="11523" width="37.44140625" style="91" customWidth="1"/>
    <col min="11524" max="11528" width="11.44140625" style="91"/>
    <col min="11529" max="11529" width="6" style="91" customWidth="1"/>
    <col min="11530" max="11776" width="11.44140625" style="91"/>
    <col min="11777" max="11777" width="4.109375" style="91" customWidth="1"/>
    <col min="11778" max="11778" width="1.33203125" style="91" customWidth="1"/>
    <col min="11779" max="11779" width="37.44140625" style="91" customWidth="1"/>
    <col min="11780" max="11784" width="11.44140625" style="91"/>
    <col min="11785" max="11785" width="6" style="91" customWidth="1"/>
    <col min="11786" max="12032" width="11.44140625" style="91"/>
    <col min="12033" max="12033" width="4.109375" style="91" customWidth="1"/>
    <col min="12034" max="12034" width="1.33203125" style="91" customWidth="1"/>
    <col min="12035" max="12035" width="37.44140625" style="91" customWidth="1"/>
    <col min="12036" max="12040" width="11.44140625" style="91"/>
    <col min="12041" max="12041" width="6" style="91" customWidth="1"/>
    <col min="12042" max="12288" width="11.44140625" style="91"/>
    <col min="12289" max="12289" width="4.109375" style="91" customWidth="1"/>
    <col min="12290" max="12290" width="1.33203125" style="91" customWidth="1"/>
    <col min="12291" max="12291" width="37.44140625" style="91" customWidth="1"/>
    <col min="12292" max="12296" width="11.44140625" style="91"/>
    <col min="12297" max="12297" width="6" style="91" customWidth="1"/>
    <col min="12298" max="12544" width="11.44140625" style="91"/>
    <col min="12545" max="12545" width="4.109375" style="91" customWidth="1"/>
    <col min="12546" max="12546" width="1.33203125" style="91" customWidth="1"/>
    <col min="12547" max="12547" width="37.44140625" style="91" customWidth="1"/>
    <col min="12548" max="12552" width="11.44140625" style="91"/>
    <col min="12553" max="12553" width="6" style="91" customWidth="1"/>
    <col min="12554" max="12800" width="11.44140625" style="91"/>
    <col min="12801" max="12801" width="4.109375" style="91" customWidth="1"/>
    <col min="12802" max="12802" width="1.33203125" style="91" customWidth="1"/>
    <col min="12803" max="12803" width="37.44140625" style="91" customWidth="1"/>
    <col min="12804" max="12808" width="11.44140625" style="91"/>
    <col min="12809" max="12809" width="6" style="91" customWidth="1"/>
    <col min="12810" max="13056" width="11.44140625" style="91"/>
    <col min="13057" max="13057" width="4.109375" style="91" customWidth="1"/>
    <col min="13058" max="13058" width="1.33203125" style="91" customWidth="1"/>
    <col min="13059" max="13059" width="37.44140625" style="91" customWidth="1"/>
    <col min="13060" max="13064" width="11.44140625" style="91"/>
    <col min="13065" max="13065" width="6" style="91" customWidth="1"/>
    <col min="13066" max="13312" width="11.44140625" style="91"/>
    <col min="13313" max="13313" width="4.109375" style="91" customWidth="1"/>
    <col min="13314" max="13314" width="1.33203125" style="91" customWidth="1"/>
    <col min="13315" max="13315" width="37.44140625" style="91" customWidth="1"/>
    <col min="13316" max="13320" width="11.44140625" style="91"/>
    <col min="13321" max="13321" width="6" style="91" customWidth="1"/>
    <col min="13322" max="13568" width="11.44140625" style="91"/>
    <col min="13569" max="13569" width="4.109375" style="91" customWidth="1"/>
    <col min="13570" max="13570" width="1.33203125" style="91" customWidth="1"/>
    <col min="13571" max="13571" width="37.44140625" style="91" customWidth="1"/>
    <col min="13572" max="13576" width="11.44140625" style="91"/>
    <col min="13577" max="13577" width="6" style="91" customWidth="1"/>
    <col min="13578" max="13824" width="11.44140625" style="91"/>
    <col min="13825" max="13825" width="4.109375" style="91" customWidth="1"/>
    <col min="13826" max="13826" width="1.33203125" style="91" customWidth="1"/>
    <col min="13827" max="13827" width="37.44140625" style="91" customWidth="1"/>
    <col min="13828" max="13832" width="11.44140625" style="91"/>
    <col min="13833" max="13833" width="6" style="91" customWidth="1"/>
    <col min="13834" max="14080" width="11.44140625" style="91"/>
    <col min="14081" max="14081" width="4.109375" style="91" customWidth="1"/>
    <col min="14082" max="14082" width="1.33203125" style="91" customWidth="1"/>
    <col min="14083" max="14083" width="37.44140625" style="91" customWidth="1"/>
    <col min="14084" max="14088" width="11.44140625" style="91"/>
    <col min="14089" max="14089" width="6" style="91" customWidth="1"/>
    <col min="14090" max="14336" width="11.44140625" style="91"/>
    <col min="14337" max="14337" width="4.109375" style="91" customWidth="1"/>
    <col min="14338" max="14338" width="1.33203125" style="91" customWidth="1"/>
    <col min="14339" max="14339" width="37.44140625" style="91" customWidth="1"/>
    <col min="14340" max="14344" width="11.44140625" style="91"/>
    <col min="14345" max="14345" width="6" style="91" customWidth="1"/>
    <col min="14346" max="14592" width="11.44140625" style="91"/>
    <col min="14593" max="14593" width="4.109375" style="91" customWidth="1"/>
    <col min="14594" max="14594" width="1.33203125" style="91" customWidth="1"/>
    <col min="14595" max="14595" width="37.44140625" style="91" customWidth="1"/>
    <col min="14596" max="14600" width="11.44140625" style="91"/>
    <col min="14601" max="14601" width="6" style="91" customWidth="1"/>
    <col min="14602" max="14848" width="11.44140625" style="91"/>
    <col min="14849" max="14849" width="4.109375" style="91" customWidth="1"/>
    <col min="14850" max="14850" width="1.33203125" style="91" customWidth="1"/>
    <col min="14851" max="14851" width="37.44140625" style="91" customWidth="1"/>
    <col min="14852" max="14856" width="11.44140625" style="91"/>
    <col min="14857" max="14857" width="6" style="91" customWidth="1"/>
    <col min="14858" max="15104" width="11.44140625" style="91"/>
    <col min="15105" max="15105" width="4.109375" style="91" customWidth="1"/>
    <col min="15106" max="15106" width="1.33203125" style="91" customWidth="1"/>
    <col min="15107" max="15107" width="37.44140625" style="91" customWidth="1"/>
    <col min="15108" max="15112" width="11.44140625" style="91"/>
    <col min="15113" max="15113" width="6" style="91" customWidth="1"/>
    <col min="15114" max="15360" width="11.44140625" style="91"/>
    <col min="15361" max="15361" width="4.109375" style="91" customWidth="1"/>
    <col min="15362" max="15362" width="1.33203125" style="91" customWidth="1"/>
    <col min="15363" max="15363" width="37.44140625" style="91" customWidth="1"/>
    <col min="15364" max="15368" width="11.44140625" style="91"/>
    <col min="15369" max="15369" width="6" style="91" customWidth="1"/>
    <col min="15370" max="15616" width="11.44140625" style="91"/>
    <col min="15617" max="15617" width="4.109375" style="91" customWidth="1"/>
    <col min="15618" max="15618" width="1.33203125" style="91" customWidth="1"/>
    <col min="15619" max="15619" width="37.44140625" style="91" customWidth="1"/>
    <col min="15620" max="15624" width="11.44140625" style="91"/>
    <col min="15625" max="15625" width="6" style="91" customWidth="1"/>
    <col min="15626" max="15872" width="11.44140625" style="91"/>
    <col min="15873" max="15873" width="4.109375" style="91" customWidth="1"/>
    <col min="15874" max="15874" width="1.33203125" style="91" customWidth="1"/>
    <col min="15875" max="15875" width="37.44140625" style="91" customWidth="1"/>
    <col min="15876" max="15880" width="11.44140625" style="91"/>
    <col min="15881" max="15881" width="6" style="91" customWidth="1"/>
    <col min="15882" max="16128" width="11.44140625" style="91"/>
    <col min="16129" max="16129" width="4.109375" style="91" customWidth="1"/>
    <col min="16130" max="16130" width="1.33203125" style="91" customWidth="1"/>
    <col min="16131" max="16131" width="37.44140625" style="91" customWidth="1"/>
    <col min="16132" max="16136" width="11.44140625" style="91"/>
    <col min="16137" max="16137" width="6" style="91" customWidth="1"/>
    <col min="16138" max="16384" width="11.44140625" style="91"/>
  </cols>
  <sheetData>
    <row r="1" spans="1:9" ht="63" customHeight="1">
      <c r="A1" s="1940" t="s">
        <v>1235</v>
      </c>
      <c r="B1" s="1940"/>
      <c r="C1" s="1940"/>
      <c r="D1" s="1940"/>
      <c r="E1" s="1940"/>
      <c r="F1" s="1940"/>
      <c r="G1" s="1940"/>
      <c r="H1" s="1940"/>
      <c r="I1" s="1940"/>
    </row>
    <row r="2" spans="1:9" ht="13.8" thickBot="1">
      <c r="A2" s="1110"/>
      <c r="B2" s="1110"/>
      <c r="C2" s="1110"/>
      <c r="D2" s="1110"/>
      <c r="E2" s="1110"/>
      <c r="F2" s="1110"/>
      <c r="G2" s="1110"/>
      <c r="H2" s="1110"/>
      <c r="I2" s="1110"/>
    </row>
    <row r="3" spans="1:9" ht="13.8">
      <c r="A3" s="1111"/>
      <c r="B3" s="1111"/>
      <c r="C3" s="1111"/>
      <c r="D3" s="1941">
        <v>44196</v>
      </c>
      <c r="E3" s="1941">
        <v>44561</v>
      </c>
      <c r="F3" s="1941">
        <v>44926</v>
      </c>
      <c r="G3" s="1941">
        <v>45291</v>
      </c>
      <c r="H3" s="1112">
        <v>45382</v>
      </c>
      <c r="I3" s="1112"/>
    </row>
    <row r="4" spans="1:9" ht="13.8">
      <c r="A4" s="1113"/>
      <c r="B4" s="1113"/>
      <c r="C4" s="1113"/>
      <c r="D4" s="1833">
        <v>0</v>
      </c>
      <c r="E4" s="1833">
        <v>0</v>
      </c>
      <c r="F4" s="1833">
        <v>0</v>
      </c>
      <c r="G4" s="1833">
        <v>0</v>
      </c>
      <c r="H4" s="1114" t="s">
        <v>1236</v>
      </c>
      <c r="I4" s="1114" t="s">
        <v>129</v>
      </c>
    </row>
    <row r="5" spans="1:9" ht="13.8">
      <c r="A5" s="1942" t="s">
        <v>114</v>
      </c>
      <c r="B5" s="1942"/>
      <c r="C5" s="1115"/>
      <c r="D5" s="1116">
        <v>6075</v>
      </c>
      <c r="E5" s="1116">
        <v>8857</v>
      </c>
      <c r="F5" s="1116">
        <v>10794</v>
      </c>
      <c r="G5" s="1116">
        <v>12647</v>
      </c>
      <c r="H5" s="1116">
        <v>13134</v>
      </c>
      <c r="I5" s="1117">
        <v>100</v>
      </c>
    </row>
    <row r="6" spans="1:9" ht="13.8">
      <c r="A6" s="1118"/>
      <c r="B6" s="1938" t="s">
        <v>1237</v>
      </c>
      <c r="C6" s="1938"/>
      <c r="D6" s="1116">
        <v>4644</v>
      </c>
      <c r="E6" s="1116">
        <v>6665</v>
      </c>
      <c r="F6" s="1116">
        <v>8025</v>
      </c>
      <c r="G6" s="1116">
        <v>9507</v>
      </c>
      <c r="H6" s="1116">
        <v>9903</v>
      </c>
      <c r="I6" s="1119">
        <v>75.399725902238458</v>
      </c>
    </row>
    <row r="7" spans="1:9" ht="13.8">
      <c r="A7" s="1120"/>
      <c r="B7" s="1121"/>
      <c r="C7" s="1121" t="s">
        <v>1238</v>
      </c>
      <c r="D7" s="873">
        <v>59</v>
      </c>
      <c r="E7" s="873">
        <v>77</v>
      </c>
      <c r="F7" s="873">
        <v>98</v>
      </c>
      <c r="G7" s="873">
        <v>159</v>
      </c>
      <c r="H7" s="873">
        <v>179</v>
      </c>
      <c r="I7" s="1122">
        <v>1.3628749809654332</v>
      </c>
    </row>
    <row r="8" spans="1:9" ht="13.8">
      <c r="A8" s="1120"/>
      <c r="B8" s="1121"/>
      <c r="C8" s="1121" t="s">
        <v>1239</v>
      </c>
      <c r="D8" s="873">
        <v>4585</v>
      </c>
      <c r="E8" s="873">
        <v>6588</v>
      </c>
      <c r="F8" s="873">
        <v>7927</v>
      </c>
      <c r="G8" s="873">
        <v>9348</v>
      </c>
      <c r="H8" s="873">
        <v>9724</v>
      </c>
      <c r="I8" s="1122">
        <v>74.036850921273029</v>
      </c>
    </row>
    <row r="9" spans="1:9" ht="13.8">
      <c r="A9" s="1120"/>
      <c r="B9" s="1938" t="s">
        <v>1240</v>
      </c>
      <c r="C9" s="1938">
        <v>0</v>
      </c>
      <c r="D9" s="1123">
        <v>185</v>
      </c>
      <c r="E9" s="1123">
        <v>200</v>
      </c>
      <c r="F9" s="1123">
        <v>218</v>
      </c>
      <c r="G9" s="1123">
        <v>250</v>
      </c>
      <c r="H9" s="1123">
        <v>267</v>
      </c>
      <c r="I9" s="1119">
        <v>2.0328917313841939</v>
      </c>
    </row>
    <row r="10" spans="1:9" ht="13.8">
      <c r="A10" s="1124"/>
      <c r="B10" s="1939" t="s">
        <v>1241</v>
      </c>
      <c r="C10" s="1939">
        <v>0</v>
      </c>
      <c r="D10" s="1125">
        <v>1246</v>
      </c>
      <c r="E10" s="1125">
        <v>1992</v>
      </c>
      <c r="F10" s="1125">
        <v>2551</v>
      </c>
      <c r="G10" s="1125">
        <v>2890</v>
      </c>
      <c r="H10" s="1125">
        <v>2964</v>
      </c>
      <c r="I10" s="1126">
        <v>22.567382366377341</v>
      </c>
    </row>
    <row r="11" spans="1:9" ht="13.8">
      <c r="A11" s="1932" t="s">
        <v>117</v>
      </c>
      <c r="B11" s="1932"/>
      <c r="C11" s="1128"/>
      <c r="D11" s="1116">
        <v>191761</v>
      </c>
      <c r="E11" s="1116">
        <v>237098</v>
      </c>
      <c r="F11" s="1116">
        <v>262231</v>
      </c>
      <c r="G11" s="1116">
        <v>289879</v>
      </c>
      <c r="H11" s="1116">
        <v>296282</v>
      </c>
      <c r="I11" s="1119">
        <v>100</v>
      </c>
    </row>
    <row r="12" spans="1:9" ht="13.8">
      <c r="A12" s="1118"/>
      <c r="B12" s="1129" t="s">
        <v>1237</v>
      </c>
      <c r="C12" s="1130"/>
      <c r="D12" s="1116">
        <v>150853</v>
      </c>
      <c r="E12" s="1116">
        <v>188847</v>
      </c>
      <c r="F12" s="1116">
        <v>210988</v>
      </c>
      <c r="G12" s="1116">
        <v>237486</v>
      </c>
      <c r="H12" s="1116">
        <v>242371</v>
      </c>
      <c r="I12" s="1119">
        <v>81.804159550698316</v>
      </c>
    </row>
    <row r="13" spans="1:9" ht="13.8">
      <c r="A13" s="1120"/>
      <c r="B13" s="1121"/>
      <c r="C13" s="1121" t="s">
        <v>1238</v>
      </c>
      <c r="D13" s="873">
        <v>35461</v>
      </c>
      <c r="E13" s="873">
        <v>33988</v>
      </c>
      <c r="F13" s="873">
        <v>33270</v>
      </c>
      <c r="G13" s="873">
        <v>32898</v>
      </c>
      <c r="H13" s="873">
        <v>32617</v>
      </c>
      <c r="I13" s="1122">
        <v>11.008768673088477</v>
      </c>
    </row>
    <row r="14" spans="1:9" ht="13.8">
      <c r="A14" s="1120"/>
      <c r="B14" s="1121"/>
      <c r="C14" s="1121" t="s">
        <v>1239</v>
      </c>
      <c r="D14" s="873">
        <v>115392</v>
      </c>
      <c r="E14" s="873">
        <v>154859</v>
      </c>
      <c r="F14" s="873">
        <v>177718</v>
      </c>
      <c r="G14" s="873">
        <v>204588</v>
      </c>
      <c r="H14" s="873">
        <v>209754</v>
      </c>
      <c r="I14" s="1122">
        <v>70.795390877609847</v>
      </c>
    </row>
    <row r="15" spans="1:9" ht="13.8">
      <c r="A15" s="1120"/>
      <c r="B15" s="1129" t="s">
        <v>1240</v>
      </c>
      <c r="C15" s="1131"/>
      <c r="D15" s="1123">
        <v>6292</v>
      </c>
      <c r="E15" s="1123">
        <v>6185</v>
      </c>
      <c r="F15" s="1123">
        <v>6186</v>
      </c>
      <c r="G15" s="1123">
        <v>6089</v>
      </c>
      <c r="H15" s="1123">
        <v>6366</v>
      </c>
      <c r="I15" s="1119">
        <v>2.148628671333392</v>
      </c>
    </row>
    <row r="16" spans="1:9" ht="13.8">
      <c r="A16" s="1124"/>
      <c r="B16" s="1132" t="s">
        <v>1241</v>
      </c>
      <c r="C16" s="1132"/>
      <c r="D16" s="1125">
        <v>34616</v>
      </c>
      <c r="E16" s="1125">
        <v>42066</v>
      </c>
      <c r="F16" s="1125">
        <v>45057</v>
      </c>
      <c r="G16" s="1125">
        <v>46304</v>
      </c>
      <c r="H16" s="1125">
        <v>47545</v>
      </c>
      <c r="I16" s="1126">
        <v>16.047211777968286</v>
      </c>
    </row>
    <row r="17" spans="1:9" ht="13.8">
      <c r="A17" s="1932" t="s">
        <v>118</v>
      </c>
      <c r="B17" s="1932">
        <v>0</v>
      </c>
      <c r="C17" s="1128"/>
      <c r="D17" s="1116">
        <v>139194</v>
      </c>
      <c r="E17" s="1116">
        <v>162513</v>
      </c>
      <c r="F17" s="1116">
        <v>177168</v>
      </c>
      <c r="G17" s="1116">
        <v>188106</v>
      </c>
      <c r="H17" s="1116">
        <v>192327</v>
      </c>
      <c r="I17" s="1119">
        <v>100</v>
      </c>
    </row>
    <row r="18" spans="1:9" ht="13.8">
      <c r="A18" s="1118">
        <v>245</v>
      </c>
      <c r="B18" s="1129" t="s">
        <v>1237</v>
      </c>
      <c r="C18" s="1130"/>
      <c r="D18" s="1116">
        <v>113239</v>
      </c>
      <c r="E18" s="1116">
        <v>132967</v>
      </c>
      <c r="F18" s="1116">
        <v>144437</v>
      </c>
      <c r="G18" s="1116">
        <v>155366</v>
      </c>
      <c r="H18" s="1116">
        <v>158485</v>
      </c>
      <c r="I18" s="1119">
        <v>82.40392664576477</v>
      </c>
    </row>
    <row r="19" spans="1:9" ht="13.8">
      <c r="A19" s="1120"/>
      <c r="B19" s="1121"/>
      <c r="C19" s="1121" t="s">
        <v>1238</v>
      </c>
      <c r="D19" s="873">
        <v>23218</v>
      </c>
      <c r="E19" s="873">
        <v>21960</v>
      </c>
      <c r="F19" s="873">
        <v>21412</v>
      </c>
      <c r="G19" s="873">
        <v>20951</v>
      </c>
      <c r="H19" s="873">
        <v>20855</v>
      </c>
      <c r="I19" s="1122">
        <v>10.843511311464329</v>
      </c>
    </row>
    <row r="20" spans="1:9" ht="13.8">
      <c r="A20" s="1120"/>
      <c r="B20" s="1121"/>
      <c r="C20" s="1121" t="s">
        <v>1239</v>
      </c>
      <c r="D20" s="873">
        <v>90021</v>
      </c>
      <c r="E20" s="873">
        <v>111007</v>
      </c>
      <c r="F20" s="873">
        <v>123025</v>
      </c>
      <c r="G20" s="873">
        <v>134415</v>
      </c>
      <c r="H20" s="873">
        <v>137630</v>
      </c>
      <c r="I20" s="1122">
        <v>71.56041533430043</v>
      </c>
    </row>
    <row r="21" spans="1:9" ht="13.8">
      <c r="A21" s="1120"/>
      <c r="B21" s="1129" t="s">
        <v>1240</v>
      </c>
      <c r="C21" s="1131"/>
      <c r="D21" s="1123">
        <v>3957</v>
      </c>
      <c r="E21" s="1123">
        <v>3776</v>
      </c>
      <c r="F21" s="1123">
        <v>3804</v>
      </c>
      <c r="G21" s="1123">
        <v>3756</v>
      </c>
      <c r="H21" s="1123">
        <v>3908</v>
      </c>
      <c r="I21" s="1119">
        <v>2.0319559916184415</v>
      </c>
    </row>
    <row r="22" spans="1:9" ht="13.8">
      <c r="A22" s="1124"/>
      <c r="B22" s="1132" t="s">
        <v>1241</v>
      </c>
      <c r="C22" s="1132"/>
      <c r="D22" s="1125">
        <v>21998</v>
      </c>
      <c r="E22" s="1125">
        <v>25770</v>
      </c>
      <c r="F22" s="1125">
        <v>28927</v>
      </c>
      <c r="G22" s="1125">
        <v>28984</v>
      </c>
      <c r="H22" s="1125">
        <v>29934</v>
      </c>
      <c r="I22" s="1126">
        <v>15.564117362616793</v>
      </c>
    </row>
    <row r="23" spans="1:9" ht="13.8">
      <c r="A23" s="1932" t="s">
        <v>119</v>
      </c>
      <c r="B23" s="1932">
        <v>0</v>
      </c>
      <c r="C23" s="1128"/>
      <c r="D23" s="1116">
        <v>154883</v>
      </c>
      <c r="E23" s="1116">
        <v>181248</v>
      </c>
      <c r="F23" s="1116">
        <v>199776</v>
      </c>
      <c r="G23" s="1116">
        <v>219070</v>
      </c>
      <c r="H23" s="1116">
        <v>222067</v>
      </c>
      <c r="I23" s="1119">
        <v>100</v>
      </c>
    </row>
    <row r="24" spans="1:9" ht="13.8">
      <c r="A24" s="1118">
        <v>243</v>
      </c>
      <c r="B24" s="1129" t="s">
        <v>1237</v>
      </c>
      <c r="C24" s="1130"/>
      <c r="D24" s="1116">
        <v>121802</v>
      </c>
      <c r="E24" s="1116">
        <v>145395</v>
      </c>
      <c r="F24" s="1116">
        <v>160776</v>
      </c>
      <c r="G24" s="1116">
        <v>178698</v>
      </c>
      <c r="H24" s="1116">
        <v>181773</v>
      </c>
      <c r="I24" s="1119">
        <v>81.855025735476232</v>
      </c>
    </row>
    <row r="25" spans="1:9" ht="13.8">
      <c r="A25" s="1120"/>
      <c r="B25" s="1121"/>
      <c r="C25" s="1121" t="s">
        <v>1238</v>
      </c>
      <c r="D25" s="873">
        <v>21881</v>
      </c>
      <c r="E25" s="873">
        <v>20690</v>
      </c>
      <c r="F25" s="873">
        <v>20019</v>
      </c>
      <c r="G25" s="873">
        <v>19452</v>
      </c>
      <c r="H25" s="873">
        <v>19314</v>
      </c>
      <c r="I25" s="1122">
        <v>8.6973751165188879</v>
      </c>
    </row>
    <row r="26" spans="1:9" ht="13.8">
      <c r="A26" s="1120"/>
      <c r="B26" s="1121"/>
      <c r="C26" s="1121" t="s">
        <v>1239</v>
      </c>
      <c r="D26" s="873">
        <v>99921</v>
      </c>
      <c r="E26" s="873">
        <v>124705</v>
      </c>
      <c r="F26" s="873">
        <v>140757</v>
      </c>
      <c r="G26" s="873">
        <v>159246</v>
      </c>
      <c r="H26" s="873">
        <v>162459</v>
      </c>
      <c r="I26" s="1122">
        <v>73.157650618957348</v>
      </c>
    </row>
    <row r="27" spans="1:9" ht="13.8">
      <c r="A27" s="1120"/>
      <c r="B27" s="1129" t="s">
        <v>1240</v>
      </c>
      <c r="C27" s="1131"/>
      <c r="D27" s="1123">
        <v>5096</v>
      </c>
      <c r="E27" s="1123">
        <v>4939</v>
      </c>
      <c r="F27" s="1123">
        <v>4855</v>
      </c>
      <c r="G27" s="1123">
        <v>4863</v>
      </c>
      <c r="H27" s="1123">
        <v>4893</v>
      </c>
      <c r="I27" s="1119">
        <v>2.2033890672634837</v>
      </c>
    </row>
    <row r="28" spans="1:9" ht="13.8">
      <c r="A28" s="1124"/>
      <c r="B28" s="1132" t="s">
        <v>1241</v>
      </c>
      <c r="C28" s="1132"/>
      <c r="D28" s="1125">
        <v>27985</v>
      </c>
      <c r="E28" s="1125">
        <v>30914</v>
      </c>
      <c r="F28" s="1125">
        <v>34145</v>
      </c>
      <c r="G28" s="1125">
        <v>35509</v>
      </c>
      <c r="H28" s="1125">
        <v>35401</v>
      </c>
      <c r="I28" s="1126">
        <v>15.941585197260286</v>
      </c>
    </row>
    <row r="29" spans="1:9" ht="13.8">
      <c r="A29" s="1932" t="s">
        <v>120</v>
      </c>
      <c r="B29" s="1932">
        <v>0</v>
      </c>
      <c r="C29" s="1133"/>
      <c r="D29" s="1116">
        <v>491914</v>
      </c>
      <c r="E29" s="1116">
        <v>589717</v>
      </c>
      <c r="F29" s="1116">
        <v>649970</v>
      </c>
      <c r="G29" s="1116">
        <v>709704</v>
      </c>
      <c r="H29" s="1116">
        <v>723810</v>
      </c>
      <c r="I29" s="1119">
        <v>100</v>
      </c>
    </row>
    <row r="30" spans="1:9" ht="13.8">
      <c r="A30" s="1118"/>
      <c r="B30" s="1129" t="s">
        <v>1237</v>
      </c>
      <c r="C30" s="1130"/>
      <c r="D30" s="1116">
        <v>390538</v>
      </c>
      <c r="E30" s="1116">
        <v>473874</v>
      </c>
      <c r="F30" s="1116">
        <v>524226</v>
      </c>
      <c r="G30" s="1116">
        <v>581057</v>
      </c>
      <c r="H30" s="1116">
        <v>592532</v>
      </c>
      <c r="I30" s="1119">
        <v>81.862919827026431</v>
      </c>
    </row>
    <row r="31" spans="1:9" ht="13.8">
      <c r="A31" s="1120"/>
      <c r="B31" s="1121"/>
      <c r="C31" s="1121" t="s">
        <v>1238</v>
      </c>
      <c r="D31" s="873">
        <v>80619</v>
      </c>
      <c r="E31" s="873">
        <v>76715</v>
      </c>
      <c r="F31" s="873">
        <v>74799</v>
      </c>
      <c r="G31" s="873">
        <v>73460</v>
      </c>
      <c r="H31" s="873">
        <v>72965</v>
      </c>
      <c r="I31" s="1122">
        <v>10.080684157444633</v>
      </c>
    </row>
    <row r="32" spans="1:9" ht="13.8">
      <c r="A32" s="1120"/>
      <c r="B32" s="1121"/>
      <c r="C32" s="1121" t="s">
        <v>1239</v>
      </c>
      <c r="D32" s="873">
        <v>309919</v>
      </c>
      <c r="E32" s="873">
        <v>397159</v>
      </c>
      <c r="F32" s="873">
        <v>449427</v>
      </c>
      <c r="G32" s="873">
        <v>507597</v>
      </c>
      <c r="H32" s="873">
        <v>519567</v>
      </c>
      <c r="I32" s="1122">
        <v>71.782235669581794</v>
      </c>
    </row>
    <row r="33" spans="1:9" ht="13.8">
      <c r="A33" s="1120"/>
      <c r="B33" s="1129" t="s">
        <v>1240</v>
      </c>
      <c r="C33" s="1131"/>
      <c r="D33" s="1123">
        <v>15530</v>
      </c>
      <c r="E33" s="1123">
        <v>15100</v>
      </c>
      <c r="F33" s="1123">
        <v>15063</v>
      </c>
      <c r="G33" s="1123">
        <v>14958</v>
      </c>
      <c r="H33" s="1123">
        <v>15434</v>
      </c>
      <c r="I33" s="1119">
        <v>2.1323275445213521</v>
      </c>
    </row>
    <row r="34" spans="1:9" ht="14.4" thickBot="1">
      <c r="A34" s="1134"/>
      <c r="B34" s="1135" t="s">
        <v>1241</v>
      </c>
      <c r="C34" s="1135"/>
      <c r="D34" s="1136">
        <v>85846</v>
      </c>
      <c r="E34" s="1136">
        <v>100743</v>
      </c>
      <c r="F34" s="1136">
        <v>110681</v>
      </c>
      <c r="G34" s="1136">
        <v>113689</v>
      </c>
      <c r="H34" s="1136">
        <v>115844</v>
      </c>
      <c r="I34" s="1137">
        <v>16.004752628452216</v>
      </c>
    </row>
    <row r="35" spans="1:9" ht="13.8">
      <c r="A35" s="1120" t="s">
        <v>205</v>
      </c>
      <c r="B35" s="1138"/>
      <c r="C35" s="1138"/>
      <c r="D35" s="1138"/>
      <c r="E35" s="1138"/>
      <c r="F35" s="1138"/>
      <c r="G35" s="1138"/>
      <c r="H35" s="1139"/>
      <c r="I35" s="1139"/>
    </row>
    <row r="36" spans="1:9" ht="51" customHeight="1">
      <c r="A36" s="1933" t="s">
        <v>1242</v>
      </c>
      <c r="B36" s="1934">
        <v>0</v>
      </c>
      <c r="C36" s="1934">
        <v>0</v>
      </c>
      <c r="D36" s="1934">
        <v>0</v>
      </c>
      <c r="E36" s="1934">
        <v>0</v>
      </c>
      <c r="F36" s="1934">
        <v>0</v>
      </c>
      <c r="G36" s="1934">
        <v>0</v>
      </c>
      <c r="H36" s="1934">
        <v>0</v>
      </c>
      <c r="I36" s="1935">
        <v>0</v>
      </c>
    </row>
    <row r="37" spans="1:9" s="1121" customFormat="1" ht="17.25" customHeight="1">
      <c r="A37" s="1936" t="s">
        <v>1243</v>
      </c>
      <c r="B37" s="1936"/>
      <c r="C37" s="1936"/>
      <c r="D37" s="1936"/>
      <c r="E37" s="1936"/>
      <c r="F37" s="1936"/>
      <c r="G37" s="1936"/>
      <c r="H37" s="1936"/>
      <c r="I37" s="1937"/>
    </row>
    <row r="38" spans="1:9" s="1121" customFormat="1" ht="10.199999999999999" customHeight="1">
      <c r="A38" s="1936"/>
      <c r="B38" s="1936"/>
      <c r="C38" s="1936"/>
      <c r="D38" s="1936"/>
      <c r="E38" s="1936"/>
      <c r="F38" s="1936"/>
      <c r="G38" s="1936"/>
      <c r="H38" s="1936"/>
      <c r="I38" s="1937"/>
    </row>
    <row r="39" spans="1:9">
      <c r="A39" s="1121"/>
      <c r="B39" s="1121"/>
      <c r="C39" s="1121"/>
      <c r="D39" s="1121"/>
      <c r="E39" s="1121"/>
      <c r="F39" s="1121"/>
      <c r="G39" s="1121"/>
      <c r="H39" s="1121"/>
      <c r="I39" s="1121"/>
    </row>
    <row r="40" spans="1:9">
      <c r="A40" s="1121"/>
      <c r="B40" s="1121"/>
      <c r="C40" s="1121"/>
      <c r="D40" s="1121"/>
      <c r="E40" s="1121"/>
      <c r="F40" s="1121"/>
      <c r="G40" s="1121"/>
      <c r="H40" s="1121"/>
      <c r="I40" s="1121"/>
    </row>
    <row r="41" spans="1:9">
      <c r="A41" s="1121"/>
      <c r="B41" s="1121"/>
      <c r="C41" s="1121"/>
      <c r="D41" s="1121"/>
      <c r="E41" s="1121"/>
      <c r="F41" s="1121"/>
      <c r="G41" s="1121"/>
      <c r="H41" s="1121"/>
      <c r="I41" s="1121"/>
    </row>
    <row r="42" spans="1:9">
      <c r="A42" s="1121"/>
      <c r="B42" s="1121"/>
      <c r="C42" s="1121"/>
      <c r="D42" s="1121"/>
      <c r="E42" s="1121"/>
      <c r="F42" s="1121"/>
      <c r="G42" s="1121"/>
      <c r="H42" s="1121"/>
      <c r="I42" s="1121"/>
    </row>
    <row r="43" spans="1:9">
      <c r="A43" s="1121"/>
      <c r="B43" s="1121"/>
      <c r="C43" s="1121"/>
      <c r="D43" s="1121"/>
      <c r="E43" s="1121"/>
      <c r="F43" s="1121"/>
      <c r="G43" s="1121"/>
      <c r="H43" s="1121"/>
      <c r="I43" s="1121"/>
    </row>
    <row r="44" spans="1:9">
      <c r="A44" s="1121"/>
      <c r="B44" s="1121"/>
      <c r="C44" s="1121"/>
      <c r="D44" s="1121"/>
      <c r="E44" s="1121"/>
      <c r="F44" s="1121"/>
      <c r="G44" s="1121"/>
      <c r="H44" s="1121"/>
      <c r="I44" s="1121"/>
    </row>
    <row r="45" spans="1:9">
      <c r="A45" s="1121"/>
      <c r="B45" s="1121"/>
      <c r="C45" s="1121"/>
      <c r="D45" s="1121"/>
      <c r="E45" s="1121"/>
      <c r="F45" s="1121"/>
      <c r="G45" s="1121"/>
      <c r="H45" s="1121"/>
      <c r="I45" s="1121"/>
    </row>
    <row r="46" spans="1:9">
      <c r="A46" s="1121"/>
      <c r="B46" s="1121"/>
      <c r="C46" s="1121"/>
      <c r="D46" s="1121"/>
      <c r="E46" s="1121"/>
      <c r="F46" s="1121"/>
      <c r="G46" s="1121"/>
      <c r="H46" s="1121"/>
      <c r="I46" s="1121"/>
    </row>
    <row r="47" spans="1:9">
      <c r="A47" s="1121"/>
      <c r="B47" s="1121"/>
      <c r="C47" s="1121"/>
      <c r="D47" s="1121"/>
      <c r="E47" s="1121"/>
      <c r="F47" s="1121"/>
      <c r="G47" s="1121"/>
      <c r="H47" s="1121"/>
      <c r="I47" s="1121"/>
    </row>
    <row r="48" spans="1:9">
      <c r="A48" s="1121"/>
      <c r="B48" s="1121"/>
      <c r="C48" s="1121"/>
      <c r="D48" s="1121"/>
      <c r="E48" s="1121"/>
      <c r="F48" s="1121"/>
      <c r="G48" s="1121"/>
      <c r="H48" s="1121"/>
      <c r="I48" s="1121"/>
    </row>
    <row r="49" spans="1:9">
      <c r="A49" s="1121"/>
      <c r="B49" s="1121"/>
      <c r="C49" s="1121"/>
      <c r="D49" s="1121"/>
      <c r="E49" s="1121"/>
      <c r="F49" s="1121"/>
      <c r="G49" s="1121"/>
      <c r="H49" s="1121"/>
      <c r="I49" s="1121"/>
    </row>
    <row r="200" spans="3:3">
      <c r="C200" s="91" t="s">
        <v>123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D626-0C6C-4F53-AB44-23A2AB06C922}">
  <sheetPr codeName="Hoja55"/>
  <dimension ref="A7:E23"/>
  <sheetViews>
    <sheetView topLeftCell="A15" zoomScale="120" zoomScaleNormal="120" workbookViewId="0">
      <selection activeCell="C35" sqref="C35"/>
    </sheetView>
  </sheetViews>
  <sheetFormatPr baseColWidth="10" defaultColWidth="11.44140625" defaultRowHeight="13.2"/>
  <cols>
    <col min="1" max="1" width="5.6640625" style="1142" customWidth="1"/>
    <col min="2" max="2" width="2.44140625" style="1142" customWidth="1"/>
    <col min="3" max="3" width="91.5546875" style="1142" customWidth="1"/>
    <col min="4" max="256" width="11.44140625" style="1142"/>
    <col min="257" max="257" width="5.6640625" style="1142" customWidth="1"/>
    <col min="258" max="258" width="2.44140625" style="1142" customWidth="1"/>
    <col min="259" max="259" width="91.5546875" style="1142" customWidth="1"/>
    <col min="260" max="512" width="11.44140625" style="1142"/>
    <col min="513" max="513" width="5.6640625" style="1142" customWidth="1"/>
    <col min="514" max="514" width="2.44140625" style="1142" customWidth="1"/>
    <col min="515" max="515" width="91.5546875" style="1142" customWidth="1"/>
    <col min="516" max="768" width="11.44140625" style="1142"/>
    <col min="769" max="769" width="5.6640625" style="1142" customWidth="1"/>
    <col min="770" max="770" width="2.44140625" style="1142" customWidth="1"/>
    <col min="771" max="771" width="91.5546875" style="1142" customWidth="1"/>
    <col min="772" max="1024" width="11.44140625" style="1142"/>
    <col min="1025" max="1025" width="5.6640625" style="1142" customWidth="1"/>
    <col min="1026" max="1026" width="2.44140625" style="1142" customWidth="1"/>
    <col min="1027" max="1027" width="91.5546875" style="1142" customWidth="1"/>
    <col min="1028" max="1280" width="11.44140625" style="1142"/>
    <col min="1281" max="1281" width="5.6640625" style="1142" customWidth="1"/>
    <col min="1282" max="1282" width="2.44140625" style="1142" customWidth="1"/>
    <col min="1283" max="1283" width="91.5546875" style="1142" customWidth="1"/>
    <col min="1284" max="1536" width="11.44140625" style="1142"/>
    <col min="1537" max="1537" width="5.6640625" style="1142" customWidth="1"/>
    <col min="1538" max="1538" width="2.44140625" style="1142" customWidth="1"/>
    <col min="1539" max="1539" width="91.5546875" style="1142" customWidth="1"/>
    <col min="1540" max="1792" width="11.44140625" style="1142"/>
    <col min="1793" max="1793" width="5.6640625" style="1142" customWidth="1"/>
    <col min="1794" max="1794" width="2.44140625" style="1142" customWidth="1"/>
    <col min="1795" max="1795" width="91.5546875" style="1142" customWidth="1"/>
    <col min="1796" max="2048" width="11.44140625" style="1142"/>
    <col min="2049" max="2049" width="5.6640625" style="1142" customWidth="1"/>
    <col min="2050" max="2050" width="2.44140625" style="1142" customWidth="1"/>
    <col min="2051" max="2051" width="91.5546875" style="1142" customWidth="1"/>
    <col min="2052" max="2304" width="11.44140625" style="1142"/>
    <col min="2305" max="2305" width="5.6640625" style="1142" customWidth="1"/>
    <col min="2306" max="2306" width="2.44140625" style="1142" customWidth="1"/>
    <col min="2307" max="2307" width="91.5546875" style="1142" customWidth="1"/>
    <col min="2308" max="2560" width="11.44140625" style="1142"/>
    <col min="2561" max="2561" width="5.6640625" style="1142" customWidth="1"/>
    <col min="2562" max="2562" width="2.44140625" style="1142" customWidth="1"/>
    <col min="2563" max="2563" width="91.5546875" style="1142" customWidth="1"/>
    <col min="2564" max="2816" width="11.44140625" style="1142"/>
    <col min="2817" max="2817" width="5.6640625" style="1142" customWidth="1"/>
    <col min="2818" max="2818" width="2.44140625" style="1142" customWidth="1"/>
    <col min="2819" max="2819" width="91.5546875" style="1142" customWidth="1"/>
    <col min="2820" max="3072" width="11.44140625" style="1142"/>
    <col min="3073" max="3073" width="5.6640625" style="1142" customWidth="1"/>
    <col min="3074" max="3074" width="2.44140625" style="1142" customWidth="1"/>
    <col min="3075" max="3075" width="91.5546875" style="1142" customWidth="1"/>
    <col min="3076" max="3328" width="11.44140625" style="1142"/>
    <col min="3329" max="3329" width="5.6640625" style="1142" customWidth="1"/>
    <col min="3330" max="3330" width="2.44140625" style="1142" customWidth="1"/>
    <col min="3331" max="3331" width="91.5546875" style="1142" customWidth="1"/>
    <col min="3332" max="3584" width="11.44140625" style="1142"/>
    <col min="3585" max="3585" width="5.6640625" style="1142" customWidth="1"/>
    <col min="3586" max="3586" width="2.44140625" style="1142" customWidth="1"/>
    <col min="3587" max="3587" width="91.5546875" style="1142" customWidth="1"/>
    <col min="3588" max="3840" width="11.44140625" style="1142"/>
    <col min="3841" max="3841" width="5.6640625" style="1142" customWidth="1"/>
    <col min="3842" max="3842" width="2.44140625" style="1142" customWidth="1"/>
    <col min="3843" max="3843" width="91.5546875" style="1142" customWidth="1"/>
    <col min="3844" max="4096" width="11.44140625" style="1142"/>
    <col min="4097" max="4097" width="5.6640625" style="1142" customWidth="1"/>
    <col min="4098" max="4098" width="2.44140625" style="1142" customWidth="1"/>
    <col min="4099" max="4099" width="91.5546875" style="1142" customWidth="1"/>
    <col min="4100" max="4352" width="11.44140625" style="1142"/>
    <col min="4353" max="4353" width="5.6640625" style="1142" customWidth="1"/>
    <col min="4354" max="4354" width="2.44140625" style="1142" customWidth="1"/>
    <col min="4355" max="4355" width="91.5546875" style="1142" customWidth="1"/>
    <col min="4356" max="4608" width="11.44140625" style="1142"/>
    <col min="4609" max="4609" width="5.6640625" style="1142" customWidth="1"/>
    <col min="4610" max="4610" width="2.44140625" style="1142" customWidth="1"/>
    <col min="4611" max="4611" width="91.5546875" style="1142" customWidth="1"/>
    <col min="4612" max="4864" width="11.44140625" style="1142"/>
    <col min="4865" max="4865" width="5.6640625" style="1142" customWidth="1"/>
    <col min="4866" max="4866" width="2.44140625" style="1142" customWidth="1"/>
    <col min="4867" max="4867" width="91.5546875" style="1142" customWidth="1"/>
    <col min="4868" max="5120" width="11.44140625" style="1142"/>
    <col min="5121" max="5121" width="5.6640625" style="1142" customWidth="1"/>
    <col min="5122" max="5122" width="2.44140625" style="1142" customWidth="1"/>
    <col min="5123" max="5123" width="91.5546875" style="1142" customWidth="1"/>
    <col min="5124" max="5376" width="11.44140625" style="1142"/>
    <col min="5377" max="5377" width="5.6640625" style="1142" customWidth="1"/>
    <col min="5378" max="5378" width="2.44140625" style="1142" customWidth="1"/>
    <col min="5379" max="5379" width="91.5546875" style="1142" customWidth="1"/>
    <col min="5380" max="5632" width="11.44140625" style="1142"/>
    <col min="5633" max="5633" width="5.6640625" style="1142" customWidth="1"/>
    <col min="5634" max="5634" width="2.44140625" style="1142" customWidth="1"/>
    <col min="5635" max="5635" width="91.5546875" style="1142" customWidth="1"/>
    <col min="5636" max="5888" width="11.44140625" style="1142"/>
    <col min="5889" max="5889" width="5.6640625" style="1142" customWidth="1"/>
    <col min="5890" max="5890" width="2.44140625" style="1142" customWidth="1"/>
    <col min="5891" max="5891" width="91.5546875" style="1142" customWidth="1"/>
    <col min="5892" max="6144" width="11.44140625" style="1142"/>
    <col min="6145" max="6145" width="5.6640625" style="1142" customWidth="1"/>
    <col min="6146" max="6146" width="2.44140625" style="1142" customWidth="1"/>
    <col min="6147" max="6147" width="91.5546875" style="1142" customWidth="1"/>
    <col min="6148" max="6400" width="11.44140625" style="1142"/>
    <col min="6401" max="6401" width="5.6640625" style="1142" customWidth="1"/>
    <col min="6402" max="6402" width="2.44140625" style="1142" customWidth="1"/>
    <col min="6403" max="6403" width="91.5546875" style="1142" customWidth="1"/>
    <col min="6404" max="6656" width="11.44140625" style="1142"/>
    <col min="6657" max="6657" width="5.6640625" style="1142" customWidth="1"/>
    <col min="6658" max="6658" width="2.44140625" style="1142" customWidth="1"/>
    <col min="6659" max="6659" width="91.5546875" style="1142" customWidth="1"/>
    <col min="6660" max="6912" width="11.44140625" style="1142"/>
    <col min="6913" max="6913" width="5.6640625" style="1142" customWidth="1"/>
    <col min="6914" max="6914" width="2.44140625" style="1142" customWidth="1"/>
    <col min="6915" max="6915" width="91.5546875" style="1142" customWidth="1"/>
    <col min="6916" max="7168" width="11.44140625" style="1142"/>
    <col min="7169" max="7169" width="5.6640625" style="1142" customWidth="1"/>
    <col min="7170" max="7170" width="2.44140625" style="1142" customWidth="1"/>
    <col min="7171" max="7171" width="91.5546875" style="1142" customWidth="1"/>
    <col min="7172" max="7424" width="11.44140625" style="1142"/>
    <col min="7425" max="7425" width="5.6640625" style="1142" customWidth="1"/>
    <col min="7426" max="7426" width="2.44140625" style="1142" customWidth="1"/>
    <col min="7427" max="7427" width="91.5546875" style="1142" customWidth="1"/>
    <col min="7428" max="7680" width="11.44140625" style="1142"/>
    <col min="7681" max="7681" width="5.6640625" style="1142" customWidth="1"/>
    <col min="7682" max="7682" width="2.44140625" style="1142" customWidth="1"/>
    <col min="7683" max="7683" width="91.5546875" style="1142" customWidth="1"/>
    <col min="7684" max="7936" width="11.44140625" style="1142"/>
    <col min="7937" max="7937" width="5.6640625" style="1142" customWidth="1"/>
    <col min="7938" max="7938" width="2.44140625" style="1142" customWidth="1"/>
    <col min="7939" max="7939" width="91.5546875" style="1142" customWidth="1"/>
    <col min="7940" max="8192" width="11.44140625" style="1142"/>
    <col min="8193" max="8193" width="5.6640625" style="1142" customWidth="1"/>
    <col min="8194" max="8194" width="2.44140625" style="1142" customWidth="1"/>
    <col min="8195" max="8195" width="91.5546875" style="1142" customWidth="1"/>
    <col min="8196" max="8448" width="11.44140625" style="1142"/>
    <col min="8449" max="8449" width="5.6640625" style="1142" customWidth="1"/>
    <col min="8450" max="8450" width="2.44140625" style="1142" customWidth="1"/>
    <col min="8451" max="8451" width="91.5546875" style="1142" customWidth="1"/>
    <col min="8452" max="8704" width="11.44140625" style="1142"/>
    <col min="8705" max="8705" width="5.6640625" style="1142" customWidth="1"/>
    <col min="8706" max="8706" width="2.44140625" style="1142" customWidth="1"/>
    <col min="8707" max="8707" width="91.5546875" style="1142" customWidth="1"/>
    <col min="8708" max="8960" width="11.44140625" style="1142"/>
    <col min="8961" max="8961" width="5.6640625" style="1142" customWidth="1"/>
    <col min="8962" max="8962" width="2.44140625" style="1142" customWidth="1"/>
    <col min="8963" max="8963" width="91.5546875" style="1142" customWidth="1"/>
    <col min="8964" max="9216" width="11.44140625" style="1142"/>
    <col min="9217" max="9217" width="5.6640625" style="1142" customWidth="1"/>
    <col min="9218" max="9218" width="2.44140625" style="1142" customWidth="1"/>
    <col min="9219" max="9219" width="91.5546875" style="1142" customWidth="1"/>
    <col min="9220" max="9472" width="11.44140625" style="1142"/>
    <col min="9473" max="9473" width="5.6640625" style="1142" customWidth="1"/>
    <col min="9474" max="9474" width="2.44140625" style="1142" customWidth="1"/>
    <col min="9475" max="9475" width="91.5546875" style="1142" customWidth="1"/>
    <col min="9476" max="9728" width="11.44140625" style="1142"/>
    <col min="9729" max="9729" width="5.6640625" style="1142" customWidth="1"/>
    <col min="9730" max="9730" width="2.44140625" style="1142" customWidth="1"/>
    <col min="9731" max="9731" width="91.5546875" style="1142" customWidth="1"/>
    <col min="9732" max="9984" width="11.44140625" style="1142"/>
    <col min="9985" max="9985" width="5.6640625" style="1142" customWidth="1"/>
    <col min="9986" max="9986" width="2.44140625" style="1142" customWidth="1"/>
    <col min="9987" max="9987" width="91.5546875" style="1142" customWidth="1"/>
    <col min="9988" max="10240" width="11.44140625" style="1142"/>
    <col min="10241" max="10241" width="5.6640625" style="1142" customWidth="1"/>
    <col min="10242" max="10242" width="2.44140625" style="1142" customWidth="1"/>
    <col min="10243" max="10243" width="91.5546875" style="1142" customWidth="1"/>
    <col min="10244" max="10496" width="11.44140625" style="1142"/>
    <col min="10497" max="10497" width="5.6640625" style="1142" customWidth="1"/>
    <col min="10498" max="10498" width="2.44140625" style="1142" customWidth="1"/>
    <col min="10499" max="10499" width="91.5546875" style="1142" customWidth="1"/>
    <col min="10500" max="10752" width="11.44140625" style="1142"/>
    <col min="10753" max="10753" width="5.6640625" style="1142" customWidth="1"/>
    <col min="10754" max="10754" width="2.44140625" style="1142" customWidth="1"/>
    <col min="10755" max="10755" width="91.5546875" style="1142" customWidth="1"/>
    <col min="10756" max="11008" width="11.44140625" style="1142"/>
    <col min="11009" max="11009" width="5.6640625" style="1142" customWidth="1"/>
    <col min="11010" max="11010" width="2.44140625" style="1142" customWidth="1"/>
    <col min="11011" max="11011" width="91.5546875" style="1142" customWidth="1"/>
    <col min="11012" max="11264" width="11.44140625" style="1142"/>
    <col min="11265" max="11265" width="5.6640625" style="1142" customWidth="1"/>
    <col min="11266" max="11266" width="2.44140625" style="1142" customWidth="1"/>
    <col min="11267" max="11267" width="91.5546875" style="1142" customWidth="1"/>
    <col min="11268" max="11520" width="11.44140625" style="1142"/>
    <col min="11521" max="11521" width="5.6640625" style="1142" customWidth="1"/>
    <col min="11522" max="11522" width="2.44140625" style="1142" customWidth="1"/>
    <col min="11523" max="11523" width="91.5546875" style="1142" customWidth="1"/>
    <col min="11524" max="11776" width="11.44140625" style="1142"/>
    <col min="11777" max="11777" width="5.6640625" style="1142" customWidth="1"/>
    <col min="11778" max="11778" width="2.44140625" style="1142" customWidth="1"/>
    <col min="11779" max="11779" width="91.5546875" style="1142" customWidth="1"/>
    <col min="11780" max="12032" width="11.44140625" style="1142"/>
    <col min="12033" max="12033" width="5.6640625" style="1142" customWidth="1"/>
    <col min="12034" max="12034" width="2.44140625" style="1142" customWidth="1"/>
    <col min="12035" max="12035" width="91.5546875" style="1142" customWidth="1"/>
    <col min="12036" max="12288" width="11.44140625" style="1142"/>
    <col min="12289" max="12289" width="5.6640625" style="1142" customWidth="1"/>
    <col min="12290" max="12290" width="2.44140625" style="1142" customWidth="1"/>
    <col min="12291" max="12291" width="91.5546875" style="1142" customWidth="1"/>
    <col min="12292" max="12544" width="11.44140625" style="1142"/>
    <col min="12545" max="12545" width="5.6640625" style="1142" customWidth="1"/>
    <col min="12546" max="12546" width="2.44140625" style="1142" customWidth="1"/>
    <col min="12547" max="12547" width="91.5546875" style="1142" customWidth="1"/>
    <col min="12548" max="12800" width="11.44140625" style="1142"/>
    <col min="12801" max="12801" width="5.6640625" style="1142" customWidth="1"/>
    <col min="12802" max="12802" width="2.44140625" style="1142" customWidth="1"/>
    <col min="12803" max="12803" width="91.5546875" style="1142" customWidth="1"/>
    <col min="12804" max="13056" width="11.44140625" style="1142"/>
    <col min="13057" max="13057" width="5.6640625" style="1142" customWidth="1"/>
    <col min="13058" max="13058" width="2.44140625" style="1142" customWidth="1"/>
    <col min="13059" max="13059" width="91.5546875" style="1142" customWidth="1"/>
    <col min="13060" max="13312" width="11.44140625" style="1142"/>
    <col min="13313" max="13313" width="5.6640625" style="1142" customWidth="1"/>
    <col min="13314" max="13314" width="2.44140625" style="1142" customWidth="1"/>
    <col min="13315" max="13315" width="91.5546875" style="1142" customWidth="1"/>
    <col min="13316" max="13568" width="11.44140625" style="1142"/>
    <col min="13569" max="13569" width="5.6640625" style="1142" customWidth="1"/>
    <col min="13570" max="13570" width="2.44140625" style="1142" customWidth="1"/>
    <col min="13571" max="13571" width="91.5546875" style="1142" customWidth="1"/>
    <col min="13572" max="13824" width="11.44140625" style="1142"/>
    <col min="13825" max="13825" width="5.6640625" style="1142" customWidth="1"/>
    <col min="13826" max="13826" width="2.44140625" style="1142" customWidth="1"/>
    <col min="13827" max="13827" width="91.5546875" style="1142" customWidth="1"/>
    <col min="13828" max="14080" width="11.44140625" style="1142"/>
    <col min="14081" max="14081" width="5.6640625" style="1142" customWidth="1"/>
    <col min="14082" max="14082" width="2.44140625" style="1142" customWidth="1"/>
    <col min="14083" max="14083" width="91.5546875" style="1142" customWidth="1"/>
    <col min="14084" max="14336" width="11.44140625" style="1142"/>
    <col min="14337" max="14337" width="5.6640625" style="1142" customWidth="1"/>
    <col min="14338" max="14338" width="2.44140625" style="1142" customWidth="1"/>
    <col min="14339" max="14339" width="91.5546875" style="1142" customWidth="1"/>
    <col min="14340" max="14592" width="11.44140625" style="1142"/>
    <col min="14593" max="14593" width="5.6640625" style="1142" customWidth="1"/>
    <col min="14594" max="14594" width="2.44140625" style="1142" customWidth="1"/>
    <col min="14595" max="14595" width="91.5546875" style="1142" customWidth="1"/>
    <col min="14596" max="14848" width="11.44140625" style="1142"/>
    <col min="14849" max="14849" width="5.6640625" style="1142" customWidth="1"/>
    <col min="14850" max="14850" width="2.44140625" style="1142" customWidth="1"/>
    <col min="14851" max="14851" width="91.5546875" style="1142" customWidth="1"/>
    <col min="14852" max="15104" width="11.44140625" style="1142"/>
    <col min="15105" max="15105" width="5.6640625" style="1142" customWidth="1"/>
    <col min="15106" max="15106" width="2.44140625" style="1142" customWidth="1"/>
    <col min="15107" max="15107" width="91.5546875" style="1142" customWidth="1"/>
    <col min="15108" max="15360" width="11.44140625" style="1142"/>
    <col min="15361" max="15361" width="5.6640625" style="1142" customWidth="1"/>
    <col min="15362" max="15362" width="2.44140625" style="1142" customWidth="1"/>
    <col min="15363" max="15363" width="91.5546875" style="1142" customWidth="1"/>
    <col min="15364" max="15616" width="11.44140625" style="1142"/>
    <col min="15617" max="15617" width="5.6640625" style="1142" customWidth="1"/>
    <col min="15618" max="15618" width="2.44140625" style="1142" customWidth="1"/>
    <col min="15619" max="15619" width="91.5546875" style="1142" customWidth="1"/>
    <col min="15620" max="15872" width="11.44140625" style="1142"/>
    <col min="15873" max="15873" width="5.6640625" style="1142" customWidth="1"/>
    <col min="15874" max="15874" width="2.44140625" style="1142" customWidth="1"/>
    <col min="15875" max="15875" width="91.5546875" style="1142" customWidth="1"/>
    <col min="15876" max="16128" width="11.44140625" style="1142"/>
    <col min="16129" max="16129" width="5.6640625" style="1142" customWidth="1"/>
    <col min="16130" max="16130" width="2.44140625" style="1142" customWidth="1"/>
    <col min="16131" max="16131" width="91.5546875" style="1142" customWidth="1"/>
    <col min="16132" max="16384" width="11.44140625" style="1142"/>
  </cols>
  <sheetData>
    <row r="7" spans="1:5" ht="13.8" thickBot="1">
      <c r="A7" s="1140"/>
      <c r="B7" s="1140"/>
      <c r="C7" s="1140"/>
      <c r="D7" s="1141"/>
    </row>
    <row r="8" spans="1:5">
      <c r="A8" s="1141"/>
      <c r="B8" s="1141"/>
      <c r="C8" s="1141"/>
      <c r="D8" s="1141"/>
    </row>
    <row r="9" spans="1:5" ht="23.25" customHeight="1">
      <c r="A9" s="1143" t="s">
        <v>1244</v>
      </c>
      <c r="B9" s="1144"/>
      <c r="C9" s="1141"/>
      <c r="D9" s="1145"/>
    </row>
    <row r="10" spans="1:5" ht="12.75" customHeight="1">
      <c r="A10" s="1146"/>
      <c r="B10" s="1146"/>
      <c r="C10" s="1147"/>
      <c r="D10" s="1145"/>
    </row>
    <row r="11" spans="1:5" ht="14.25" customHeight="1">
      <c r="A11" s="1144"/>
      <c r="B11" s="1148" t="s">
        <v>1245</v>
      </c>
      <c r="C11" s="1149" t="s">
        <v>1246</v>
      </c>
      <c r="D11" s="1145"/>
      <c r="E11" s="8"/>
    </row>
    <row r="12" spans="1:5" ht="14.25" customHeight="1">
      <c r="A12" s="1144"/>
      <c r="B12" s="1150"/>
      <c r="C12" s="1151" t="s">
        <v>1247</v>
      </c>
      <c r="D12" s="1145"/>
      <c r="E12" s="8"/>
    </row>
    <row r="13" spans="1:5" ht="14.25" customHeight="1">
      <c r="A13" s="1141"/>
      <c r="B13" s="1150" t="s">
        <v>1245</v>
      </c>
      <c r="C13" s="1149" t="s">
        <v>66</v>
      </c>
      <c r="D13" s="1145"/>
      <c r="E13" s="8"/>
    </row>
    <row r="14" spans="1:5" ht="14.25" customHeight="1">
      <c r="A14" s="1141"/>
      <c r="B14" s="1150" t="s">
        <v>1245</v>
      </c>
      <c r="C14" s="1149" t="s">
        <v>67</v>
      </c>
      <c r="D14" s="1145"/>
      <c r="E14" s="8"/>
    </row>
    <row r="15" spans="1:5" ht="14.25" customHeight="1">
      <c r="A15" s="1141"/>
      <c r="B15" s="1150" t="s">
        <v>1245</v>
      </c>
      <c r="C15" s="1149" t="s">
        <v>1248</v>
      </c>
      <c r="D15" s="1145"/>
      <c r="E15" s="8"/>
    </row>
    <row r="16" spans="1:5" ht="14.25" customHeight="1">
      <c r="A16" s="1141"/>
      <c r="B16" s="1150" t="s">
        <v>1245</v>
      </c>
      <c r="C16" s="1149" t="s">
        <v>69</v>
      </c>
      <c r="D16" s="1145"/>
      <c r="E16" s="8"/>
    </row>
    <row r="17" spans="1:5" ht="14.25" customHeight="1">
      <c r="A17" s="1141"/>
      <c r="B17" s="1150" t="s">
        <v>1245</v>
      </c>
      <c r="C17" s="1149" t="s">
        <v>70</v>
      </c>
      <c r="D17" s="1145"/>
      <c r="E17" s="8"/>
    </row>
    <row r="18" spans="1:5" ht="14.25" customHeight="1">
      <c r="A18" s="1141"/>
      <c r="B18" s="1150"/>
      <c r="C18" s="1151" t="s">
        <v>1249</v>
      </c>
      <c r="D18" s="1145"/>
      <c r="E18" s="8"/>
    </row>
    <row r="19" spans="1:5" ht="14.25" customHeight="1">
      <c r="A19" s="1141"/>
      <c r="B19" s="1150" t="s">
        <v>1245</v>
      </c>
      <c r="C19" s="1149" t="s">
        <v>1250</v>
      </c>
      <c r="D19" s="1145"/>
      <c r="E19" s="8"/>
    </row>
    <row r="20" spans="1:5" ht="14.25" customHeight="1">
      <c r="A20" s="1141"/>
      <c r="B20" s="1150" t="s">
        <v>1245</v>
      </c>
      <c r="C20" s="1149" t="s">
        <v>1251</v>
      </c>
      <c r="D20" s="1145"/>
      <c r="E20" s="8"/>
    </row>
    <row r="21" spans="1:5" ht="14.25" customHeight="1">
      <c r="A21" s="1141"/>
      <c r="B21" s="1150" t="s">
        <v>1245</v>
      </c>
      <c r="C21" s="1149" t="s">
        <v>1252</v>
      </c>
      <c r="D21" s="1145"/>
      <c r="E21" s="8"/>
    </row>
    <row r="22" spans="1:5" ht="14.25" customHeight="1">
      <c r="A22" s="1141"/>
      <c r="B22" s="1150" t="s">
        <v>1245</v>
      </c>
      <c r="C22" s="1152" t="s">
        <v>1253</v>
      </c>
      <c r="D22" s="1145"/>
      <c r="E22" s="8"/>
    </row>
    <row r="23" spans="1:5" ht="7.5" customHeight="1" thickBot="1">
      <c r="A23" s="1153"/>
      <c r="B23" s="1154"/>
      <c r="C23" s="1153"/>
    </row>
  </sheetData>
  <hyperlinks>
    <hyperlink ref="C11" location="'Edad Jub Prom'!A1" display="Edad promedio de Jubilación por Tipo de Jubilación y Sexo" xr:uid="{C4D67561-4B53-4900-9304-852D77829528}"/>
    <hyperlink ref="C13" location="'Pen-Jub'!A1" display="Número de Pensionistas de Jubilación por AFP, Tipo de Jubilación, Sexo y Edad Actual" xr:uid="{A73C3723-3769-4098-BC33-54E1B65C6674}"/>
    <hyperlink ref="C14" location="'Neo-Pen-Jub'!A1" display="Número de Nuevos Pensionistas de Jubilación por AFP y Tipo de Jubilación" xr:uid="{BA35638B-1F92-4459-A0E9-CD987CC6FF97}"/>
    <hyperlink ref="C15" location="'Jub Prom Soles x Mod'!A1" display="Pensiones de Jubilación Promedio en Soles por AFP y Modalidad de Pensión " xr:uid="{BCDEC600-DF58-40D3-AF5B-93F6D5A88D36}"/>
    <hyperlink ref="C17" location="'jub Prom x tipo y sexo'!A1" display="Pensiones de Jubilación Promedio por AFP, Tipo de Jubilación y Sexo" xr:uid="{377DAD94-01F4-4A65-A3D4-40D4287E23EC}"/>
    <hyperlink ref="C19" location="'Retiro 95.5 x AccesoyEdad'!A1" display="'Retiro 95.5 x AccesoyEdad'!A1" xr:uid="{A762292B-4A70-4FB0-B38C-D4712D4F3B67}"/>
    <hyperlink ref="C21" location="'Monto Retiro 95.5'!A1" display="'Monto Retiro 95.5'!A1" xr:uid="{36EBC255-54B8-4711-BAFA-44F78FBFDF50}"/>
    <hyperlink ref="C22" r:id="rId1" display="Glosario de términos sobre jubilación" xr:uid="{C09CDDFC-D89A-4123-97FE-14531190C302}"/>
    <hyperlink ref="C20" location="'N° Retiro 95.5'!A1" display="Afiliados que retiraron hasta el 95,5% de su Cuenta Individual por Jubilación según AFP y Tipo de acceso" xr:uid="{6293C441-A8B5-4FA1-8B15-B0B5C5166831}"/>
    <hyperlink ref="C16" location="'Jub Prom Dólar x Mod'!A1" display="Pensiones de Jubilación Promedio en Dólares por AFP y Modalidad de Pensión" xr:uid="{4EC5CE6E-852F-4DD3-A2B1-3738ECF9A1E2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F246A-20CA-4050-9690-D3D46EEA8D10}">
  <sheetPr codeName="Hoja56"/>
  <dimension ref="A1:K181"/>
  <sheetViews>
    <sheetView showGridLines="0" topLeftCell="A7" zoomScaleNormal="100" zoomScaleSheetLayoutView="90" workbookViewId="0">
      <selection activeCell="A29" sqref="A29"/>
    </sheetView>
  </sheetViews>
  <sheetFormatPr baseColWidth="10" defaultColWidth="11.44140625" defaultRowHeight="14.4"/>
  <cols>
    <col min="1" max="1" width="1.5546875" style="1156" customWidth="1"/>
    <col min="2" max="2" width="34.5546875" style="1156" customWidth="1"/>
    <col min="3" max="10" width="10.6640625" style="1156" customWidth="1"/>
    <col min="11" max="256" width="11.44140625" style="1156"/>
    <col min="257" max="257" width="1.5546875" style="1156" customWidth="1"/>
    <col min="258" max="258" width="34.5546875" style="1156" customWidth="1"/>
    <col min="259" max="266" width="10.6640625" style="1156" customWidth="1"/>
    <col min="267" max="512" width="11.44140625" style="1156"/>
    <col min="513" max="513" width="1.5546875" style="1156" customWidth="1"/>
    <col min="514" max="514" width="34.5546875" style="1156" customWidth="1"/>
    <col min="515" max="522" width="10.6640625" style="1156" customWidth="1"/>
    <col min="523" max="768" width="11.44140625" style="1156"/>
    <col min="769" max="769" width="1.5546875" style="1156" customWidth="1"/>
    <col min="770" max="770" width="34.5546875" style="1156" customWidth="1"/>
    <col min="771" max="778" width="10.6640625" style="1156" customWidth="1"/>
    <col min="779" max="1024" width="11.44140625" style="1156"/>
    <col min="1025" max="1025" width="1.5546875" style="1156" customWidth="1"/>
    <col min="1026" max="1026" width="34.5546875" style="1156" customWidth="1"/>
    <col min="1027" max="1034" width="10.6640625" style="1156" customWidth="1"/>
    <col min="1035" max="1280" width="11.44140625" style="1156"/>
    <col min="1281" max="1281" width="1.5546875" style="1156" customWidth="1"/>
    <col min="1282" max="1282" width="34.5546875" style="1156" customWidth="1"/>
    <col min="1283" max="1290" width="10.6640625" style="1156" customWidth="1"/>
    <col min="1291" max="1536" width="11.44140625" style="1156"/>
    <col min="1537" max="1537" width="1.5546875" style="1156" customWidth="1"/>
    <col min="1538" max="1538" width="34.5546875" style="1156" customWidth="1"/>
    <col min="1539" max="1546" width="10.6640625" style="1156" customWidth="1"/>
    <col min="1547" max="1792" width="11.44140625" style="1156"/>
    <col min="1793" max="1793" width="1.5546875" style="1156" customWidth="1"/>
    <col min="1794" max="1794" width="34.5546875" style="1156" customWidth="1"/>
    <col min="1795" max="1802" width="10.6640625" style="1156" customWidth="1"/>
    <col min="1803" max="2048" width="11.44140625" style="1156"/>
    <col min="2049" max="2049" width="1.5546875" style="1156" customWidth="1"/>
    <col min="2050" max="2050" width="34.5546875" style="1156" customWidth="1"/>
    <col min="2051" max="2058" width="10.6640625" style="1156" customWidth="1"/>
    <col min="2059" max="2304" width="11.44140625" style="1156"/>
    <col min="2305" max="2305" width="1.5546875" style="1156" customWidth="1"/>
    <col min="2306" max="2306" width="34.5546875" style="1156" customWidth="1"/>
    <col min="2307" max="2314" width="10.6640625" style="1156" customWidth="1"/>
    <col min="2315" max="2560" width="11.44140625" style="1156"/>
    <col min="2561" max="2561" width="1.5546875" style="1156" customWidth="1"/>
    <col min="2562" max="2562" width="34.5546875" style="1156" customWidth="1"/>
    <col min="2563" max="2570" width="10.6640625" style="1156" customWidth="1"/>
    <col min="2571" max="2816" width="11.44140625" style="1156"/>
    <col min="2817" max="2817" width="1.5546875" style="1156" customWidth="1"/>
    <col min="2818" max="2818" width="34.5546875" style="1156" customWidth="1"/>
    <col min="2819" max="2826" width="10.6640625" style="1156" customWidth="1"/>
    <col min="2827" max="3072" width="11.44140625" style="1156"/>
    <col min="3073" max="3073" width="1.5546875" style="1156" customWidth="1"/>
    <col min="3074" max="3074" width="34.5546875" style="1156" customWidth="1"/>
    <col min="3075" max="3082" width="10.6640625" style="1156" customWidth="1"/>
    <col min="3083" max="3328" width="11.44140625" style="1156"/>
    <col min="3329" max="3329" width="1.5546875" style="1156" customWidth="1"/>
    <col min="3330" max="3330" width="34.5546875" style="1156" customWidth="1"/>
    <col min="3331" max="3338" width="10.6640625" style="1156" customWidth="1"/>
    <col min="3339" max="3584" width="11.44140625" style="1156"/>
    <col min="3585" max="3585" width="1.5546875" style="1156" customWidth="1"/>
    <col min="3586" max="3586" width="34.5546875" style="1156" customWidth="1"/>
    <col min="3587" max="3594" width="10.6640625" style="1156" customWidth="1"/>
    <col min="3595" max="3840" width="11.44140625" style="1156"/>
    <col min="3841" max="3841" width="1.5546875" style="1156" customWidth="1"/>
    <col min="3842" max="3842" width="34.5546875" style="1156" customWidth="1"/>
    <col min="3843" max="3850" width="10.6640625" style="1156" customWidth="1"/>
    <col min="3851" max="4096" width="11.44140625" style="1156"/>
    <col min="4097" max="4097" width="1.5546875" style="1156" customWidth="1"/>
    <col min="4098" max="4098" width="34.5546875" style="1156" customWidth="1"/>
    <col min="4099" max="4106" width="10.6640625" style="1156" customWidth="1"/>
    <col min="4107" max="4352" width="11.44140625" style="1156"/>
    <col min="4353" max="4353" width="1.5546875" style="1156" customWidth="1"/>
    <col min="4354" max="4354" width="34.5546875" style="1156" customWidth="1"/>
    <col min="4355" max="4362" width="10.6640625" style="1156" customWidth="1"/>
    <col min="4363" max="4608" width="11.44140625" style="1156"/>
    <col min="4609" max="4609" width="1.5546875" style="1156" customWidth="1"/>
    <col min="4610" max="4610" width="34.5546875" style="1156" customWidth="1"/>
    <col min="4611" max="4618" width="10.6640625" style="1156" customWidth="1"/>
    <col min="4619" max="4864" width="11.44140625" style="1156"/>
    <col min="4865" max="4865" width="1.5546875" style="1156" customWidth="1"/>
    <col min="4866" max="4866" width="34.5546875" style="1156" customWidth="1"/>
    <col min="4867" max="4874" width="10.6640625" style="1156" customWidth="1"/>
    <col min="4875" max="5120" width="11.44140625" style="1156"/>
    <col min="5121" max="5121" width="1.5546875" style="1156" customWidth="1"/>
    <col min="5122" max="5122" width="34.5546875" style="1156" customWidth="1"/>
    <col min="5123" max="5130" width="10.6640625" style="1156" customWidth="1"/>
    <col min="5131" max="5376" width="11.44140625" style="1156"/>
    <col min="5377" max="5377" width="1.5546875" style="1156" customWidth="1"/>
    <col min="5378" max="5378" width="34.5546875" style="1156" customWidth="1"/>
    <col min="5379" max="5386" width="10.6640625" style="1156" customWidth="1"/>
    <col min="5387" max="5632" width="11.44140625" style="1156"/>
    <col min="5633" max="5633" width="1.5546875" style="1156" customWidth="1"/>
    <col min="5634" max="5634" width="34.5546875" style="1156" customWidth="1"/>
    <col min="5635" max="5642" width="10.6640625" style="1156" customWidth="1"/>
    <col min="5643" max="5888" width="11.44140625" style="1156"/>
    <col min="5889" max="5889" width="1.5546875" style="1156" customWidth="1"/>
    <col min="5890" max="5890" width="34.5546875" style="1156" customWidth="1"/>
    <col min="5891" max="5898" width="10.6640625" style="1156" customWidth="1"/>
    <col min="5899" max="6144" width="11.44140625" style="1156"/>
    <col min="6145" max="6145" width="1.5546875" style="1156" customWidth="1"/>
    <col min="6146" max="6146" width="34.5546875" style="1156" customWidth="1"/>
    <col min="6147" max="6154" width="10.6640625" style="1156" customWidth="1"/>
    <col min="6155" max="6400" width="11.44140625" style="1156"/>
    <col min="6401" max="6401" width="1.5546875" style="1156" customWidth="1"/>
    <col min="6402" max="6402" width="34.5546875" style="1156" customWidth="1"/>
    <col min="6403" max="6410" width="10.6640625" style="1156" customWidth="1"/>
    <col min="6411" max="6656" width="11.44140625" style="1156"/>
    <col min="6657" max="6657" width="1.5546875" style="1156" customWidth="1"/>
    <col min="6658" max="6658" width="34.5546875" style="1156" customWidth="1"/>
    <col min="6659" max="6666" width="10.6640625" style="1156" customWidth="1"/>
    <col min="6667" max="6912" width="11.44140625" style="1156"/>
    <col min="6913" max="6913" width="1.5546875" style="1156" customWidth="1"/>
    <col min="6914" max="6914" width="34.5546875" style="1156" customWidth="1"/>
    <col min="6915" max="6922" width="10.6640625" style="1156" customWidth="1"/>
    <col min="6923" max="7168" width="11.44140625" style="1156"/>
    <col min="7169" max="7169" width="1.5546875" style="1156" customWidth="1"/>
    <col min="7170" max="7170" width="34.5546875" style="1156" customWidth="1"/>
    <col min="7171" max="7178" width="10.6640625" style="1156" customWidth="1"/>
    <col min="7179" max="7424" width="11.44140625" style="1156"/>
    <col min="7425" max="7425" width="1.5546875" style="1156" customWidth="1"/>
    <col min="7426" max="7426" width="34.5546875" style="1156" customWidth="1"/>
    <col min="7427" max="7434" width="10.6640625" style="1156" customWidth="1"/>
    <col min="7435" max="7680" width="11.44140625" style="1156"/>
    <col min="7681" max="7681" width="1.5546875" style="1156" customWidth="1"/>
    <col min="7682" max="7682" width="34.5546875" style="1156" customWidth="1"/>
    <col min="7683" max="7690" width="10.6640625" style="1156" customWidth="1"/>
    <col min="7691" max="7936" width="11.44140625" style="1156"/>
    <col min="7937" max="7937" width="1.5546875" style="1156" customWidth="1"/>
    <col min="7938" max="7938" width="34.5546875" style="1156" customWidth="1"/>
    <col min="7939" max="7946" width="10.6640625" style="1156" customWidth="1"/>
    <col min="7947" max="8192" width="11.44140625" style="1156"/>
    <col min="8193" max="8193" width="1.5546875" style="1156" customWidth="1"/>
    <col min="8194" max="8194" width="34.5546875" style="1156" customWidth="1"/>
    <col min="8195" max="8202" width="10.6640625" style="1156" customWidth="1"/>
    <col min="8203" max="8448" width="11.44140625" style="1156"/>
    <col min="8449" max="8449" width="1.5546875" style="1156" customWidth="1"/>
    <col min="8450" max="8450" width="34.5546875" style="1156" customWidth="1"/>
    <col min="8451" max="8458" width="10.6640625" style="1156" customWidth="1"/>
    <col min="8459" max="8704" width="11.44140625" style="1156"/>
    <col min="8705" max="8705" width="1.5546875" style="1156" customWidth="1"/>
    <col min="8706" max="8706" width="34.5546875" style="1156" customWidth="1"/>
    <col min="8707" max="8714" width="10.6640625" style="1156" customWidth="1"/>
    <col min="8715" max="8960" width="11.44140625" style="1156"/>
    <col min="8961" max="8961" width="1.5546875" style="1156" customWidth="1"/>
    <col min="8962" max="8962" width="34.5546875" style="1156" customWidth="1"/>
    <col min="8963" max="8970" width="10.6640625" style="1156" customWidth="1"/>
    <col min="8971" max="9216" width="11.44140625" style="1156"/>
    <col min="9217" max="9217" width="1.5546875" style="1156" customWidth="1"/>
    <col min="9218" max="9218" width="34.5546875" style="1156" customWidth="1"/>
    <col min="9219" max="9226" width="10.6640625" style="1156" customWidth="1"/>
    <col min="9227" max="9472" width="11.44140625" style="1156"/>
    <col min="9473" max="9473" width="1.5546875" style="1156" customWidth="1"/>
    <col min="9474" max="9474" width="34.5546875" style="1156" customWidth="1"/>
    <col min="9475" max="9482" width="10.6640625" style="1156" customWidth="1"/>
    <col min="9483" max="9728" width="11.44140625" style="1156"/>
    <col min="9729" max="9729" width="1.5546875" style="1156" customWidth="1"/>
    <col min="9730" max="9730" width="34.5546875" style="1156" customWidth="1"/>
    <col min="9731" max="9738" width="10.6640625" style="1156" customWidth="1"/>
    <col min="9739" max="9984" width="11.44140625" style="1156"/>
    <col min="9985" max="9985" width="1.5546875" style="1156" customWidth="1"/>
    <col min="9986" max="9986" width="34.5546875" style="1156" customWidth="1"/>
    <col min="9987" max="9994" width="10.6640625" style="1156" customWidth="1"/>
    <col min="9995" max="10240" width="11.44140625" style="1156"/>
    <col min="10241" max="10241" width="1.5546875" style="1156" customWidth="1"/>
    <col min="10242" max="10242" width="34.5546875" style="1156" customWidth="1"/>
    <col min="10243" max="10250" width="10.6640625" style="1156" customWidth="1"/>
    <col min="10251" max="10496" width="11.44140625" style="1156"/>
    <col min="10497" max="10497" width="1.5546875" style="1156" customWidth="1"/>
    <col min="10498" max="10498" width="34.5546875" style="1156" customWidth="1"/>
    <col min="10499" max="10506" width="10.6640625" style="1156" customWidth="1"/>
    <col min="10507" max="10752" width="11.44140625" style="1156"/>
    <col min="10753" max="10753" width="1.5546875" style="1156" customWidth="1"/>
    <col min="10754" max="10754" width="34.5546875" style="1156" customWidth="1"/>
    <col min="10755" max="10762" width="10.6640625" style="1156" customWidth="1"/>
    <col min="10763" max="11008" width="11.44140625" style="1156"/>
    <col min="11009" max="11009" width="1.5546875" style="1156" customWidth="1"/>
    <col min="11010" max="11010" width="34.5546875" style="1156" customWidth="1"/>
    <col min="11011" max="11018" width="10.6640625" style="1156" customWidth="1"/>
    <col min="11019" max="11264" width="11.44140625" style="1156"/>
    <col min="11265" max="11265" width="1.5546875" style="1156" customWidth="1"/>
    <col min="11266" max="11266" width="34.5546875" style="1156" customWidth="1"/>
    <col min="11267" max="11274" width="10.6640625" style="1156" customWidth="1"/>
    <col min="11275" max="11520" width="11.44140625" style="1156"/>
    <col min="11521" max="11521" width="1.5546875" style="1156" customWidth="1"/>
    <col min="11522" max="11522" width="34.5546875" style="1156" customWidth="1"/>
    <col min="11523" max="11530" width="10.6640625" style="1156" customWidth="1"/>
    <col min="11531" max="11776" width="11.44140625" style="1156"/>
    <col min="11777" max="11777" width="1.5546875" style="1156" customWidth="1"/>
    <col min="11778" max="11778" width="34.5546875" style="1156" customWidth="1"/>
    <col min="11779" max="11786" width="10.6640625" style="1156" customWidth="1"/>
    <col min="11787" max="12032" width="11.44140625" style="1156"/>
    <col min="12033" max="12033" width="1.5546875" style="1156" customWidth="1"/>
    <col min="12034" max="12034" width="34.5546875" style="1156" customWidth="1"/>
    <col min="12035" max="12042" width="10.6640625" style="1156" customWidth="1"/>
    <col min="12043" max="12288" width="11.44140625" style="1156"/>
    <col min="12289" max="12289" width="1.5546875" style="1156" customWidth="1"/>
    <col min="12290" max="12290" width="34.5546875" style="1156" customWidth="1"/>
    <col min="12291" max="12298" width="10.6640625" style="1156" customWidth="1"/>
    <col min="12299" max="12544" width="11.44140625" style="1156"/>
    <col min="12545" max="12545" width="1.5546875" style="1156" customWidth="1"/>
    <col min="12546" max="12546" width="34.5546875" style="1156" customWidth="1"/>
    <col min="12547" max="12554" width="10.6640625" style="1156" customWidth="1"/>
    <col min="12555" max="12800" width="11.44140625" style="1156"/>
    <col min="12801" max="12801" width="1.5546875" style="1156" customWidth="1"/>
    <col min="12802" max="12802" width="34.5546875" style="1156" customWidth="1"/>
    <col min="12803" max="12810" width="10.6640625" style="1156" customWidth="1"/>
    <col min="12811" max="13056" width="11.44140625" style="1156"/>
    <col min="13057" max="13057" width="1.5546875" style="1156" customWidth="1"/>
    <col min="13058" max="13058" width="34.5546875" style="1156" customWidth="1"/>
    <col min="13059" max="13066" width="10.6640625" style="1156" customWidth="1"/>
    <col min="13067" max="13312" width="11.44140625" style="1156"/>
    <col min="13313" max="13313" width="1.5546875" style="1156" customWidth="1"/>
    <col min="13314" max="13314" width="34.5546875" style="1156" customWidth="1"/>
    <col min="13315" max="13322" width="10.6640625" style="1156" customWidth="1"/>
    <col min="13323" max="13568" width="11.44140625" style="1156"/>
    <col min="13569" max="13569" width="1.5546875" style="1156" customWidth="1"/>
    <col min="13570" max="13570" width="34.5546875" style="1156" customWidth="1"/>
    <col min="13571" max="13578" width="10.6640625" style="1156" customWidth="1"/>
    <col min="13579" max="13824" width="11.44140625" style="1156"/>
    <col min="13825" max="13825" width="1.5546875" style="1156" customWidth="1"/>
    <col min="13826" max="13826" width="34.5546875" style="1156" customWidth="1"/>
    <col min="13827" max="13834" width="10.6640625" style="1156" customWidth="1"/>
    <col min="13835" max="14080" width="11.44140625" style="1156"/>
    <col min="14081" max="14081" width="1.5546875" style="1156" customWidth="1"/>
    <col min="14082" max="14082" width="34.5546875" style="1156" customWidth="1"/>
    <col min="14083" max="14090" width="10.6640625" style="1156" customWidth="1"/>
    <col min="14091" max="14336" width="11.44140625" style="1156"/>
    <col min="14337" max="14337" width="1.5546875" style="1156" customWidth="1"/>
    <col min="14338" max="14338" width="34.5546875" style="1156" customWidth="1"/>
    <col min="14339" max="14346" width="10.6640625" style="1156" customWidth="1"/>
    <col min="14347" max="14592" width="11.44140625" style="1156"/>
    <col min="14593" max="14593" width="1.5546875" style="1156" customWidth="1"/>
    <col min="14594" max="14594" width="34.5546875" style="1156" customWidth="1"/>
    <col min="14595" max="14602" width="10.6640625" style="1156" customWidth="1"/>
    <col min="14603" max="14848" width="11.44140625" style="1156"/>
    <col min="14849" max="14849" width="1.5546875" style="1156" customWidth="1"/>
    <col min="14850" max="14850" width="34.5546875" style="1156" customWidth="1"/>
    <col min="14851" max="14858" width="10.6640625" style="1156" customWidth="1"/>
    <col min="14859" max="15104" width="11.44140625" style="1156"/>
    <col min="15105" max="15105" width="1.5546875" style="1156" customWidth="1"/>
    <col min="15106" max="15106" width="34.5546875" style="1156" customWidth="1"/>
    <col min="15107" max="15114" width="10.6640625" style="1156" customWidth="1"/>
    <col min="15115" max="15360" width="11.44140625" style="1156"/>
    <col min="15361" max="15361" width="1.5546875" style="1156" customWidth="1"/>
    <col min="15362" max="15362" width="34.5546875" style="1156" customWidth="1"/>
    <col min="15363" max="15370" width="10.6640625" style="1156" customWidth="1"/>
    <col min="15371" max="15616" width="11.44140625" style="1156"/>
    <col min="15617" max="15617" width="1.5546875" style="1156" customWidth="1"/>
    <col min="15618" max="15618" width="34.5546875" style="1156" customWidth="1"/>
    <col min="15619" max="15626" width="10.6640625" style="1156" customWidth="1"/>
    <col min="15627" max="15872" width="11.44140625" style="1156"/>
    <col min="15873" max="15873" width="1.5546875" style="1156" customWidth="1"/>
    <col min="15874" max="15874" width="34.5546875" style="1156" customWidth="1"/>
    <col min="15875" max="15882" width="10.6640625" style="1156" customWidth="1"/>
    <col min="15883" max="16128" width="11.44140625" style="1156"/>
    <col min="16129" max="16129" width="1.5546875" style="1156" customWidth="1"/>
    <col min="16130" max="16130" width="34.5546875" style="1156" customWidth="1"/>
    <col min="16131" max="16138" width="10.6640625" style="1156" customWidth="1"/>
    <col min="16139" max="16384" width="11.44140625" style="1156"/>
  </cols>
  <sheetData>
    <row r="1" spans="1:11">
      <c r="A1" s="1155"/>
      <c r="B1" s="1155" t="s">
        <v>1254</v>
      </c>
      <c r="C1" s="1155"/>
    </row>
    <row r="2" spans="1:11" ht="24.6">
      <c r="A2" s="1943" t="s">
        <v>1255</v>
      </c>
      <c r="B2" s="1943"/>
      <c r="C2" s="1943"/>
      <c r="D2" s="1943"/>
      <c r="E2" s="1943"/>
      <c r="F2" s="1943"/>
      <c r="G2" s="1943"/>
    </row>
    <row r="3" spans="1:11" ht="15" thickBot="1">
      <c r="A3" s="86"/>
      <c r="B3" s="86"/>
      <c r="C3" s="86"/>
      <c r="D3" s="86"/>
      <c r="E3" s="86"/>
      <c r="F3" s="86"/>
      <c r="G3" s="86"/>
    </row>
    <row r="4" spans="1:11" ht="16.8">
      <c r="A4" s="1944" t="s">
        <v>1256</v>
      </c>
      <c r="B4" s="1945"/>
      <c r="C4" s="1157" t="s">
        <v>1257</v>
      </c>
      <c r="D4" s="1158">
        <v>2017</v>
      </c>
      <c r="E4" s="1158">
        <v>2018</v>
      </c>
      <c r="F4" s="1158">
        <v>2019</v>
      </c>
      <c r="G4" s="1158">
        <v>2020</v>
      </c>
      <c r="H4" s="1159">
        <v>2021</v>
      </c>
      <c r="I4" s="1159">
        <v>2022</v>
      </c>
      <c r="J4" s="1159">
        <v>2023</v>
      </c>
      <c r="K4" s="1159" t="s">
        <v>1258</v>
      </c>
    </row>
    <row r="5" spans="1:11">
      <c r="A5" s="1160" t="s">
        <v>1259</v>
      </c>
      <c r="B5" s="1161"/>
      <c r="C5" s="1162">
        <v>67.95</v>
      </c>
      <c r="D5" s="1162">
        <v>67.5</v>
      </c>
      <c r="E5" s="1162">
        <v>67.42</v>
      </c>
      <c r="F5" s="1162">
        <v>67.400000000000006</v>
      </c>
      <c r="G5" s="1162">
        <v>67.39</v>
      </c>
      <c r="H5" s="1162">
        <v>67.31</v>
      </c>
      <c r="I5" s="1163">
        <v>67.7</v>
      </c>
      <c r="J5" s="1163">
        <v>67.83</v>
      </c>
      <c r="K5" s="1163">
        <v>67.739999999999995</v>
      </c>
    </row>
    <row r="6" spans="1:11">
      <c r="A6" s="1160"/>
      <c r="B6" s="1164" t="s">
        <v>116</v>
      </c>
      <c r="C6" s="1165">
        <v>67.599999999999994</v>
      </c>
      <c r="D6" s="1165">
        <v>67.25</v>
      </c>
      <c r="E6" s="1165">
        <v>67.180000000000007</v>
      </c>
      <c r="F6" s="1165">
        <v>67.08</v>
      </c>
      <c r="G6" s="1165">
        <v>67.150000000000006</v>
      </c>
      <c r="H6" s="1165">
        <v>67.08</v>
      </c>
      <c r="I6" s="1166">
        <v>67.37</v>
      </c>
      <c r="J6" s="1166">
        <v>67.52</v>
      </c>
      <c r="K6" s="1166">
        <v>67.36</v>
      </c>
    </row>
    <row r="7" spans="1:11">
      <c r="A7" s="1167"/>
      <c r="B7" s="1168" t="s">
        <v>115</v>
      </c>
      <c r="C7" s="1169">
        <v>68.03</v>
      </c>
      <c r="D7" s="1169">
        <v>67.58</v>
      </c>
      <c r="E7" s="1169">
        <v>67.510000000000005</v>
      </c>
      <c r="F7" s="1169">
        <v>67.510000000000005</v>
      </c>
      <c r="G7" s="1169">
        <v>67.48</v>
      </c>
      <c r="H7" s="1169">
        <v>67.42</v>
      </c>
      <c r="I7" s="1170">
        <v>67.849999999999994</v>
      </c>
      <c r="J7" s="1170">
        <v>67.98</v>
      </c>
      <c r="K7" s="1170">
        <v>67.930000000000007</v>
      </c>
    </row>
    <row r="8" spans="1:11">
      <c r="A8" s="1160" t="s">
        <v>1260</v>
      </c>
      <c r="B8" s="1171"/>
      <c r="C8" s="1172">
        <v>58.9</v>
      </c>
      <c r="D8" s="1172">
        <v>58.38</v>
      </c>
      <c r="E8" s="1172">
        <v>55.85</v>
      </c>
      <c r="F8" s="1172">
        <v>54.62</v>
      </c>
      <c r="G8" s="1172">
        <v>58.94</v>
      </c>
      <c r="H8" s="1172">
        <v>60.04</v>
      </c>
      <c r="I8" s="1163">
        <v>61.42</v>
      </c>
      <c r="J8" s="1163">
        <v>61.26</v>
      </c>
      <c r="K8" s="1163">
        <v>61.72</v>
      </c>
    </row>
    <row r="9" spans="1:11">
      <c r="A9" s="1160"/>
      <c r="B9" s="1164" t="s">
        <v>116</v>
      </c>
      <c r="C9" s="1165">
        <v>58.95</v>
      </c>
      <c r="D9" s="1165">
        <v>58.91</v>
      </c>
      <c r="E9" s="1165">
        <v>55.28</v>
      </c>
      <c r="F9" s="1165">
        <v>53.71</v>
      </c>
      <c r="G9" s="1165">
        <v>57.72</v>
      </c>
      <c r="H9" s="1165">
        <v>59.15</v>
      </c>
      <c r="I9" s="1166">
        <v>61.5</v>
      </c>
      <c r="J9" s="1166">
        <v>61.02</v>
      </c>
      <c r="K9" s="1166">
        <v>61.18</v>
      </c>
    </row>
    <row r="10" spans="1:11">
      <c r="A10" s="1167"/>
      <c r="B10" s="1168" t="s">
        <v>115</v>
      </c>
      <c r="C10" s="1169">
        <v>58.89</v>
      </c>
      <c r="D10" s="1169">
        <v>58.27</v>
      </c>
      <c r="E10" s="1169">
        <v>56.08</v>
      </c>
      <c r="F10" s="1169">
        <v>55.09</v>
      </c>
      <c r="G10" s="1169">
        <v>59.42</v>
      </c>
      <c r="H10" s="1169">
        <v>60.5</v>
      </c>
      <c r="I10" s="1170">
        <v>61.38</v>
      </c>
      <c r="J10" s="1170">
        <v>61.35</v>
      </c>
      <c r="K10" s="1170">
        <v>61.93</v>
      </c>
    </row>
    <row r="11" spans="1:11">
      <c r="A11" s="1160" t="s">
        <v>1261</v>
      </c>
      <c r="B11" s="1160"/>
      <c r="C11" s="1173">
        <v>57.87</v>
      </c>
      <c r="D11" s="1173">
        <v>57.61</v>
      </c>
      <c r="E11" s="1173">
        <v>57.49</v>
      </c>
      <c r="F11" s="1173">
        <v>57.16</v>
      </c>
      <c r="G11" s="1173">
        <v>56.68</v>
      </c>
      <c r="H11" s="1173">
        <v>56.34</v>
      </c>
      <c r="I11" s="1163">
        <v>56.42</v>
      </c>
      <c r="J11" s="1163">
        <v>57.11</v>
      </c>
      <c r="K11" s="1163">
        <v>57.68</v>
      </c>
    </row>
    <row r="12" spans="1:11">
      <c r="A12" s="1160"/>
      <c r="B12" s="1164" t="s">
        <v>116</v>
      </c>
      <c r="C12" s="1165">
        <v>55.86</v>
      </c>
      <c r="D12" s="1165">
        <v>55.6</v>
      </c>
      <c r="E12" s="1165">
        <v>55.54</v>
      </c>
      <c r="F12" s="1165">
        <v>55.09</v>
      </c>
      <c r="G12" s="1165">
        <v>54.51</v>
      </c>
      <c r="H12" s="1165">
        <v>54.99</v>
      </c>
      <c r="I12" s="1166">
        <v>55.82</v>
      </c>
      <c r="J12" s="1166">
        <v>56.3</v>
      </c>
      <c r="K12" s="1166">
        <v>56.51</v>
      </c>
    </row>
    <row r="13" spans="1:11">
      <c r="A13" s="1167"/>
      <c r="B13" s="1168" t="s">
        <v>115</v>
      </c>
      <c r="C13" s="1169">
        <v>59.2</v>
      </c>
      <c r="D13" s="1169">
        <v>58.98</v>
      </c>
      <c r="E13" s="1169">
        <v>58.91</v>
      </c>
      <c r="F13" s="1169">
        <v>58.65</v>
      </c>
      <c r="G13" s="1169">
        <v>58.2</v>
      </c>
      <c r="H13" s="1169">
        <v>57.08</v>
      </c>
      <c r="I13" s="1170">
        <v>56.69</v>
      </c>
      <c r="J13" s="1170">
        <v>57.49</v>
      </c>
      <c r="K13" s="1170">
        <v>58.23</v>
      </c>
    </row>
    <row r="14" spans="1:11">
      <c r="A14" s="1160" t="s">
        <v>1262</v>
      </c>
      <c r="B14" s="1160"/>
      <c r="C14" s="1173">
        <v>59.68</v>
      </c>
      <c r="D14" s="1173">
        <v>59.91</v>
      </c>
      <c r="E14" s="1173">
        <v>59.7</v>
      </c>
      <c r="F14" s="1173">
        <v>59.9</v>
      </c>
      <c r="G14" s="1173">
        <v>60.89</v>
      </c>
      <c r="H14" s="1173">
        <v>61.19</v>
      </c>
      <c r="I14" s="1163">
        <v>60.15</v>
      </c>
      <c r="J14" s="1163">
        <v>59.7</v>
      </c>
      <c r="K14" s="1163">
        <v>59.71</v>
      </c>
    </row>
    <row r="15" spans="1:11">
      <c r="A15" s="1160"/>
      <c r="B15" s="1164" t="s">
        <v>116</v>
      </c>
      <c r="C15" s="1165">
        <v>56.33</v>
      </c>
      <c r="D15" s="1165">
        <v>58.07</v>
      </c>
      <c r="E15" s="1165">
        <v>57.62</v>
      </c>
      <c r="F15" s="1165">
        <v>60.65</v>
      </c>
      <c r="G15" s="1165">
        <v>62.38</v>
      </c>
      <c r="H15" s="1165">
        <v>63.34</v>
      </c>
      <c r="I15" s="1166">
        <v>62.39</v>
      </c>
      <c r="J15" s="1166">
        <v>64.44</v>
      </c>
      <c r="K15" s="1166">
        <v>64.209999999999994</v>
      </c>
    </row>
    <row r="16" spans="1:11">
      <c r="A16" s="1167"/>
      <c r="B16" s="1168" t="s">
        <v>115</v>
      </c>
      <c r="C16" s="1169">
        <v>60.22</v>
      </c>
      <c r="D16" s="1169">
        <v>60.09</v>
      </c>
      <c r="E16" s="1169">
        <v>59.85</v>
      </c>
      <c r="F16" s="1169">
        <v>59.83</v>
      </c>
      <c r="G16" s="1169">
        <v>60.5</v>
      </c>
      <c r="H16" s="1169">
        <v>60.64</v>
      </c>
      <c r="I16" s="1170">
        <v>59.82</v>
      </c>
      <c r="J16" s="1170">
        <v>59.25</v>
      </c>
      <c r="K16" s="1170">
        <v>59.39</v>
      </c>
    </row>
    <row r="17" spans="1:11">
      <c r="A17" s="1174" t="s">
        <v>120</v>
      </c>
      <c r="B17" s="1175"/>
      <c r="C17" s="1173">
        <v>61.74</v>
      </c>
      <c r="D17" s="1173">
        <v>60.03</v>
      </c>
      <c r="E17" s="1173">
        <v>59.58</v>
      </c>
      <c r="F17" s="1173">
        <v>59.76</v>
      </c>
      <c r="G17" s="1173">
        <v>59.88</v>
      </c>
      <c r="H17" s="1173">
        <v>58.44</v>
      </c>
      <c r="I17" s="1163">
        <v>59.66</v>
      </c>
      <c r="J17" s="1163">
        <v>60.96</v>
      </c>
      <c r="K17" s="1163">
        <v>61.53</v>
      </c>
    </row>
    <row r="18" spans="1:11">
      <c r="A18" s="1160"/>
      <c r="B18" s="1164" t="s">
        <v>116</v>
      </c>
      <c r="C18" s="1165">
        <v>58.66</v>
      </c>
      <c r="D18" s="1165">
        <v>57.54</v>
      </c>
      <c r="E18" s="1165">
        <v>57.23</v>
      </c>
      <c r="F18" s="1165">
        <v>57.3</v>
      </c>
      <c r="G18" s="1165">
        <v>57.26</v>
      </c>
      <c r="H18" s="1165">
        <v>57.09</v>
      </c>
      <c r="I18" s="1166">
        <v>59.26</v>
      </c>
      <c r="J18" s="1166">
        <v>60.39</v>
      </c>
      <c r="K18" s="1166">
        <v>60.85</v>
      </c>
    </row>
    <row r="19" spans="1:11" ht="15" thickBot="1">
      <c r="A19" s="1167"/>
      <c r="B19" s="1168" t="s">
        <v>115</v>
      </c>
      <c r="C19" s="1169">
        <v>63.19</v>
      </c>
      <c r="D19" s="1169">
        <v>61.45</v>
      </c>
      <c r="E19" s="1169">
        <v>61.04</v>
      </c>
      <c r="F19" s="1169">
        <v>61.22</v>
      </c>
      <c r="G19" s="1169">
        <v>61.4</v>
      </c>
      <c r="H19" s="1176">
        <v>59.15</v>
      </c>
      <c r="I19" s="1177">
        <v>59.85</v>
      </c>
      <c r="J19" s="1177">
        <v>61.22</v>
      </c>
      <c r="K19" s="1177">
        <v>61.85</v>
      </c>
    </row>
    <row r="20" spans="1:11">
      <c r="A20" s="1946" t="s">
        <v>1263</v>
      </c>
      <c r="B20" s="1946"/>
      <c r="C20" s="1946"/>
      <c r="D20" s="1946"/>
      <c r="E20" s="1946"/>
      <c r="F20" s="1946"/>
      <c r="G20" s="1946"/>
      <c r="H20" s="1178"/>
    </row>
    <row r="21" spans="1:11" ht="16.5" customHeight="1">
      <c r="A21" s="1947" t="s">
        <v>1264</v>
      </c>
      <c r="B21" s="1947"/>
      <c r="C21" s="1947"/>
      <c r="D21" s="1947"/>
      <c r="E21" s="1947"/>
      <c r="F21" s="1947"/>
      <c r="G21" s="1947"/>
      <c r="H21" s="1947"/>
      <c r="I21" s="1947"/>
      <c r="J21" s="1947"/>
      <c r="K21" s="1947"/>
    </row>
    <row r="22" spans="1:11" ht="16.5" customHeight="1">
      <c r="A22" s="1947" t="s">
        <v>1265</v>
      </c>
      <c r="B22" s="1947"/>
      <c r="C22" s="1947"/>
      <c r="D22" s="1947"/>
      <c r="E22" s="1947"/>
      <c r="F22" s="1947"/>
      <c r="G22" s="1947"/>
      <c r="H22" s="1947"/>
      <c r="I22" s="1947"/>
      <c r="J22" s="1947"/>
      <c r="K22" s="1947"/>
    </row>
    <row r="23" spans="1:11" ht="16.5" customHeight="1">
      <c r="A23" s="1180" t="s">
        <v>1266</v>
      </c>
      <c r="B23" s="1179"/>
      <c r="C23" s="1179"/>
      <c r="D23" s="1179"/>
      <c r="E23" s="1179"/>
      <c r="F23" s="1179"/>
      <c r="G23" s="1179"/>
    </row>
    <row r="24" spans="1:11" ht="16.5" customHeight="1">
      <c r="A24" s="1180" t="s">
        <v>1267</v>
      </c>
      <c r="B24" s="1181"/>
      <c r="C24" s="1181"/>
      <c r="D24" s="1181"/>
      <c r="E24" s="1181"/>
      <c r="F24" s="1181"/>
      <c r="G24" s="1181"/>
    </row>
    <row r="181" spans="4:4">
      <c r="D181" s="1156" t="s">
        <v>123</v>
      </c>
    </row>
  </sheetData>
  <mergeCells count="5">
    <mergeCell ref="A2:G2"/>
    <mergeCell ref="A4:B4"/>
    <mergeCell ref="A20:G20"/>
    <mergeCell ref="A21:K21"/>
    <mergeCell ref="A22:K22"/>
  </mergeCells>
  <hyperlinks>
    <hyperlink ref="B1" location="Índice!A1" display="Volver al Índice " xr:uid="{2345E40F-9EB8-4E28-BEA2-5BA199C6FA26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25E3-F185-41F6-B892-73A5443FB48D}">
  <sheetPr codeName="Hoja57">
    <pageSetUpPr fitToPage="1"/>
  </sheetPr>
  <dimension ref="A1:AA221"/>
  <sheetViews>
    <sheetView showGridLines="0" zoomScale="80" zoomScaleNormal="80" workbookViewId="0">
      <pane ySplit="6" topLeftCell="A38" activePane="bottomLeft" state="frozen"/>
      <selection activeCell="H17" sqref="H17"/>
      <selection pane="bottomLeft" activeCell="A4" sqref="A4"/>
    </sheetView>
  </sheetViews>
  <sheetFormatPr baseColWidth="10" defaultColWidth="11.44140625" defaultRowHeight="13.2" outlineLevelRow="1"/>
  <cols>
    <col min="1" max="2" width="1.6640625" style="1121" customWidth="1"/>
    <col min="3" max="3" width="2.44140625" style="1121" customWidth="1"/>
    <col min="4" max="4" width="40.44140625" style="1121" customWidth="1"/>
    <col min="5" max="10" width="11" style="1121" customWidth="1"/>
    <col min="11" max="11" width="12.33203125" style="1121" customWidth="1"/>
    <col min="12" max="12" width="10.33203125" style="1121" customWidth="1"/>
    <col min="13" max="256" width="11.44140625" style="1121"/>
    <col min="257" max="258" width="1.6640625" style="1121" customWidth="1"/>
    <col min="259" max="259" width="2.44140625" style="1121" customWidth="1"/>
    <col min="260" max="260" width="40.44140625" style="1121" customWidth="1"/>
    <col min="261" max="266" width="11" style="1121" customWidth="1"/>
    <col min="267" max="267" width="12.33203125" style="1121" customWidth="1"/>
    <col min="268" max="268" width="10.33203125" style="1121" customWidth="1"/>
    <col min="269" max="512" width="11.44140625" style="1121"/>
    <col min="513" max="514" width="1.6640625" style="1121" customWidth="1"/>
    <col min="515" max="515" width="2.44140625" style="1121" customWidth="1"/>
    <col min="516" max="516" width="40.44140625" style="1121" customWidth="1"/>
    <col min="517" max="522" width="11" style="1121" customWidth="1"/>
    <col min="523" max="523" width="12.33203125" style="1121" customWidth="1"/>
    <col min="524" max="524" width="10.33203125" style="1121" customWidth="1"/>
    <col min="525" max="768" width="11.44140625" style="1121"/>
    <col min="769" max="770" width="1.6640625" style="1121" customWidth="1"/>
    <col min="771" max="771" width="2.44140625" style="1121" customWidth="1"/>
    <col min="772" max="772" width="40.44140625" style="1121" customWidth="1"/>
    <col min="773" max="778" width="11" style="1121" customWidth="1"/>
    <col min="779" max="779" width="12.33203125" style="1121" customWidth="1"/>
    <col min="780" max="780" width="10.33203125" style="1121" customWidth="1"/>
    <col min="781" max="1024" width="11.44140625" style="1121"/>
    <col min="1025" max="1026" width="1.6640625" style="1121" customWidth="1"/>
    <col min="1027" max="1027" width="2.44140625" style="1121" customWidth="1"/>
    <col min="1028" max="1028" width="40.44140625" style="1121" customWidth="1"/>
    <col min="1029" max="1034" width="11" style="1121" customWidth="1"/>
    <col min="1035" max="1035" width="12.33203125" style="1121" customWidth="1"/>
    <col min="1036" max="1036" width="10.33203125" style="1121" customWidth="1"/>
    <col min="1037" max="1280" width="11.44140625" style="1121"/>
    <col min="1281" max="1282" width="1.6640625" style="1121" customWidth="1"/>
    <col min="1283" max="1283" width="2.44140625" style="1121" customWidth="1"/>
    <col min="1284" max="1284" width="40.44140625" style="1121" customWidth="1"/>
    <col min="1285" max="1290" width="11" style="1121" customWidth="1"/>
    <col min="1291" max="1291" width="12.33203125" style="1121" customWidth="1"/>
    <col min="1292" max="1292" width="10.33203125" style="1121" customWidth="1"/>
    <col min="1293" max="1536" width="11.44140625" style="1121"/>
    <col min="1537" max="1538" width="1.6640625" style="1121" customWidth="1"/>
    <col min="1539" max="1539" width="2.44140625" style="1121" customWidth="1"/>
    <col min="1540" max="1540" width="40.44140625" style="1121" customWidth="1"/>
    <col min="1541" max="1546" width="11" style="1121" customWidth="1"/>
    <col min="1547" max="1547" width="12.33203125" style="1121" customWidth="1"/>
    <col min="1548" max="1548" width="10.33203125" style="1121" customWidth="1"/>
    <col min="1549" max="1792" width="11.44140625" style="1121"/>
    <col min="1793" max="1794" width="1.6640625" style="1121" customWidth="1"/>
    <col min="1795" max="1795" width="2.44140625" style="1121" customWidth="1"/>
    <col min="1796" max="1796" width="40.44140625" style="1121" customWidth="1"/>
    <col min="1797" max="1802" width="11" style="1121" customWidth="1"/>
    <col min="1803" max="1803" width="12.33203125" style="1121" customWidth="1"/>
    <col min="1804" max="1804" width="10.33203125" style="1121" customWidth="1"/>
    <col min="1805" max="2048" width="11.44140625" style="1121"/>
    <col min="2049" max="2050" width="1.6640625" style="1121" customWidth="1"/>
    <col min="2051" max="2051" width="2.44140625" style="1121" customWidth="1"/>
    <col min="2052" max="2052" width="40.44140625" style="1121" customWidth="1"/>
    <col min="2053" max="2058" width="11" style="1121" customWidth="1"/>
    <col min="2059" max="2059" width="12.33203125" style="1121" customWidth="1"/>
    <col min="2060" max="2060" width="10.33203125" style="1121" customWidth="1"/>
    <col min="2061" max="2304" width="11.44140625" style="1121"/>
    <col min="2305" max="2306" width="1.6640625" style="1121" customWidth="1"/>
    <col min="2307" max="2307" width="2.44140625" style="1121" customWidth="1"/>
    <col min="2308" max="2308" width="40.44140625" style="1121" customWidth="1"/>
    <col min="2309" max="2314" width="11" style="1121" customWidth="1"/>
    <col min="2315" max="2315" width="12.33203125" style="1121" customWidth="1"/>
    <col min="2316" max="2316" width="10.33203125" style="1121" customWidth="1"/>
    <col min="2317" max="2560" width="11.44140625" style="1121"/>
    <col min="2561" max="2562" width="1.6640625" style="1121" customWidth="1"/>
    <col min="2563" max="2563" width="2.44140625" style="1121" customWidth="1"/>
    <col min="2564" max="2564" width="40.44140625" style="1121" customWidth="1"/>
    <col min="2565" max="2570" width="11" style="1121" customWidth="1"/>
    <col min="2571" max="2571" width="12.33203125" style="1121" customWidth="1"/>
    <col min="2572" max="2572" width="10.33203125" style="1121" customWidth="1"/>
    <col min="2573" max="2816" width="11.44140625" style="1121"/>
    <col min="2817" max="2818" width="1.6640625" style="1121" customWidth="1"/>
    <col min="2819" max="2819" width="2.44140625" style="1121" customWidth="1"/>
    <col min="2820" max="2820" width="40.44140625" style="1121" customWidth="1"/>
    <col min="2821" max="2826" width="11" style="1121" customWidth="1"/>
    <col min="2827" max="2827" width="12.33203125" style="1121" customWidth="1"/>
    <col min="2828" max="2828" width="10.33203125" style="1121" customWidth="1"/>
    <col min="2829" max="3072" width="11.44140625" style="1121"/>
    <col min="3073" max="3074" width="1.6640625" style="1121" customWidth="1"/>
    <col min="3075" max="3075" width="2.44140625" style="1121" customWidth="1"/>
    <col min="3076" max="3076" width="40.44140625" style="1121" customWidth="1"/>
    <col min="3077" max="3082" width="11" style="1121" customWidth="1"/>
    <col min="3083" max="3083" width="12.33203125" style="1121" customWidth="1"/>
    <col min="3084" max="3084" width="10.33203125" style="1121" customWidth="1"/>
    <col min="3085" max="3328" width="11.44140625" style="1121"/>
    <col min="3329" max="3330" width="1.6640625" style="1121" customWidth="1"/>
    <col min="3331" max="3331" width="2.44140625" style="1121" customWidth="1"/>
    <col min="3332" max="3332" width="40.44140625" style="1121" customWidth="1"/>
    <col min="3333" max="3338" width="11" style="1121" customWidth="1"/>
    <col min="3339" max="3339" width="12.33203125" style="1121" customWidth="1"/>
    <col min="3340" max="3340" width="10.33203125" style="1121" customWidth="1"/>
    <col min="3341" max="3584" width="11.44140625" style="1121"/>
    <col min="3585" max="3586" width="1.6640625" style="1121" customWidth="1"/>
    <col min="3587" max="3587" width="2.44140625" style="1121" customWidth="1"/>
    <col min="3588" max="3588" width="40.44140625" style="1121" customWidth="1"/>
    <col min="3589" max="3594" width="11" style="1121" customWidth="1"/>
    <col min="3595" max="3595" width="12.33203125" style="1121" customWidth="1"/>
    <col min="3596" max="3596" width="10.33203125" style="1121" customWidth="1"/>
    <col min="3597" max="3840" width="11.44140625" style="1121"/>
    <col min="3841" max="3842" width="1.6640625" style="1121" customWidth="1"/>
    <col min="3843" max="3843" width="2.44140625" style="1121" customWidth="1"/>
    <col min="3844" max="3844" width="40.44140625" style="1121" customWidth="1"/>
    <col min="3845" max="3850" width="11" style="1121" customWidth="1"/>
    <col min="3851" max="3851" width="12.33203125" style="1121" customWidth="1"/>
    <col min="3852" max="3852" width="10.33203125" style="1121" customWidth="1"/>
    <col min="3853" max="4096" width="11.44140625" style="1121"/>
    <col min="4097" max="4098" width="1.6640625" style="1121" customWidth="1"/>
    <col min="4099" max="4099" width="2.44140625" style="1121" customWidth="1"/>
    <col min="4100" max="4100" width="40.44140625" style="1121" customWidth="1"/>
    <col min="4101" max="4106" width="11" style="1121" customWidth="1"/>
    <col min="4107" max="4107" width="12.33203125" style="1121" customWidth="1"/>
    <col min="4108" max="4108" width="10.33203125" style="1121" customWidth="1"/>
    <col min="4109" max="4352" width="11.44140625" style="1121"/>
    <col min="4353" max="4354" width="1.6640625" style="1121" customWidth="1"/>
    <col min="4355" max="4355" width="2.44140625" style="1121" customWidth="1"/>
    <col min="4356" max="4356" width="40.44140625" style="1121" customWidth="1"/>
    <col min="4357" max="4362" width="11" style="1121" customWidth="1"/>
    <col min="4363" max="4363" width="12.33203125" style="1121" customWidth="1"/>
    <col min="4364" max="4364" width="10.33203125" style="1121" customWidth="1"/>
    <col min="4365" max="4608" width="11.44140625" style="1121"/>
    <col min="4609" max="4610" width="1.6640625" style="1121" customWidth="1"/>
    <col min="4611" max="4611" width="2.44140625" style="1121" customWidth="1"/>
    <col min="4612" max="4612" width="40.44140625" style="1121" customWidth="1"/>
    <col min="4613" max="4618" width="11" style="1121" customWidth="1"/>
    <col min="4619" max="4619" width="12.33203125" style="1121" customWidth="1"/>
    <col min="4620" max="4620" width="10.33203125" style="1121" customWidth="1"/>
    <col min="4621" max="4864" width="11.44140625" style="1121"/>
    <col min="4865" max="4866" width="1.6640625" style="1121" customWidth="1"/>
    <col min="4867" max="4867" width="2.44140625" style="1121" customWidth="1"/>
    <col min="4868" max="4868" width="40.44140625" style="1121" customWidth="1"/>
    <col min="4869" max="4874" width="11" style="1121" customWidth="1"/>
    <col min="4875" max="4875" width="12.33203125" style="1121" customWidth="1"/>
    <col min="4876" max="4876" width="10.33203125" style="1121" customWidth="1"/>
    <col min="4877" max="5120" width="11.44140625" style="1121"/>
    <col min="5121" max="5122" width="1.6640625" style="1121" customWidth="1"/>
    <col min="5123" max="5123" width="2.44140625" style="1121" customWidth="1"/>
    <col min="5124" max="5124" width="40.44140625" style="1121" customWidth="1"/>
    <col min="5125" max="5130" width="11" style="1121" customWidth="1"/>
    <col min="5131" max="5131" width="12.33203125" style="1121" customWidth="1"/>
    <col min="5132" max="5132" width="10.33203125" style="1121" customWidth="1"/>
    <col min="5133" max="5376" width="11.44140625" style="1121"/>
    <col min="5377" max="5378" width="1.6640625" style="1121" customWidth="1"/>
    <col min="5379" max="5379" width="2.44140625" style="1121" customWidth="1"/>
    <col min="5380" max="5380" width="40.44140625" style="1121" customWidth="1"/>
    <col min="5381" max="5386" width="11" style="1121" customWidth="1"/>
    <col min="5387" max="5387" width="12.33203125" style="1121" customWidth="1"/>
    <col min="5388" max="5388" width="10.33203125" style="1121" customWidth="1"/>
    <col min="5389" max="5632" width="11.44140625" style="1121"/>
    <col min="5633" max="5634" width="1.6640625" style="1121" customWidth="1"/>
    <col min="5635" max="5635" width="2.44140625" style="1121" customWidth="1"/>
    <col min="5636" max="5636" width="40.44140625" style="1121" customWidth="1"/>
    <col min="5637" max="5642" width="11" style="1121" customWidth="1"/>
    <col min="5643" max="5643" width="12.33203125" style="1121" customWidth="1"/>
    <col min="5644" max="5644" width="10.33203125" style="1121" customWidth="1"/>
    <col min="5645" max="5888" width="11.44140625" style="1121"/>
    <col min="5889" max="5890" width="1.6640625" style="1121" customWidth="1"/>
    <col min="5891" max="5891" width="2.44140625" style="1121" customWidth="1"/>
    <col min="5892" max="5892" width="40.44140625" style="1121" customWidth="1"/>
    <col min="5893" max="5898" width="11" style="1121" customWidth="1"/>
    <col min="5899" max="5899" width="12.33203125" style="1121" customWidth="1"/>
    <col min="5900" max="5900" width="10.33203125" style="1121" customWidth="1"/>
    <col min="5901" max="6144" width="11.44140625" style="1121"/>
    <col min="6145" max="6146" width="1.6640625" style="1121" customWidth="1"/>
    <col min="6147" max="6147" width="2.44140625" style="1121" customWidth="1"/>
    <col min="6148" max="6148" width="40.44140625" style="1121" customWidth="1"/>
    <col min="6149" max="6154" width="11" style="1121" customWidth="1"/>
    <col min="6155" max="6155" width="12.33203125" style="1121" customWidth="1"/>
    <col min="6156" max="6156" width="10.33203125" style="1121" customWidth="1"/>
    <col min="6157" max="6400" width="11.44140625" style="1121"/>
    <col min="6401" max="6402" width="1.6640625" style="1121" customWidth="1"/>
    <col min="6403" max="6403" width="2.44140625" style="1121" customWidth="1"/>
    <col min="6404" max="6404" width="40.44140625" style="1121" customWidth="1"/>
    <col min="6405" max="6410" width="11" style="1121" customWidth="1"/>
    <col min="6411" max="6411" width="12.33203125" style="1121" customWidth="1"/>
    <col min="6412" max="6412" width="10.33203125" style="1121" customWidth="1"/>
    <col min="6413" max="6656" width="11.44140625" style="1121"/>
    <col min="6657" max="6658" width="1.6640625" style="1121" customWidth="1"/>
    <col min="6659" max="6659" width="2.44140625" style="1121" customWidth="1"/>
    <col min="6660" max="6660" width="40.44140625" style="1121" customWidth="1"/>
    <col min="6661" max="6666" width="11" style="1121" customWidth="1"/>
    <col min="6667" max="6667" width="12.33203125" style="1121" customWidth="1"/>
    <col min="6668" max="6668" width="10.33203125" style="1121" customWidth="1"/>
    <col min="6669" max="6912" width="11.44140625" style="1121"/>
    <col min="6913" max="6914" width="1.6640625" style="1121" customWidth="1"/>
    <col min="6915" max="6915" width="2.44140625" style="1121" customWidth="1"/>
    <col min="6916" max="6916" width="40.44140625" style="1121" customWidth="1"/>
    <col min="6917" max="6922" width="11" style="1121" customWidth="1"/>
    <col min="6923" max="6923" width="12.33203125" style="1121" customWidth="1"/>
    <col min="6924" max="6924" width="10.33203125" style="1121" customWidth="1"/>
    <col min="6925" max="7168" width="11.44140625" style="1121"/>
    <col min="7169" max="7170" width="1.6640625" style="1121" customWidth="1"/>
    <col min="7171" max="7171" width="2.44140625" style="1121" customWidth="1"/>
    <col min="7172" max="7172" width="40.44140625" style="1121" customWidth="1"/>
    <col min="7173" max="7178" width="11" style="1121" customWidth="1"/>
    <col min="7179" max="7179" width="12.33203125" style="1121" customWidth="1"/>
    <col min="7180" max="7180" width="10.33203125" style="1121" customWidth="1"/>
    <col min="7181" max="7424" width="11.44140625" style="1121"/>
    <col min="7425" max="7426" width="1.6640625" style="1121" customWidth="1"/>
    <col min="7427" max="7427" width="2.44140625" style="1121" customWidth="1"/>
    <col min="7428" max="7428" width="40.44140625" style="1121" customWidth="1"/>
    <col min="7429" max="7434" width="11" style="1121" customWidth="1"/>
    <col min="7435" max="7435" width="12.33203125" style="1121" customWidth="1"/>
    <col min="7436" max="7436" width="10.33203125" style="1121" customWidth="1"/>
    <col min="7437" max="7680" width="11.44140625" style="1121"/>
    <col min="7681" max="7682" width="1.6640625" style="1121" customWidth="1"/>
    <col min="7683" max="7683" width="2.44140625" style="1121" customWidth="1"/>
    <col min="7684" max="7684" width="40.44140625" style="1121" customWidth="1"/>
    <col min="7685" max="7690" width="11" style="1121" customWidth="1"/>
    <col min="7691" max="7691" width="12.33203125" style="1121" customWidth="1"/>
    <col min="7692" max="7692" width="10.33203125" style="1121" customWidth="1"/>
    <col min="7693" max="7936" width="11.44140625" style="1121"/>
    <col min="7937" max="7938" width="1.6640625" style="1121" customWidth="1"/>
    <col min="7939" max="7939" width="2.44140625" style="1121" customWidth="1"/>
    <col min="7940" max="7940" width="40.44140625" style="1121" customWidth="1"/>
    <col min="7941" max="7946" width="11" style="1121" customWidth="1"/>
    <col min="7947" max="7947" width="12.33203125" style="1121" customWidth="1"/>
    <col min="7948" max="7948" width="10.33203125" style="1121" customWidth="1"/>
    <col min="7949" max="8192" width="11.44140625" style="1121"/>
    <col min="8193" max="8194" width="1.6640625" style="1121" customWidth="1"/>
    <col min="8195" max="8195" width="2.44140625" style="1121" customWidth="1"/>
    <col min="8196" max="8196" width="40.44140625" style="1121" customWidth="1"/>
    <col min="8197" max="8202" width="11" style="1121" customWidth="1"/>
    <col min="8203" max="8203" width="12.33203125" style="1121" customWidth="1"/>
    <col min="8204" max="8204" width="10.33203125" style="1121" customWidth="1"/>
    <col min="8205" max="8448" width="11.44140625" style="1121"/>
    <col min="8449" max="8450" width="1.6640625" style="1121" customWidth="1"/>
    <col min="8451" max="8451" width="2.44140625" style="1121" customWidth="1"/>
    <col min="8452" max="8452" width="40.44140625" style="1121" customWidth="1"/>
    <col min="8453" max="8458" width="11" style="1121" customWidth="1"/>
    <col min="8459" max="8459" width="12.33203125" style="1121" customWidth="1"/>
    <col min="8460" max="8460" width="10.33203125" style="1121" customWidth="1"/>
    <col min="8461" max="8704" width="11.44140625" style="1121"/>
    <col min="8705" max="8706" width="1.6640625" style="1121" customWidth="1"/>
    <col min="8707" max="8707" width="2.44140625" style="1121" customWidth="1"/>
    <col min="8708" max="8708" width="40.44140625" style="1121" customWidth="1"/>
    <col min="8709" max="8714" width="11" style="1121" customWidth="1"/>
    <col min="8715" max="8715" width="12.33203125" style="1121" customWidth="1"/>
    <col min="8716" max="8716" width="10.33203125" style="1121" customWidth="1"/>
    <col min="8717" max="8960" width="11.44140625" style="1121"/>
    <col min="8961" max="8962" width="1.6640625" style="1121" customWidth="1"/>
    <col min="8963" max="8963" width="2.44140625" style="1121" customWidth="1"/>
    <col min="8964" max="8964" width="40.44140625" style="1121" customWidth="1"/>
    <col min="8965" max="8970" width="11" style="1121" customWidth="1"/>
    <col min="8971" max="8971" width="12.33203125" style="1121" customWidth="1"/>
    <col min="8972" max="8972" width="10.33203125" style="1121" customWidth="1"/>
    <col min="8973" max="9216" width="11.44140625" style="1121"/>
    <col min="9217" max="9218" width="1.6640625" style="1121" customWidth="1"/>
    <col min="9219" max="9219" width="2.44140625" style="1121" customWidth="1"/>
    <col min="9220" max="9220" width="40.44140625" style="1121" customWidth="1"/>
    <col min="9221" max="9226" width="11" style="1121" customWidth="1"/>
    <col min="9227" max="9227" width="12.33203125" style="1121" customWidth="1"/>
    <col min="9228" max="9228" width="10.33203125" style="1121" customWidth="1"/>
    <col min="9229" max="9472" width="11.44140625" style="1121"/>
    <col min="9473" max="9474" width="1.6640625" style="1121" customWidth="1"/>
    <col min="9475" max="9475" width="2.44140625" style="1121" customWidth="1"/>
    <col min="9476" max="9476" width="40.44140625" style="1121" customWidth="1"/>
    <col min="9477" max="9482" width="11" style="1121" customWidth="1"/>
    <col min="9483" max="9483" width="12.33203125" style="1121" customWidth="1"/>
    <col min="9484" max="9484" width="10.33203125" style="1121" customWidth="1"/>
    <col min="9485" max="9728" width="11.44140625" style="1121"/>
    <col min="9729" max="9730" width="1.6640625" style="1121" customWidth="1"/>
    <col min="9731" max="9731" width="2.44140625" style="1121" customWidth="1"/>
    <col min="9732" max="9732" width="40.44140625" style="1121" customWidth="1"/>
    <col min="9733" max="9738" width="11" style="1121" customWidth="1"/>
    <col min="9739" max="9739" width="12.33203125" style="1121" customWidth="1"/>
    <col min="9740" max="9740" width="10.33203125" style="1121" customWidth="1"/>
    <col min="9741" max="9984" width="11.44140625" style="1121"/>
    <col min="9985" max="9986" width="1.6640625" style="1121" customWidth="1"/>
    <col min="9987" max="9987" width="2.44140625" style="1121" customWidth="1"/>
    <col min="9988" max="9988" width="40.44140625" style="1121" customWidth="1"/>
    <col min="9989" max="9994" width="11" style="1121" customWidth="1"/>
    <col min="9995" max="9995" width="12.33203125" style="1121" customWidth="1"/>
    <col min="9996" max="9996" width="10.33203125" style="1121" customWidth="1"/>
    <col min="9997" max="10240" width="11.44140625" style="1121"/>
    <col min="10241" max="10242" width="1.6640625" style="1121" customWidth="1"/>
    <col min="10243" max="10243" width="2.44140625" style="1121" customWidth="1"/>
    <col min="10244" max="10244" width="40.44140625" style="1121" customWidth="1"/>
    <col min="10245" max="10250" width="11" style="1121" customWidth="1"/>
    <col min="10251" max="10251" width="12.33203125" style="1121" customWidth="1"/>
    <col min="10252" max="10252" width="10.33203125" style="1121" customWidth="1"/>
    <col min="10253" max="10496" width="11.44140625" style="1121"/>
    <col min="10497" max="10498" width="1.6640625" style="1121" customWidth="1"/>
    <col min="10499" max="10499" width="2.44140625" style="1121" customWidth="1"/>
    <col min="10500" max="10500" width="40.44140625" style="1121" customWidth="1"/>
    <col min="10501" max="10506" width="11" style="1121" customWidth="1"/>
    <col min="10507" max="10507" width="12.33203125" style="1121" customWidth="1"/>
    <col min="10508" max="10508" width="10.33203125" style="1121" customWidth="1"/>
    <col min="10509" max="10752" width="11.44140625" style="1121"/>
    <col min="10753" max="10754" width="1.6640625" style="1121" customWidth="1"/>
    <col min="10755" max="10755" width="2.44140625" style="1121" customWidth="1"/>
    <col min="10756" max="10756" width="40.44140625" style="1121" customWidth="1"/>
    <col min="10757" max="10762" width="11" style="1121" customWidth="1"/>
    <col min="10763" max="10763" width="12.33203125" style="1121" customWidth="1"/>
    <col min="10764" max="10764" width="10.33203125" style="1121" customWidth="1"/>
    <col min="10765" max="11008" width="11.44140625" style="1121"/>
    <col min="11009" max="11010" width="1.6640625" style="1121" customWidth="1"/>
    <col min="11011" max="11011" width="2.44140625" style="1121" customWidth="1"/>
    <col min="11012" max="11012" width="40.44140625" style="1121" customWidth="1"/>
    <col min="11013" max="11018" width="11" style="1121" customWidth="1"/>
    <col min="11019" max="11019" width="12.33203125" style="1121" customWidth="1"/>
    <col min="11020" max="11020" width="10.33203125" style="1121" customWidth="1"/>
    <col min="11021" max="11264" width="11.44140625" style="1121"/>
    <col min="11265" max="11266" width="1.6640625" style="1121" customWidth="1"/>
    <col min="11267" max="11267" width="2.44140625" style="1121" customWidth="1"/>
    <col min="11268" max="11268" width="40.44140625" style="1121" customWidth="1"/>
    <col min="11269" max="11274" width="11" style="1121" customWidth="1"/>
    <col min="11275" max="11275" width="12.33203125" style="1121" customWidth="1"/>
    <col min="11276" max="11276" width="10.33203125" style="1121" customWidth="1"/>
    <col min="11277" max="11520" width="11.44140625" style="1121"/>
    <col min="11521" max="11522" width="1.6640625" style="1121" customWidth="1"/>
    <col min="11523" max="11523" width="2.44140625" style="1121" customWidth="1"/>
    <col min="11524" max="11524" width="40.44140625" style="1121" customWidth="1"/>
    <col min="11525" max="11530" width="11" style="1121" customWidth="1"/>
    <col min="11531" max="11531" width="12.33203125" style="1121" customWidth="1"/>
    <col min="11532" max="11532" width="10.33203125" style="1121" customWidth="1"/>
    <col min="11533" max="11776" width="11.44140625" style="1121"/>
    <col min="11777" max="11778" width="1.6640625" style="1121" customWidth="1"/>
    <col min="11779" max="11779" width="2.44140625" style="1121" customWidth="1"/>
    <col min="11780" max="11780" width="40.44140625" style="1121" customWidth="1"/>
    <col min="11781" max="11786" width="11" style="1121" customWidth="1"/>
    <col min="11787" max="11787" width="12.33203125" style="1121" customWidth="1"/>
    <col min="11788" max="11788" width="10.33203125" style="1121" customWidth="1"/>
    <col min="11789" max="12032" width="11.44140625" style="1121"/>
    <col min="12033" max="12034" width="1.6640625" style="1121" customWidth="1"/>
    <col min="12035" max="12035" width="2.44140625" style="1121" customWidth="1"/>
    <col min="12036" max="12036" width="40.44140625" style="1121" customWidth="1"/>
    <col min="12037" max="12042" width="11" style="1121" customWidth="1"/>
    <col min="12043" max="12043" width="12.33203125" style="1121" customWidth="1"/>
    <col min="12044" max="12044" width="10.33203125" style="1121" customWidth="1"/>
    <col min="12045" max="12288" width="11.44140625" style="1121"/>
    <col min="12289" max="12290" width="1.6640625" style="1121" customWidth="1"/>
    <col min="12291" max="12291" width="2.44140625" style="1121" customWidth="1"/>
    <col min="12292" max="12292" width="40.44140625" style="1121" customWidth="1"/>
    <col min="12293" max="12298" width="11" style="1121" customWidth="1"/>
    <col min="12299" max="12299" width="12.33203125" style="1121" customWidth="1"/>
    <col min="12300" max="12300" width="10.33203125" style="1121" customWidth="1"/>
    <col min="12301" max="12544" width="11.44140625" style="1121"/>
    <col min="12545" max="12546" width="1.6640625" style="1121" customWidth="1"/>
    <col min="12547" max="12547" width="2.44140625" style="1121" customWidth="1"/>
    <col min="12548" max="12548" width="40.44140625" style="1121" customWidth="1"/>
    <col min="12549" max="12554" width="11" style="1121" customWidth="1"/>
    <col min="12555" max="12555" width="12.33203125" style="1121" customWidth="1"/>
    <col min="12556" max="12556" width="10.33203125" style="1121" customWidth="1"/>
    <col min="12557" max="12800" width="11.44140625" style="1121"/>
    <col min="12801" max="12802" width="1.6640625" style="1121" customWidth="1"/>
    <col min="12803" max="12803" width="2.44140625" style="1121" customWidth="1"/>
    <col min="12804" max="12804" width="40.44140625" style="1121" customWidth="1"/>
    <col min="12805" max="12810" width="11" style="1121" customWidth="1"/>
    <col min="12811" max="12811" width="12.33203125" style="1121" customWidth="1"/>
    <col min="12812" max="12812" width="10.33203125" style="1121" customWidth="1"/>
    <col min="12813" max="13056" width="11.44140625" style="1121"/>
    <col min="13057" max="13058" width="1.6640625" style="1121" customWidth="1"/>
    <col min="13059" max="13059" width="2.44140625" style="1121" customWidth="1"/>
    <col min="13060" max="13060" width="40.44140625" style="1121" customWidth="1"/>
    <col min="13061" max="13066" width="11" style="1121" customWidth="1"/>
    <col min="13067" max="13067" width="12.33203125" style="1121" customWidth="1"/>
    <col min="13068" max="13068" width="10.33203125" style="1121" customWidth="1"/>
    <col min="13069" max="13312" width="11.44140625" style="1121"/>
    <col min="13313" max="13314" width="1.6640625" style="1121" customWidth="1"/>
    <col min="13315" max="13315" width="2.44140625" style="1121" customWidth="1"/>
    <col min="13316" max="13316" width="40.44140625" style="1121" customWidth="1"/>
    <col min="13317" max="13322" width="11" style="1121" customWidth="1"/>
    <col min="13323" max="13323" width="12.33203125" style="1121" customWidth="1"/>
    <col min="13324" max="13324" width="10.33203125" style="1121" customWidth="1"/>
    <col min="13325" max="13568" width="11.44140625" style="1121"/>
    <col min="13569" max="13570" width="1.6640625" style="1121" customWidth="1"/>
    <col min="13571" max="13571" width="2.44140625" style="1121" customWidth="1"/>
    <col min="13572" max="13572" width="40.44140625" style="1121" customWidth="1"/>
    <col min="13573" max="13578" width="11" style="1121" customWidth="1"/>
    <col min="13579" max="13579" width="12.33203125" style="1121" customWidth="1"/>
    <col min="13580" max="13580" width="10.33203125" style="1121" customWidth="1"/>
    <col min="13581" max="13824" width="11.44140625" style="1121"/>
    <col min="13825" max="13826" width="1.6640625" style="1121" customWidth="1"/>
    <col min="13827" max="13827" width="2.44140625" style="1121" customWidth="1"/>
    <col min="13828" max="13828" width="40.44140625" style="1121" customWidth="1"/>
    <col min="13829" max="13834" width="11" style="1121" customWidth="1"/>
    <col min="13835" max="13835" width="12.33203125" style="1121" customWidth="1"/>
    <col min="13836" max="13836" width="10.33203125" style="1121" customWidth="1"/>
    <col min="13837" max="14080" width="11.44140625" style="1121"/>
    <col min="14081" max="14082" width="1.6640625" style="1121" customWidth="1"/>
    <col min="14083" max="14083" width="2.44140625" style="1121" customWidth="1"/>
    <col min="14084" max="14084" width="40.44140625" style="1121" customWidth="1"/>
    <col min="14085" max="14090" width="11" style="1121" customWidth="1"/>
    <col min="14091" max="14091" width="12.33203125" style="1121" customWidth="1"/>
    <col min="14092" max="14092" width="10.33203125" style="1121" customWidth="1"/>
    <col min="14093" max="14336" width="11.44140625" style="1121"/>
    <col min="14337" max="14338" width="1.6640625" style="1121" customWidth="1"/>
    <col min="14339" max="14339" width="2.44140625" style="1121" customWidth="1"/>
    <col min="14340" max="14340" width="40.44140625" style="1121" customWidth="1"/>
    <col min="14341" max="14346" width="11" style="1121" customWidth="1"/>
    <col min="14347" max="14347" width="12.33203125" style="1121" customWidth="1"/>
    <col min="14348" max="14348" width="10.33203125" style="1121" customWidth="1"/>
    <col min="14349" max="14592" width="11.44140625" style="1121"/>
    <col min="14593" max="14594" width="1.6640625" style="1121" customWidth="1"/>
    <col min="14595" max="14595" width="2.44140625" style="1121" customWidth="1"/>
    <col min="14596" max="14596" width="40.44140625" style="1121" customWidth="1"/>
    <col min="14597" max="14602" width="11" style="1121" customWidth="1"/>
    <col min="14603" max="14603" width="12.33203125" style="1121" customWidth="1"/>
    <col min="14604" max="14604" width="10.33203125" style="1121" customWidth="1"/>
    <col min="14605" max="14848" width="11.44140625" style="1121"/>
    <col min="14849" max="14850" width="1.6640625" style="1121" customWidth="1"/>
    <col min="14851" max="14851" width="2.44140625" style="1121" customWidth="1"/>
    <col min="14852" max="14852" width="40.44140625" style="1121" customWidth="1"/>
    <col min="14853" max="14858" width="11" style="1121" customWidth="1"/>
    <col min="14859" max="14859" width="12.33203125" style="1121" customWidth="1"/>
    <col min="14860" max="14860" width="10.33203125" style="1121" customWidth="1"/>
    <col min="14861" max="15104" width="11.44140625" style="1121"/>
    <col min="15105" max="15106" width="1.6640625" style="1121" customWidth="1"/>
    <col min="15107" max="15107" width="2.44140625" style="1121" customWidth="1"/>
    <col min="15108" max="15108" width="40.44140625" style="1121" customWidth="1"/>
    <col min="15109" max="15114" width="11" style="1121" customWidth="1"/>
    <col min="15115" max="15115" width="12.33203125" style="1121" customWidth="1"/>
    <col min="15116" max="15116" width="10.33203125" style="1121" customWidth="1"/>
    <col min="15117" max="15360" width="11.44140625" style="1121"/>
    <col min="15361" max="15362" width="1.6640625" style="1121" customWidth="1"/>
    <col min="15363" max="15363" width="2.44140625" style="1121" customWidth="1"/>
    <col min="15364" max="15364" width="40.44140625" style="1121" customWidth="1"/>
    <col min="15365" max="15370" width="11" style="1121" customWidth="1"/>
    <col min="15371" max="15371" width="12.33203125" style="1121" customWidth="1"/>
    <col min="15372" max="15372" width="10.33203125" style="1121" customWidth="1"/>
    <col min="15373" max="15616" width="11.44140625" style="1121"/>
    <col min="15617" max="15618" width="1.6640625" style="1121" customWidth="1"/>
    <col min="15619" max="15619" width="2.44140625" style="1121" customWidth="1"/>
    <col min="15620" max="15620" width="40.44140625" style="1121" customWidth="1"/>
    <col min="15621" max="15626" width="11" style="1121" customWidth="1"/>
    <col min="15627" max="15627" width="12.33203125" style="1121" customWidth="1"/>
    <col min="15628" max="15628" width="10.33203125" style="1121" customWidth="1"/>
    <col min="15629" max="15872" width="11.44140625" style="1121"/>
    <col min="15873" max="15874" width="1.6640625" style="1121" customWidth="1"/>
    <col min="15875" max="15875" width="2.44140625" style="1121" customWidth="1"/>
    <col min="15876" max="15876" width="40.44140625" style="1121" customWidth="1"/>
    <col min="15877" max="15882" width="11" style="1121" customWidth="1"/>
    <col min="15883" max="15883" width="12.33203125" style="1121" customWidth="1"/>
    <col min="15884" max="15884" width="10.33203125" style="1121" customWidth="1"/>
    <col min="15885" max="16128" width="11.44140625" style="1121"/>
    <col min="16129" max="16130" width="1.6640625" style="1121" customWidth="1"/>
    <col min="16131" max="16131" width="2.44140625" style="1121" customWidth="1"/>
    <col min="16132" max="16132" width="40.44140625" style="1121" customWidth="1"/>
    <col min="16133" max="16138" width="11" style="1121" customWidth="1"/>
    <col min="16139" max="16139" width="12.33203125" style="1121" customWidth="1"/>
    <col min="16140" max="16140" width="10.33203125" style="1121" customWidth="1"/>
    <col min="16141" max="16384" width="11.44140625" style="1121"/>
  </cols>
  <sheetData>
    <row r="1" spans="1:12" ht="13.8">
      <c r="A1" s="1155"/>
      <c r="B1" s="1182"/>
      <c r="C1" s="1183"/>
      <c r="D1" s="1155" t="s">
        <v>1254</v>
      </c>
    </row>
    <row r="2" spans="1:12" ht="57" customHeight="1">
      <c r="A2" s="1184" t="s">
        <v>66</v>
      </c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</row>
    <row r="3" spans="1:12" ht="16.8">
      <c r="A3" s="25">
        <v>45382</v>
      </c>
      <c r="B3" s="1186"/>
      <c r="C3" s="1186"/>
      <c r="D3" s="1186"/>
      <c r="E3" s="1186"/>
      <c r="F3" s="1186"/>
      <c r="G3" s="1186"/>
      <c r="H3" s="1186"/>
      <c r="I3" s="1186"/>
      <c r="J3" s="1186"/>
      <c r="K3" s="1186"/>
      <c r="L3" s="1186"/>
    </row>
    <row r="4" spans="1:12" ht="11.25" customHeight="1" thickBot="1">
      <c r="A4" s="1187"/>
      <c r="B4" s="1187"/>
      <c r="C4" s="1187"/>
      <c r="D4" s="1110"/>
      <c r="E4" s="1188">
        <v>20</v>
      </c>
      <c r="F4" s="1188">
        <v>30</v>
      </c>
      <c r="G4" s="1188">
        <v>40</v>
      </c>
      <c r="H4" s="1188">
        <v>50</v>
      </c>
      <c r="I4" s="1188">
        <v>60</v>
      </c>
      <c r="J4" s="1189">
        <v>70</v>
      </c>
      <c r="K4" s="1190">
        <v>11892</v>
      </c>
      <c r="L4" s="1188"/>
    </row>
    <row r="5" spans="1:12" ht="16.5" customHeight="1">
      <c r="A5" s="1948"/>
      <c r="B5" s="1949"/>
      <c r="C5" s="1111"/>
      <c r="D5" s="1111"/>
      <c r="E5" s="1191" t="s">
        <v>98</v>
      </c>
      <c r="F5" s="1191"/>
      <c r="G5" s="1191"/>
      <c r="H5" s="1191"/>
      <c r="I5" s="1191"/>
      <c r="J5" s="1192"/>
      <c r="K5" s="1951" t="s">
        <v>128</v>
      </c>
      <c r="L5" s="1193"/>
    </row>
    <row r="6" spans="1:12" ht="13.8">
      <c r="A6" s="1950"/>
      <c r="B6" s="1950"/>
      <c r="C6" s="1113"/>
      <c r="D6" s="1113"/>
      <c r="E6" s="1194" t="s">
        <v>1268</v>
      </c>
      <c r="F6" s="1194" t="s">
        <v>109</v>
      </c>
      <c r="G6" s="1194" t="s">
        <v>110</v>
      </c>
      <c r="H6" s="1194" t="s">
        <v>1269</v>
      </c>
      <c r="I6" s="1194" t="s">
        <v>1270</v>
      </c>
      <c r="J6" s="1194" t="s">
        <v>1271</v>
      </c>
      <c r="K6" s="1952"/>
      <c r="L6" s="1195"/>
    </row>
    <row r="7" spans="1:12" ht="14.25" customHeight="1" outlineLevel="1">
      <c r="A7" s="1196" t="s">
        <v>114</v>
      </c>
      <c r="B7" s="1197"/>
      <c r="C7" s="1198"/>
      <c r="D7" s="1198"/>
      <c r="E7" s="1199">
        <v>22</v>
      </c>
      <c r="F7" s="1199">
        <v>53</v>
      </c>
      <c r="G7" s="1199">
        <v>42</v>
      </c>
      <c r="H7" s="1200">
        <v>36</v>
      </c>
      <c r="I7" s="1199">
        <v>20</v>
      </c>
      <c r="J7" s="1199">
        <v>6</v>
      </c>
      <c r="K7" s="1201">
        <v>179</v>
      </c>
      <c r="L7" s="1202"/>
    </row>
    <row r="8" spans="1:12" s="1209" customFormat="1" ht="12.75" customHeight="1" outlineLevel="1">
      <c r="A8" s="1203"/>
      <c r="B8" s="1204" t="s">
        <v>1272</v>
      </c>
      <c r="C8" s="1205"/>
      <c r="D8" s="1205"/>
      <c r="E8" s="1206">
        <v>0</v>
      </c>
      <c r="F8" s="1206">
        <v>0</v>
      </c>
      <c r="G8" s="1206">
        <v>12</v>
      </c>
      <c r="H8" s="1207">
        <v>30</v>
      </c>
      <c r="I8" s="1206">
        <v>19</v>
      </c>
      <c r="J8" s="1206">
        <v>6</v>
      </c>
      <c r="K8" s="1208">
        <v>67</v>
      </c>
      <c r="L8" s="1208"/>
    </row>
    <row r="9" spans="1:12" s="1209" customFormat="1" ht="12.75" customHeight="1" outlineLevel="1">
      <c r="A9" s="1203"/>
      <c r="B9" s="1204" t="s">
        <v>1273</v>
      </c>
      <c r="C9" s="1205"/>
      <c r="D9" s="1205"/>
      <c r="E9" s="1208">
        <v>22</v>
      </c>
      <c r="F9" s="1208">
        <v>53</v>
      </c>
      <c r="G9" s="1208">
        <v>30</v>
      </c>
      <c r="H9" s="1208">
        <v>6</v>
      </c>
      <c r="I9" s="1208">
        <v>0</v>
      </c>
      <c r="J9" s="1208">
        <v>0</v>
      </c>
      <c r="K9" s="1208">
        <v>111</v>
      </c>
      <c r="L9" s="1208"/>
    </row>
    <row r="10" spans="1:12" s="1209" customFormat="1" ht="12.75" customHeight="1" outlineLevel="1">
      <c r="A10" s="1210"/>
      <c r="B10" s="1211"/>
      <c r="C10" s="1209" t="s">
        <v>1274</v>
      </c>
      <c r="E10" s="1206">
        <v>0</v>
      </c>
      <c r="F10" s="1212">
        <v>3</v>
      </c>
      <c r="G10" s="1206">
        <v>2</v>
      </c>
      <c r="H10" s="1213">
        <v>2</v>
      </c>
      <c r="I10" s="1206">
        <v>0</v>
      </c>
      <c r="J10" s="1206">
        <v>0</v>
      </c>
      <c r="K10" s="1214">
        <v>7</v>
      </c>
      <c r="L10" s="1214"/>
    </row>
    <row r="11" spans="1:12" s="1209" customFormat="1" ht="12.75" customHeight="1" outlineLevel="1">
      <c r="A11" s="1210"/>
      <c r="B11" s="1211"/>
      <c r="C11" s="1209" t="s">
        <v>1275</v>
      </c>
      <c r="E11" s="1206">
        <v>0</v>
      </c>
      <c r="F11" s="1206">
        <v>0</v>
      </c>
      <c r="G11" s="1206">
        <v>0</v>
      </c>
      <c r="H11" s="1213">
        <v>0</v>
      </c>
      <c r="I11" s="1206">
        <v>0</v>
      </c>
      <c r="J11" s="1206">
        <v>0</v>
      </c>
      <c r="K11" s="1214">
        <v>0</v>
      </c>
      <c r="L11" s="1214"/>
    </row>
    <row r="12" spans="1:12" s="1209" customFormat="1" ht="12.75" customHeight="1" outlineLevel="1">
      <c r="A12" s="1210"/>
      <c r="C12" s="1209" t="s">
        <v>1276</v>
      </c>
      <c r="E12" s="1206">
        <v>7</v>
      </c>
      <c r="F12" s="1206">
        <v>38</v>
      </c>
      <c r="G12" s="1212">
        <v>11</v>
      </c>
      <c r="H12" s="1213">
        <v>1</v>
      </c>
      <c r="I12" s="1206">
        <v>0</v>
      </c>
      <c r="J12" s="1206">
        <v>0</v>
      </c>
      <c r="K12" s="1214">
        <v>57</v>
      </c>
      <c r="L12" s="1214"/>
    </row>
    <row r="13" spans="1:12" s="1209" customFormat="1" ht="12.75" customHeight="1" outlineLevel="1">
      <c r="A13" s="1210"/>
      <c r="C13" s="1209" t="s">
        <v>1277</v>
      </c>
      <c r="E13" s="1206">
        <v>0</v>
      </c>
      <c r="F13" s="1206">
        <v>0</v>
      </c>
      <c r="G13" s="1206">
        <v>0</v>
      </c>
      <c r="H13" s="1213">
        <v>0</v>
      </c>
      <c r="I13" s="1206">
        <v>0</v>
      </c>
      <c r="J13" s="1206">
        <v>0</v>
      </c>
      <c r="K13" s="1214">
        <v>0</v>
      </c>
      <c r="L13" s="1214"/>
    </row>
    <row r="14" spans="1:12" s="1209" customFormat="1" ht="12.75" customHeight="1" outlineLevel="1">
      <c r="A14" s="1210"/>
      <c r="C14" s="1209" t="s">
        <v>1278</v>
      </c>
      <c r="E14" s="1212">
        <v>1</v>
      </c>
      <c r="F14" s="1212">
        <v>1</v>
      </c>
      <c r="G14" s="1212">
        <v>0</v>
      </c>
      <c r="H14" s="1212">
        <v>0</v>
      </c>
      <c r="I14" s="1212">
        <v>0</v>
      </c>
      <c r="J14" s="1212">
        <v>0</v>
      </c>
      <c r="K14" s="1214">
        <v>2</v>
      </c>
      <c r="L14" s="1214"/>
    </row>
    <row r="15" spans="1:12" s="1209" customFormat="1" ht="12.75" customHeight="1" outlineLevel="1">
      <c r="A15" s="1210"/>
      <c r="C15" s="1209" t="s">
        <v>1279</v>
      </c>
      <c r="E15" s="1212">
        <v>0</v>
      </c>
      <c r="F15" s="1212">
        <v>0</v>
      </c>
      <c r="G15" s="1212">
        <v>0</v>
      </c>
      <c r="H15" s="1212">
        <v>0</v>
      </c>
      <c r="I15" s="1212">
        <v>0</v>
      </c>
      <c r="J15" s="1212">
        <v>0</v>
      </c>
      <c r="K15" s="1214">
        <v>0</v>
      </c>
      <c r="L15" s="1214"/>
    </row>
    <row r="16" spans="1:12" s="1209" customFormat="1" ht="12.75" customHeight="1" outlineLevel="1">
      <c r="A16" s="1210"/>
      <c r="C16" s="1209" t="s">
        <v>1280</v>
      </c>
      <c r="E16" s="1212">
        <v>0</v>
      </c>
      <c r="F16" s="1212">
        <v>0</v>
      </c>
      <c r="G16" s="1212">
        <v>6</v>
      </c>
      <c r="H16" s="1212">
        <v>3</v>
      </c>
      <c r="I16" s="1212">
        <v>0</v>
      </c>
      <c r="J16" s="1212">
        <v>0</v>
      </c>
      <c r="K16" s="1214">
        <v>9</v>
      </c>
      <c r="L16" s="1214"/>
    </row>
    <row r="17" spans="1:12" s="1209" customFormat="1" ht="12.75" customHeight="1" outlineLevel="1">
      <c r="A17" s="1210"/>
      <c r="C17" s="1209" t="s">
        <v>1281</v>
      </c>
      <c r="E17" s="1212">
        <v>14</v>
      </c>
      <c r="F17" s="1212">
        <v>11</v>
      </c>
      <c r="G17" s="1212">
        <v>11</v>
      </c>
      <c r="H17" s="1212">
        <v>0</v>
      </c>
      <c r="I17" s="1212">
        <v>0</v>
      </c>
      <c r="J17" s="1212">
        <v>0</v>
      </c>
      <c r="K17" s="1214">
        <v>36</v>
      </c>
      <c r="L17" s="1214"/>
    </row>
    <row r="18" spans="1:12" s="1209" customFormat="1" ht="12.75" customHeight="1" outlineLevel="1">
      <c r="A18" s="1210"/>
      <c r="C18" s="1209" t="s">
        <v>1282</v>
      </c>
      <c r="E18" s="1206">
        <v>0</v>
      </c>
      <c r="F18" s="1206">
        <v>0</v>
      </c>
      <c r="G18" s="1206">
        <v>0</v>
      </c>
      <c r="H18" s="1213">
        <v>0</v>
      </c>
      <c r="I18" s="1206">
        <v>0</v>
      </c>
      <c r="J18" s="1206">
        <v>0</v>
      </c>
      <c r="K18" s="1214">
        <v>0</v>
      </c>
      <c r="L18" s="1214"/>
    </row>
    <row r="19" spans="1:12" s="1209" customFormat="1" ht="12.75" customHeight="1" outlineLevel="1">
      <c r="A19" s="1203"/>
      <c r="B19" s="1204" t="s">
        <v>1283</v>
      </c>
      <c r="C19" s="1215"/>
      <c r="D19" s="1215"/>
      <c r="E19" s="1206">
        <v>0</v>
      </c>
      <c r="F19" s="1206">
        <v>0</v>
      </c>
      <c r="G19" s="1206">
        <v>0</v>
      </c>
      <c r="H19" s="1213">
        <v>0</v>
      </c>
      <c r="I19" s="1206">
        <v>0</v>
      </c>
      <c r="J19" s="1206">
        <v>0</v>
      </c>
      <c r="K19" s="1214">
        <v>0</v>
      </c>
      <c r="L19" s="1214"/>
    </row>
    <row r="20" spans="1:12" s="1209" customFormat="1" ht="12.75" customHeight="1" outlineLevel="1">
      <c r="A20" s="1203"/>
      <c r="B20" s="1204" t="s">
        <v>1284</v>
      </c>
      <c r="C20" s="1215"/>
      <c r="D20" s="1215"/>
      <c r="E20" s="1206">
        <v>0</v>
      </c>
      <c r="F20" s="1206">
        <v>0</v>
      </c>
      <c r="G20" s="1206">
        <v>0</v>
      </c>
      <c r="H20" s="1207">
        <v>0</v>
      </c>
      <c r="I20" s="1206">
        <v>1</v>
      </c>
      <c r="J20" s="1206">
        <v>0</v>
      </c>
      <c r="K20" s="1214">
        <v>1</v>
      </c>
      <c r="L20" s="1214"/>
    </row>
    <row r="21" spans="1:12" ht="15" customHeight="1" outlineLevel="1">
      <c r="A21" s="1196" t="s">
        <v>117</v>
      </c>
      <c r="B21" s="1197"/>
      <c r="C21" s="1198"/>
      <c r="D21" s="1216"/>
      <c r="E21" s="1199">
        <v>115</v>
      </c>
      <c r="F21" s="1199">
        <v>568</v>
      </c>
      <c r="G21" s="1199">
        <v>1515</v>
      </c>
      <c r="H21" s="1199">
        <v>4149</v>
      </c>
      <c r="I21" s="1199">
        <v>8605</v>
      </c>
      <c r="J21" s="1199">
        <v>17665</v>
      </c>
      <c r="K21" s="1199">
        <v>32617</v>
      </c>
      <c r="L21" s="1217"/>
    </row>
    <row r="22" spans="1:12" ht="12.9" customHeight="1" outlineLevel="1">
      <c r="A22" s="1218"/>
      <c r="B22" s="1129" t="s">
        <v>1272</v>
      </c>
      <c r="C22" s="1130"/>
      <c r="D22" s="1130"/>
      <c r="E22" s="1217">
        <v>0</v>
      </c>
      <c r="F22" s="1217">
        <v>0</v>
      </c>
      <c r="G22" s="1217">
        <v>45</v>
      </c>
      <c r="H22" s="1217">
        <v>467</v>
      </c>
      <c r="I22" s="1217">
        <v>3644</v>
      </c>
      <c r="J22" s="1217">
        <v>10436</v>
      </c>
      <c r="K22" s="1217">
        <v>14592</v>
      </c>
      <c r="L22" s="1217"/>
    </row>
    <row r="23" spans="1:12" ht="12.9" customHeight="1" outlineLevel="1">
      <c r="A23" s="1218"/>
      <c r="B23" s="1129" t="s">
        <v>1273</v>
      </c>
      <c r="C23" s="1130"/>
      <c r="D23" s="1130"/>
      <c r="E23" s="1217">
        <v>115</v>
      </c>
      <c r="F23" s="1217">
        <v>567</v>
      </c>
      <c r="G23" s="1217">
        <v>1468</v>
      </c>
      <c r="H23" s="1217">
        <v>3633</v>
      </c>
      <c r="I23" s="1217">
        <v>4445</v>
      </c>
      <c r="J23" s="1217">
        <v>4000</v>
      </c>
      <c r="K23" s="1217">
        <v>14228</v>
      </c>
      <c r="L23" s="1217"/>
    </row>
    <row r="24" spans="1:12" ht="12.9" customHeight="1" outlineLevel="1">
      <c r="A24" s="1219"/>
      <c r="B24" s="1220"/>
      <c r="C24" s="1121" t="s">
        <v>1274</v>
      </c>
      <c r="E24" s="1221">
        <v>8</v>
      </c>
      <c r="F24" s="1221">
        <v>54</v>
      </c>
      <c r="G24" s="1221">
        <v>277</v>
      </c>
      <c r="H24" s="1221">
        <v>891</v>
      </c>
      <c r="I24" s="1221">
        <v>1378</v>
      </c>
      <c r="J24" s="1221">
        <v>952</v>
      </c>
      <c r="K24" s="1221">
        <v>3560</v>
      </c>
      <c r="L24" s="1221"/>
    </row>
    <row r="25" spans="1:12" ht="12.9" customHeight="1" outlineLevel="1">
      <c r="A25" s="1219"/>
      <c r="B25" s="1220"/>
      <c r="C25" s="1121" t="s">
        <v>1275</v>
      </c>
      <c r="E25" s="1221">
        <v>10</v>
      </c>
      <c r="F25" s="1221">
        <v>50</v>
      </c>
      <c r="G25" s="1221">
        <v>36</v>
      </c>
      <c r="H25" s="1221">
        <v>193</v>
      </c>
      <c r="I25" s="1221">
        <v>546</v>
      </c>
      <c r="J25" s="1221">
        <v>456</v>
      </c>
      <c r="K25" s="1221">
        <v>1291</v>
      </c>
      <c r="L25" s="1221"/>
    </row>
    <row r="26" spans="1:12" ht="12.9" customHeight="1" outlineLevel="1">
      <c r="A26" s="1219"/>
      <c r="C26" s="1121" t="s">
        <v>1276</v>
      </c>
      <c r="E26" s="1221">
        <v>71</v>
      </c>
      <c r="F26" s="1221">
        <v>338</v>
      </c>
      <c r="G26" s="1221">
        <v>287</v>
      </c>
      <c r="H26" s="1221">
        <v>229</v>
      </c>
      <c r="I26" s="1221">
        <v>116</v>
      </c>
      <c r="J26" s="1221">
        <v>20</v>
      </c>
      <c r="K26" s="1221">
        <v>1061</v>
      </c>
      <c r="L26" s="1221"/>
    </row>
    <row r="27" spans="1:12" ht="12.9" customHeight="1" outlineLevel="1">
      <c r="A27" s="1219"/>
      <c r="C27" s="1121" t="s">
        <v>1277</v>
      </c>
      <c r="E27" s="1212">
        <v>0</v>
      </c>
      <c r="F27" s="1212">
        <v>0</v>
      </c>
      <c r="G27" s="1212">
        <v>0</v>
      </c>
      <c r="H27" s="1212">
        <v>0</v>
      </c>
      <c r="I27" s="1212">
        <v>0</v>
      </c>
      <c r="J27" s="1212">
        <v>68</v>
      </c>
      <c r="K27" s="1212">
        <v>68</v>
      </c>
      <c r="L27" s="1212"/>
    </row>
    <row r="28" spans="1:12" ht="12.9" customHeight="1" outlineLevel="1">
      <c r="A28" s="1219"/>
      <c r="C28" s="1121" t="s">
        <v>1278</v>
      </c>
      <c r="E28" s="1212">
        <v>0</v>
      </c>
      <c r="F28" s="1212">
        <v>2</v>
      </c>
      <c r="G28" s="1212">
        <v>5</v>
      </c>
      <c r="H28" s="1212">
        <v>7</v>
      </c>
      <c r="I28" s="1212">
        <v>494</v>
      </c>
      <c r="J28" s="1212">
        <v>2045</v>
      </c>
      <c r="K28" s="1212">
        <v>2553</v>
      </c>
      <c r="L28" s="1212"/>
    </row>
    <row r="29" spans="1:12" ht="12.9" customHeight="1" outlineLevel="1">
      <c r="A29" s="1219"/>
      <c r="C29" s="1121" t="s">
        <v>1279</v>
      </c>
      <c r="E29" s="1212">
        <v>0</v>
      </c>
      <c r="F29" s="1212">
        <v>0</v>
      </c>
      <c r="G29" s="1212">
        <v>0</v>
      </c>
      <c r="H29" s="1212">
        <v>1</v>
      </c>
      <c r="I29" s="1212">
        <v>14</v>
      </c>
      <c r="J29" s="1212">
        <v>14</v>
      </c>
      <c r="K29" s="1212">
        <v>29</v>
      </c>
      <c r="L29" s="1212"/>
    </row>
    <row r="30" spans="1:12" ht="12.9" customHeight="1" outlineLevel="1">
      <c r="A30" s="1219"/>
      <c r="C30" s="1121" t="s">
        <v>1280</v>
      </c>
      <c r="E30" s="1212">
        <v>0</v>
      </c>
      <c r="F30" s="1212">
        <v>86</v>
      </c>
      <c r="G30" s="1212">
        <v>819</v>
      </c>
      <c r="H30" s="1212">
        <v>2299</v>
      </c>
      <c r="I30" s="1212">
        <v>1897</v>
      </c>
      <c r="J30" s="1212">
        <v>445</v>
      </c>
      <c r="K30" s="1212">
        <v>5546</v>
      </c>
      <c r="L30" s="1212"/>
    </row>
    <row r="31" spans="1:12" ht="12.9" customHeight="1" outlineLevel="1">
      <c r="A31" s="1219"/>
      <c r="C31" s="1121" t="s">
        <v>1281</v>
      </c>
      <c r="E31" s="1212">
        <v>26</v>
      </c>
      <c r="F31" s="1212">
        <v>37</v>
      </c>
      <c r="G31" s="1212">
        <v>44</v>
      </c>
      <c r="H31" s="1212">
        <v>13</v>
      </c>
      <c r="I31" s="1212">
        <v>0</v>
      </c>
      <c r="J31" s="1212">
        <v>0</v>
      </c>
      <c r="K31" s="1212">
        <v>120</v>
      </c>
      <c r="L31" s="1212"/>
    </row>
    <row r="32" spans="1:12" ht="15" customHeight="1" outlineLevel="1">
      <c r="A32" s="1219"/>
      <c r="C32" s="1121" t="s">
        <v>1282</v>
      </c>
      <c r="E32" s="1206">
        <v>0</v>
      </c>
      <c r="F32" s="1206">
        <v>0</v>
      </c>
      <c r="G32" s="1206">
        <v>0</v>
      </c>
      <c r="H32" s="1206">
        <v>0</v>
      </c>
      <c r="I32" s="1206">
        <v>0</v>
      </c>
      <c r="J32" s="1206">
        <v>0</v>
      </c>
      <c r="K32" s="1212">
        <v>0</v>
      </c>
      <c r="L32" s="1212"/>
    </row>
    <row r="33" spans="1:27" s="1220" customFormat="1" ht="12.9" customHeight="1" outlineLevel="1">
      <c r="A33" s="1218"/>
      <c r="B33" s="1129" t="s">
        <v>1283</v>
      </c>
      <c r="C33" s="1131"/>
      <c r="D33" s="1131"/>
      <c r="E33" s="1206">
        <v>0</v>
      </c>
      <c r="F33" s="1206">
        <v>1</v>
      </c>
      <c r="G33" s="1206">
        <v>0</v>
      </c>
      <c r="H33" s="1206">
        <v>0</v>
      </c>
      <c r="I33" s="1206">
        <v>0</v>
      </c>
      <c r="J33" s="1206">
        <v>2815</v>
      </c>
      <c r="K33" s="1206">
        <v>2816</v>
      </c>
      <c r="L33" s="1206"/>
      <c r="M33" s="1121"/>
      <c r="N33" s="1121"/>
      <c r="O33" s="1121"/>
      <c r="P33" s="1121"/>
      <c r="Q33" s="1121"/>
      <c r="R33" s="1121"/>
      <c r="S33" s="1121"/>
      <c r="T33" s="1121"/>
      <c r="U33" s="1121"/>
      <c r="V33" s="1121"/>
      <c r="W33" s="1121"/>
      <c r="X33" s="1121"/>
      <c r="Y33" s="1121"/>
      <c r="Z33" s="1121"/>
      <c r="AA33" s="1121"/>
    </row>
    <row r="34" spans="1:27" s="1220" customFormat="1" ht="12.9" customHeight="1" outlineLevel="1">
      <c r="A34" s="1218"/>
      <c r="B34" s="1129" t="s">
        <v>1284</v>
      </c>
      <c r="C34" s="1131"/>
      <c r="D34" s="1222"/>
      <c r="E34" s="1223">
        <v>0</v>
      </c>
      <c r="F34" s="1223">
        <v>0</v>
      </c>
      <c r="G34" s="1223">
        <v>2</v>
      </c>
      <c r="H34" s="1223">
        <v>49</v>
      </c>
      <c r="I34" s="1223">
        <v>516</v>
      </c>
      <c r="J34" s="1223">
        <v>414</v>
      </c>
      <c r="K34" s="1223">
        <v>981</v>
      </c>
      <c r="L34" s="1206"/>
      <c r="M34" s="1121"/>
      <c r="N34" s="1121"/>
      <c r="O34" s="1121"/>
      <c r="P34" s="1121"/>
      <c r="Q34" s="1121"/>
      <c r="R34" s="1121"/>
      <c r="S34" s="1121"/>
      <c r="T34" s="1121"/>
      <c r="U34" s="1121"/>
      <c r="V34" s="1121"/>
      <c r="W34" s="1121"/>
      <c r="X34" s="1121"/>
      <c r="Y34" s="1121"/>
      <c r="Z34" s="1121"/>
      <c r="AA34" s="1121"/>
    </row>
    <row r="35" spans="1:27" s="1220" customFormat="1" ht="12.9" customHeight="1" outlineLevel="1">
      <c r="A35" s="1196" t="s">
        <v>118</v>
      </c>
      <c r="B35" s="1197"/>
      <c r="C35" s="1198"/>
      <c r="D35" s="1224"/>
      <c r="E35" s="1206">
        <v>56</v>
      </c>
      <c r="F35" s="1206">
        <v>270</v>
      </c>
      <c r="G35" s="1206">
        <v>951</v>
      </c>
      <c r="H35" s="1206">
        <v>2771</v>
      </c>
      <c r="I35" s="1206">
        <v>5408</v>
      </c>
      <c r="J35" s="1206">
        <v>11399</v>
      </c>
      <c r="K35" s="1206">
        <v>20855</v>
      </c>
      <c r="L35" s="1206"/>
      <c r="M35" s="1121"/>
      <c r="N35" s="1121"/>
      <c r="O35" s="1121"/>
      <c r="P35" s="1121"/>
      <c r="Q35" s="1121"/>
      <c r="R35" s="1121"/>
      <c r="S35" s="1121"/>
      <c r="T35" s="1121"/>
      <c r="U35" s="1121"/>
      <c r="V35" s="1121"/>
      <c r="W35" s="1121"/>
      <c r="X35" s="1121"/>
      <c r="Y35" s="1121"/>
      <c r="Z35" s="1121"/>
      <c r="AA35" s="1121"/>
    </row>
    <row r="36" spans="1:27" s="1220" customFormat="1" ht="14.25" customHeight="1" outlineLevel="1">
      <c r="A36" s="1218"/>
      <c r="B36" s="1129" t="s">
        <v>1272</v>
      </c>
      <c r="C36" s="1130"/>
      <c r="D36" s="1130"/>
      <c r="E36" s="1206">
        <v>3</v>
      </c>
      <c r="F36" s="1206">
        <v>5</v>
      </c>
      <c r="G36" s="1206">
        <v>24</v>
      </c>
      <c r="H36" s="1206">
        <v>206</v>
      </c>
      <c r="I36" s="1206">
        <v>2118</v>
      </c>
      <c r="J36" s="1206">
        <v>6731</v>
      </c>
      <c r="K36" s="1206">
        <v>9087</v>
      </c>
      <c r="L36" s="1206"/>
      <c r="M36" s="1121"/>
      <c r="N36" s="1121"/>
      <c r="O36" s="1121"/>
      <c r="P36" s="1121"/>
      <c r="Q36" s="1121"/>
      <c r="R36" s="1121"/>
      <c r="S36" s="1121"/>
      <c r="T36" s="1121"/>
      <c r="U36" s="1121"/>
      <c r="V36" s="1121"/>
      <c r="W36" s="1121"/>
      <c r="X36" s="1121"/>
      <c r="Y36" s="1121"/>
      <c r="Z36" s="1121"/>
      <c r="AA36" s="1121"/>
    </row>
    <row r="37" spans="1:27" s="1220" customFormat="1" ht="14.25" customHeight="1" outlineLevel="1">
      <c r="A37" s="1218"/>
      <c r="B37" s="1129" t="s">
        <v>1273</v>
      </c>
      <c r="C37" s="1130"/>
      <c r="D37" s="1130"/>
      <c r="E37" s="1206">
        <v>53</v>
      </c>
      <c r="F37" s="1206">
        <v>265</v>
      </c>
      <c r="G37" s="1206">
        <v>927</v>
      </c>
      <c r="H37" s="1206">
        <v>2512</v>
      </c>
      <c r="I37" s="1206">
        <v>2957</v>
      </c>
      <c r="J37" s="1206">
        <v>2842</v>
      </c>
      <c r="K37" s="1206">
        <v>9556</v>
      </c>
      <c r="L37" s="1206"/>
      <c r="M37" s="1121"/>
      <c r="N37" s="1121"/>
      <c r="O37" s="1121"/>
      <c r="P37" s="1121"/>
      <c r="Q37" s="1121"/>
      <c r="R37" s="1121"/>
      <c r="S37" s="1121"/>
      <c r="T37" s="1121"/>
      <c r="U37" s="1121"/>
      <c r="V37" s="1121"/>
      <c r="W37" s="1121"/>
      <c r="X37" s="1121"/>
      <c r="Y37" s="1121"/>
      <c r="Z37" s="1121"/>
      <c r="AA37" s="1121"/>
    </row>
    <row r="38" spans="1:27" s="1220" customFormat="1" ht="14.25" customHeight="1" outlineLevel="1">
      <c r="A38" s="1219"/>
      <c r="C38" s="1121" t="s">
        <v>1274</v>
      </c>
      <c r="D38" s="1121"/>
      <c r="E38" s="1212">
        <v>2</v>
      </c>
      <c r="F38" s="1212">
        <v>26</v>
      </c>
      <c r="G38" s="1212">
        <v>152</v>
      </c>
      <c r="H38" s="1212">
        <v>504</v>
      </c>
      <c r="I38" s="1212">
        <v>800</v>
      </c>
      <c r="J38" s="1212">
        <v>568</v>
      </c>
      <c r="K38" s="1212">
        <v>2052</v>
      </c>
      <c r="L38" s="1212"/>
      <c r="M38" s="1121"/>
      <c r="N38" s="1121"/>
      <c r="O38" s="1121"/>
      <c r="P38" s="1121"/>
      <c r="Q38" s="1121"/>
      <c r="R38" s="1121"/>
      <c r="S38" s="1121"/>
      <c r="T38" s="1121"/>
      <c r="U38" s="1121"/>
      <c r="V38" s="1121"/>
      <c r="W38" s="1121"/>
      <c r="X38" s="1121"/>
      <c r="Y38" s="1121"/>
      <c r="Z38" s="1121"/>
      <c r="AA38" s="1121"/>
    </row>
    <row r="39" spans="1:27" s="1220" customFormat="1" ht="14.25" customHeight="1" outlineLevel="1">
      <c r="A39" s="1219"/>
      <c r="C39" s="1121" t="s">
        <v>1275</v>
      </c>
      <c r="D39" s="1121"/>
      <c r="E39" s="1212">
        <v>3</v>
      </c>
      <c r="F39" s="1212">
        <v>21</v>
      </c>
      <c r="G39" s="1212">
        <v>22</v>
      </c>
      <c r="H39" s="1212">
        <v>89</v>
      </c>
      <c r="I39" s="1212">
        <v>280</v>
      </c>
      <c r="J39" s="1212">
        <v>256</v>
      </c>
      <c r="K39" s="1212">
        <v>671</v>
      </c>
      <c r="L39" s="1212"/>
      <c r="M39" s="1121"/>
      <c r="N39" s="1121"/>
      <c r="O39" s="1121"/>
      <c r="P39" s="1121"/>
      <c r="Q39" s="1121"/>
      <c r="R39" s="1121"/>
      <c r="S39" s="1121"/>
      <c r="T39" s="1121"/>
      <c r="U39" s="1121"/>
      <c r="V39" s="1121"/>
      <c r="W39" s="1121"/>
      <c r="X39" s="1121"/>
      <c r="Y39" s="1121"/>
      <c r="Z39" s="1121"/>
      <c r="AA39" s="1121"/>
    </row>
    <row r="40" spans="1:27" s="1220" customFormat="1" ht="14.25" customHeight="1" outlineLevel="1">
      <c r="A40" s="1219"/>
      <c r="B40" s="1121"/>
      <c r="C40" s="1121" t="s">
        <v>1276</v>
      </c>
      <c r="D40" s="1121"/>
      <c r="E40" s="1212">
        <v>38</v>
      </c>
      <c r="F40" s="1212">
        <v>124</v>
      </c>
      <c r="G40" s="1212">
        <v>119</v>
      </c>
      <c r="H40" s="1212">
        <v>175</v>
      </c>
      <c r="I40" s="1212">
        <v>56</v>
      </c>
      <c r="J40" s="1212">
        <v>7</v>
      </c>
      <c r="K40" s="1212">
        <v>519</v>
      </c>
      <c r="L40" s="1212"/>
      <c r="M40" s="1121"/>
      <c r="N40" s="1121"/>
      <c r="O40" s="1121"/>
      <c r="P40" s="1121"/>
      <c r="Q40" s="1121"/>
      <c r="R40" s="1121"/>
      <c r="S40" s="1121"/>
      <c r="T40" s="1121"/>
      <c r="U40" s="1121"/>
      <c r="V40" s="1121"/>
      <c r="W40" s="1121"/>
      <c r="X40" s="1121"/>
      <c r="Y40" s="1121"/>
      <c r="Z40" s="1121"/>
      <c r="AA40" s="1121"/>
    </row>
    <row r="41" spans="1:27" s="1220" customFormat="1" ht="14.25" customHeight="1" outlineLevel="1">
      <c r="A41" s="1219"/>
      <c r="B41" s="1121"/>
      <c r="C41" s="1121" t="s">
        <v>1277</v>
      </c>
      <c r="D41" s="1121"/>
      <c r="E41" s="1212">
        <v>0</v>
      </c>
      <c r="F41" s="1212">
        <v>0</v>
      </c>
      <c r="G41" s="1212">
        <v>0</v>
      </c>
      <c r="H41" s="1212">
        <v>0</v>
      </c>
      <c r="I41" s="1212">
        <v>0</v>
      </c>
      <c r="J41" s="1212">
        <v>16</v>
      </c>
      <c r="K41" s="1212">
        <v>16</v>
      </c>
      <c r="L41" s="1212"/>
      <c r="M41" s="1121"/>
      <c r="N41" s="1121"/>
      <c r="O41" s="1121"/>
      <c r="P41" s="1121"/>
      <c r="Q41" s="1121"/>
      <c r="R41" s="1121"/>
      <c r="S41" s="1121"/>
      <c r="T41" s="1121"/>
      <c r="U41" s="1121"/>
      <c r="V41" s="1121"/>
      <c r="W41" s="1121"/>
      <c r="X41" s="1121"/>
      <c r="Y41" s="1121"/>
      <c r="Z41" s="1121"/>
      <c r="AA41" s="1121"/>
    </row>
    <row r="42" spans="1:27" s="1220" customFormat="1" ht="14.25" customHeight="1" outlineLevel="1">
      <c r="A42" s="1219"/>
      <c r="B42" s="1121"/>
      <c r="C42" s="1121" t="s">
        <v>1285</v>
      </c>
      <c r="D42" s="1121"/>
      <c r="E42" s="1212">
        <v>0</v>
      </c>
      <c r="F42" s="1212">
        <v>1</v>
      </c>
      <c r="G42" s="1212">
        <v>1</v>
      </c>
      <c r="H42" s="1212">
        <v>6</v>
      </c>
      <c r="I42" s="1212">
        <v>410</v>
      </c>
      <c r="J42" s="1212">
        <v>1683</v>
      </c>
      <c r="K42" s="1212">
        <v>2101</v>
      </c>
      <c r="L42" s="1212"/>
      <c r="M42" s="1121"/>
      <c r="N42" s="1121"/>
      <c r="O42" s="1121"/>
      <c r="P42" s="1121"/>
      <c r="Q42" s="1121"/>
      <c r="R42" s="1121"/>
      <c r="S42" s="1121"/>
      <c r="T42" s="1121"/>
      <c r="U42" s="1121"/>
      <c r="V42" s="1121"/>
      <c r="W42" s="1121"/>
      <c r="X42" s="1121"/>
      <c r="Y42" s="1121"/>
      <c r="Z42" s="1121"/>
      <c r="AA42" s="1121"/>
    </row>
    <row r="43" spans="1:27" s="1220" customFormat="1" ht="14.25" customHeight="1" outlineLevel="1">
      <c r="A43" s="1219"/>
      <c r="B43" s="1121"/>
      <c r="C43" s="1121" t="s">
        <v>1279</v>
      </c>
      <c r="D43" s="1121"/>
      <c r="E43" s="1212">
        <v>0</v>
      </c>
      <c r="F43" s="1212">
        <v>0</v>
      </c>
      <c r="G43" s="1212">
        <v>0</v>
      </c>
      <c r="H43" s="1212">
        <v>0</v>
      </c>
      <c r="I43" s="1212">
        <v>3</v>
      </c>
      <c r="J43" s="1212">
        <v>8</v>
      </c>
      <c r="K43" s="1212">
        <v>11</v>
      </c>
      <c r="L43" s="1212"/>
      <c r="M43" s="1121"/>
      <c r="N43" s="1121"/>
      <c r="O43" s="1121"/>
      <c r="P43" s="1121"/>
      <c r="Q43" s="1121"/>
      <c r="R43" s="1121"/>
      <c r="S43" s="1121"/>
      <c r="T43" s="1121"/>
      <c r="U43" s="1121"/>
      <c r="V43" s="1121"/>
      <c r="W43" s="1121"/>
      <c r="X43" s="1121"/>
      <c r="Y43" s="1121"/>
      <c r="Z43" s="1121"/>
      <c r="AA43" s="1121"/>
    </row>
    <row r="44" spans="1:27" s="1220" customFormat="1" ht="14.25" customHeight="1" outlineLevel="1">
      <c r="A44" s="1219"/>
      <c r="B44" s="1121"/>
      <c r="C44" s="1121" t="s">
        <v>1280</v>
      </c>
      <c r="D44" s="1121"/>
      <c r="E44" s="1212">
        <v>0</v>
      </c>
      <c r="F44" s="1212">
        <v>72</v>
      </c>
      <c r="G44" s="1212">
        <v>610</v>
      </c>
      <c r="H44" s="1212">
        <v>1733</v>
      </c>
      <c r="I44" s="1212">
        <v>1408</v>
      </c>
      <c r="J44" s="1212">
        <v>304</v>
      </c>
      <c r="K44" s="1212">
        <v>4127</v>
      </c>
      <c r="L44" s="1212"/>
      <c r="M44" s="1121"/>
      <c r="N44" s="1121"/>
      <c r="O44" s="1121"/>
      <c r="P44" s="1121"/>
      <c r="Q44" s="1121"/>
      <c r="R44" s="1121"/>
      <c r="S44" s="1121"/>
      <c r="T44" s="1121"/>
      <c r="U44" s="1121"/>
      <c r="V44" s="1121"/>
      <c r="W44" s="1121"/>
      <c r="X44" s="1121"/>
      <c r="Y44" s="1121"/>
      <c r="Z44" s="1121"/>
      <c r="AA44" s="1121"/>
    </row>
    <row r="45" spans="1:27" s="1220" customFormat="1" ht="14.25" customHeight="1" outlineLevel="1">
      <c r="A45" s="1219"/>
      <c r="B45" s="1121"/>
      <c r="C45" s="1121" t="s">
        <v>1281</v>
      </c>
      <c r="D45" s="1121"/>
      <c r="E45" s="1212">
        <v>9</v>
      </c>
      <c r="F45" s="1212">
        <v>20</v>
      </c>
      <c r="G45" s="1212">
        <v>22</v>
      </c>
      <c r="H45" s="1212">
        <v>4</v>
      </c>
      <c r="I45" s="1212">
        <v>0</v>
      </c>
      <c r="J45" s="1212">
        <v>0</v>
      </c>
      <c r="K45" s="1212">
        <v>55</v>
      </c>
      <c r="L45" s="1212"/>
      <c r="M45" s="1121"/>
      <c r="N45" s="1121"/>
      <c r="O45" s="1121"/>
      <c r="P45" s="1121"/>
      <c r="Q45" s="1121"/>
      <c r="R45" s="1121"/>
      <c r="S45" s="1121"/>
      <c r="T45" s="1121"/>
      <c r="U45" s="1121"/>
      <c r="V45" s="1121"/>
      <c r="W45" s="1121"/>
      <c r="X45" s="1121"/>
      <c r="Y45" s="1121"/>
      <c r="Z45" s="1121"/>
      <c r="AA45" s="1121"/>
    </row>
    <row r="46" spans="1:27" s="1220" customFormat="1" ht="14.25" customHeight="1" outlineLevel="1">
      <c r="A46" s="1219"/>
      <c r="B46" s="1121"/>
      <c r="C46" s="1121" t="s">
        <v>1282</v>
      </c>
      <c r="D46" s="1121"/>
      <c r="E46" s="1212">
        <v>1</v>
      </c>
      <c r="F46" s="1212">
        <v>1</v>
      </c>
      <c r="G46" s="1212">
        <v>1</v>
      </c>
      <c r="H46" s="1212">
        <v>1</v>
      </c>
      <c r="I46" s="1212">
        <v>0</v>
      </c>
      <c r="J46" s="1212">
        <v>0</v>
      </c>
      <c r="K46" s="1212">
        <v>4</v>
      </c>
      <c r="L46" s="1212"/>
      <c r="M46" s="1121"/>
      <c r="N46" s="1121"/>
      <c r="O46" s="1121"/>
      <c r="P46" s="1121"/>
      <c r="Q46" s="1121"/>
      <c r="R46" s="1121"/>
      <c r="S46" s="1121"/>
      <c r="T46" s="1121"/>
      <c r="U46" s="1121"/>
      <c r="V46" s="1121"/>
      <c r="W46" s="1121"/>
      <c r="X46" s="1121"/>
      <c r="Y46" s="1121"/>
      <c r="Z46" s="1121"/>
      <c r="AA46" s="1121"/>
    </row>
    <row r="47" spans="1:27" s="1220" customFormat="1" ht="14.25" customHeight="1" outlineLevel="1">
      <c r="A47" s="1218"/>
      <c r="B47" s="1129" t="s">
        <v>1283</v>
      </c>
      <c r="C47" s="1131"/>
      <c r="D47" s="1131"/>
      <c r="E47" s="1206">
        <v>0</v>
      </c>
      <c r="F47" s="1206">
        <v>0</v>
      </c>
      <c r="G47" s="1206">
        <v>0</v>
      </c>
      <c r="H47" s="1206">
        <v>0</v>
      </c>
      <c r="I47" s="1206">
        <v>0</v>
      </c>
      <c r="J47" s="1206">
        <v>1608</v>
      </c>
      <c r="K47" s="1206">
        <v>1608</v>
      </c>
      <c r="L47" s="1206"/>
      <c r="M47" s="1121"/>
      <c r="N47" s="1121"/>
      <c r="O47" s="1121"/>
      <c r="P47" s="1121"/>
      <c r="Q47" s="1121"/>
      <c r="R47" s="1121"/>
      <c r="S47" s="1121"/>
      <c r="T47" s="1121"/>
      <c r="U47" s="1121"/>
      <c r="V47" s="1121"/>
      <c r="W47" s="1121"/>
      <c r="X47" s="1121"/>
      <c r="Y47" s="1121"/>
      <c r="Z47" s="1121"/>
      <c r="AA47" s="1121"/>
    </row>
    <row r="48" spans="1:27" s="1220" customFormat="1" ht="14.25" customHeight="1" outlineLevel="1">
      <c r="A48" s="1218"/>
      <c r="B48" s="1129" t="s">
        <v>1284</v>
      </c>
      <c r="C48" s="1131"/>
      <c r="D48" s="1131"/>
      <c r="E48" s="1206">
        <v>0</v>
      </c>
      <c r="F48" s="1206">
        <v>0</v>
      </c>
      <c r="G48" s="1206">
        <v>0</v>
      </c>
      <c r="H48" s="1206">
        <v>53</v>
      </c>
      <c r="I48" s="1206">
        <v>333</v>
      </c>
      <c r="J48" s="1206">
        <v>218</v>
      </c>
      <c r="K48" s="1206">
        <v>604</v>
      </c>
      <c r="L48" s="1206"/>
      <c r="M48" s="1121"/>
      <c r="N48" s="1121"/>
      <c r="O48" s="1121"/>
      <c r="P48" s="1121"/>
      <c r="Q48" s="1121"/>
      <c r="R48" s="1121"/>
      <c r="S48" s="1121"/>
      <c r="T48" s="1121"/>
      <c r="U48" s="1121"/>
      <c r="V48" s="1121"/>
      <c r="W48" s="1121"/>
      <c r="X48" s="1121"/>
      <c r="Y48" s="1121"/>
      <c r="Z48" s="1121"/>
      <c r="AA48" s="1121"/>
    </row>
    <row r="49" spans="1:27" s="1226" customFormat="1" ht="15.6" outlineLevel="1">
      <c r="A49" s="1196" t="s">
        <v>119</v>
      </c>
      <c r="B49" s="1197"/>
      <c r="C49" s="1198"/>
      <c r="D49" s="1198"/>
      <c r="E49" s="1225">
        <v>26</v>
      </c>
      <c r="F49" s="1225">
        <v>174</v>
      </c>
      <c r="G49" s="1225">
        <v>675</v>
      </c>
      <c r="H49" s="1225">
        <v>1847</v>
      </c>
      <c r="I49" s="1225">
        <v>4741</v>
      </c>
      <c r="J49" s="1225">
        <v>11851</v>
      </c>
      <c r="K49" s="1225">
        <v>19314</v>
      </c>
      <c r="L49" s="1206"/>
      <c r="M49" s="1121"/>
      <c r="N49" s="1121"/>
      <c r="O49" s="1121"/>
      <c r="P49" s="1121"/>
      <c r="Q49" s="1121"/>
      <c r="R49" s="1121"/>
      <c r="S49" s="1121"/>
      <c r="T49" s="1121"/>
      <c r="U49" s="1121"/>
      <c r="V49" s="1121"/>
      <c r="W49" s="1121"/>
      <c r="X49" s="1121"/>
      <c r="Y49" s="1121"/>
      <c r="Z49" s="1121"/>
      <c r="AA49" s="1121"/>
    </row>
    <row r="50" spans="1:27" s="1226" customFormat="1" ht="14.25" customHeight="1" outlineLevel="1">
      <c r="A50" s="1218"/>
      <c r="B50" s="1129" t="s">
        <v>1272</v>
      </c>
      <c r="C50" s="1130"/>
      <c r="D50" s="1130"/>
      <c r="E50" s="1206">
        <v>0</v>
      </c>
      <c r="F50" s="1206">
        <v>0</v>
      </c>
      <c r="G50" s="1206">
        <v>21</v>
      </c>
      <c r="H50" s="1206">
        <v>166</v>
      </c>
      <c r="I50" s="1206">
        <v>1858</v>
      </c>
      <c r="J50" s="1206">
        <v>5952</v>
      </c>
      <c r="K50" s="1206">
        <v>7997</v>
      </c>
      <c r="L50" s="1206"/>
      <c r="M50" s="1121"/>
      <c r="N50" s="1121"/>
      <c r="O50" s="1121"/>
      <c r="P50" s="1121"/>
      <c r="Q50" s="1121"/>
      <c r="R50" s="1121"/>
      <c r="S50" s="1121"/>
      <c r="T50" s="1121"/>
      <c r="U50" s="1121"/>
      <c r="V50" s="1121"/>
      <c r="W50" s="1121"/>
      <c r="X50" s="1121"/>
      <c r="Y50" s="1121"/>
      <c r="Z50" s="1121"/>
      <c r="AA50" s="1121"/>
    </row>
    <row r="51" spans="1:27" s="1226" customFormat="1" ht="14.25" customHeight="1" outlineLevel="1">
      <c r="A51" s="1218"/>
      <c r="B51" s="1129" t="s">
        <v>1273</v>
      </c>
      <c r="C51" s="1130"/>
      <c r="D51" s="1130"/>
      <c r="E51" s="1206">
        <v>26</v>
      </c>
      <c r="F51" s="1206">
        <v>174</v>
      </c>
      <c r="G51" s="1206">
        <v>654</v>
      </c>
      <c r="H51" s="1206">
        <v>1635</v>
      </c>
      <c r="I51" s="1206">
        <v>2378</v>
      </c>
      <c r="J51" s="1206">
        <v>2787</v>
      </c>
      <c r="K51" s="1206">
        <v>7654</v>
      </c>
      <c r="L51" s="1206"/>
      <c r="M51" s="1121"/>
      <c r="N51" s="1121"/>
      <c r="O51" s="1121"/>
      <c r="P51" s="1121"/>
      <c r="Q51" s="1121"/>
      <c r="R51" s="1121"/>
      <c r="S51" s="1121"/>
      <c r="T51" s="1121"/>
      <c r="U51" s="1121"/>
      <c r="V51" s="1121"/>
      <c r="W51" s="1121"/>
      <c r="X51" s="1121"/>
      <c r="Y51" s="1121"/>
      <c r="Z51" s="1121"/>
      <c r="AA51" s="1121"/>
    </row>
    <row r="52" spans="1:27" s="1226" customFormat="1" ht="14.25" customHeight="1" outlineLevel="1">
      <c r="A52" s="1219"/>
      <c r="B52" s="1220"/>
      <c r="C52" s="1121" t="s">
        <v>1274</v>
      </c>
      <c r="D52" s="1121"/>
      <c r="E52" s="1212">
        <v>2</v>
      </c>
      <c r="F52" s="1212">
        <v>21</v>
      </c>
      <c r="G52" s="1212">
        <v>129</v>
      </c>
      <c r="H52" s="1212">
        <v>470</v>
      </c>
      <c r="I52" s="1212">
        <v>886</v>
      </c>
      <c r="J52" s="1212">
        <v>700</v>
      </c>
      <c r="K52" s="1212">
        <v>2208</v>
      </c>
      <c r="L52" s="1212"/>
      <c r="M52" s="1121"/>
      <c r="N52" s="1121"/>
      <c r="O52" s="1121"/>
      <c r="P52" s="1121"/>
      <c r="Q52" s="1121"/>
      <c r="R52" s="1121"/>
      <c r="S52" s="1121"/>
      <c r="T52" s="1121"/>
      <c r="U52" s="1121"/>
      <c r="V52" s="1121"/>
      <c r="W52" s="1121"/>
      <c r="X52" s="1121"/>
      <c r="Y52" s="1121"/>
      <c r="Z52" s="1121"/>
      <c r="AA52" s="1121"/>
    </row>
    <row r="53" spans="1:27" s="1226" customFormat="1" ht="14.25" customHeight="1" outlineLevel="1">
      <c r="A53" s="1219"/>
      <c r="B53" s="1220"/>
      <c r="C53" s="1121" t="s">
        <v>1275</v>
      </c>
      <c r="D53" s="1121"/>
      <c r="E53" s="1212">
        <v>3</v>
      </c>
      <c r="F53" s="1212">
        <v>23</v>
      </c>
      <c r="G53" s="1212">
        <v>18</v>
      </c>
      <c r="H53" s="1212">
        <v>67</v>
      </c>
      <c r="I53" s="1212">
        <v>140</v>
      </c>
      <c r="J53" s="1212">
        <v>224</v>
      </c>
      <c r="K53" s="1212">
        <v>475</v>
      </c>
      <c r="L53" s="1212"/>
      <c r="M53" s="1121"/>
      <c r="N53" s="1121"/>
      <c r="O53" s="1121"/>
      <c r="P53" s="1121"/>
      <c r="Q53" s="1121"/>
      <c r="R53" s="1121"/>
      <c r="S53" s="1121"/>
      <c r="T53" s="1121"/>
      <c r="U53" s="1121"/>
      <c r="V53" s="1121"/>
      <c r="W53" s="1121"/>
      <c r="X53" s="1121"/>
      <c r="Y53" s="1121"/>
      <c r="Z53" s="1121"/>
      <c r="AA53" s="1121"/>
    </row>
    <row r="54" spans="1:27" s="1226" customFormat="1" ht="14.25" customHeight="1" outlineLevel="1">
      <c r="A54" s="1219"/>
      <c r="B54" s="1121"/>
      <c r="C54" s="1121" t="s">
        <v>1276</v>
      </c>
      <c r="D54" s="1121"/>
      <c r="E54" s="1212">
        <v>18</v>
      </c>
      <c r="F54" s="1212">
        <v>88</v>
      </c>
      <c r="G54" s="1212">
        <v>73</v>
      </c>
      <c r="H54" s="1212">
        <v>55</v>
      </c>
      <c r="I54" s="1212">
        <v>22</v>
      </c>
      <c r="J54" s="1212">
        <v>6</v>
      </c>
      <c r="K54" s="1212">
        <v>262</v>
      </c>
      <c r="L54" s="1212"/>
      <c r="M54" s="1121"/>
      <c r="N54" s="1121"/>
      <c r="O54" s="1121"/>
      <c r="P54" s="1121"/>
      <c r="Q54" s="1121"/>
      <c r="R54" s="1121"/>
      <c r="S54" s="1121"/>
      <c r="T54" s="1121"/>
      <c r="U54" s="1121"/>
      <c r="V54" s="1121"/>
      <c r="W54" s="1121"/>
      <c r="X54" s="1121"/>
      <c r="Y54" s="1121"/>
      <c r="Z54" s="1121"/>
      <c r="AA54" s="1121"/>
    </row>
    <row r="55" spans="1:27" s="1226" customFormat="1" ht="14.25" customHeight="1" outlineLevel="1">
      <c r="A55" s="1219"/>
      <c r="B55" s="1121"/>
      <c r="C55" s="1121" t="s">
        <v>1277</v>
      </c>
      <c r="D55" s="1121"/>
      <c r="E55" s="1212">
        <v>0</v>
      </c>
      <c r="F55" s="1212">
        <v>0</v>
      </c>
      <c r="G55" s="1212">
        <v>0</v>
      </c>
      <c r="H55" s="1212">
        <v>0</v>
      </c>
      <c r="I55" s="1212">
        <v>0</v>
      </c>
      <c r="J55" s="1212">
        <v>20</v>
      </c>
      <c r="K55" s="1212">
        <v>20</v>
      </c>
      <c r="L55" s="1212"/>
      <c r="M55" s="1121"/>
      <c r="N55" s="1121"/>
      <c r="O55" s="1121"/>
      <c r="P55" s="1121"/>
      <c r="Q55" s="1121"/>
      <c r="R55" s="1121"/>
      <c r="S55" s="1121"/>
      <c r="T55" s="1121"/>
      <c r="U55" s="1121"/>
      <c r="V55" s="1121"/>
      <c r="W55" s="1121"/>
      <c r="X55" s="1121"/>
      <c r="Y55" s="1121"/>
      <c r="Z55" s="1121"/>
      <c r="AA55" s="1121"/>
    </row>
    <row r="56" spans="1:27" s="1226" customFormat="1" ht="14.25" customHeight="1" outlineLevel="1">
      <c r="A56" s="1219"/>
      <c r="B56" s="1121"/>
      <c r="C56" s="1121" t="s">
        <v>1278</v>
      </c>
      <c r="D56" s="1121"/>
      <c r="E56" s="1212">
        <v>0</v>
      </c>
      <c r="F56" s="1212">
        <v>0</v>
      </c>
      <c r="G56" s="1212">
        <v>2</v>
      </c>
      <c r="H56" s="1212">
        <v>4</v>
      </c>
      <c r="I56" s="1212">
        <v>401</v>
      </c>
      <c r="J56" s="1212">
        <v>1621</v>
      </c>
      <c r="K56" s="1212">
        <v>2028</v>
      </c>
      <c r="L56" s="1212"/>
      <c r="M56" s="1121"/>
      <c r="N56" s="1121"/>
      <c r="O56" s="1121"/>
      <c r="P56" s="1121"/>
      <c r="Q56" s="1121"/>
      <c r="R56" s="1121"/>
      <c r="S56" s="1121"/>
      <c r="T56" s="1121"/>
      <c r="U56" s="1121"/>
      <c r="V56" s="1121"/>
      <c r="W56" s="1121"/>
      <c r="X56" s="1121"/>
      <c r="Y56" s="1121"/>
      <c r="Z56" s="1121"/>
      <c r="AA56" s="1121"/>
    </row>
    <row r="57" spans="1:27" s="1226" customFormat="1" ht="14.25" customHeight="1" outlineLevel="1">
      <c r="A57" s="1219"/>
      <c r="B57" s="1121"/>
      <c r="C57" s="1121" t="s">
        <v>1279</v>
      </c>
      <c r="D57" s="1121"/>
      <c r="E57" s="1212">
        <v>0</v>
      </c>
      <c r="F57" s="1212">
        <v>0</v>
      </c>
      <c r="G57" s="1212">
        <v>0</v>
      </c>
      <c r="H57" s="1212">
        <v>0</v>
      </c>
      <c r="I57" s="1212">
        <v>7</v>
      </c>
      <c r="J57" s="1212">
        <v>10</v>
      </c>
      <c r="K57" s="1212">
        <v>17</v>
      </c>
      <c r="L57" s="1212"/>
      <c r="M57" s="1121"/>
      <c r="N57" s="1121"/>
      <c r="O57" s="1121"/>
      <c r="P57" s="1121"/>
      <c r="Q57" s="1121"/>
      <c r="R57" s="1121"/>
      <c r="S57" s="1121"/>
      <c r="T57" s="1121"/>
      <c r="U57" s="1121"/>
      <c r="V57" s="1121"/>
      <c r="W57" s="1121"/>
      <c r="X57" s="1121"/>
      <c r="Y57" s="1121"/>
      <c r="Z57" s="1121"/>
      <c r="AA57" s="1121"/>
    </row>
    <row r="58" spans="1:27" s="1226" customFormat="1" ht="14.25" customHeight="1" outlineLevel="1">
      <c r="A58" s="1219"/>
      <c r="B58" s="1121"/>
      <c r="C58" s="1121" t="s">
        <v>1280</v>
      </c>
      <c r="D58" s="1121"/>
      <c r="E58" s="1212">
        <v>3</v>
      </c>
      <c r="F58" s="1212">
        <v>40</v>
      </c>
      <c r="G58" s="1212">
        <v>428</v>
      </c>
      <c r="H58" s="1212">
        <v>1038</v>
      </c>
      <c r="I58" s="1212">
        <v>922</v>
      </c>
      <c r="J58" s="1212">
        <v>206</v>
      </c>
      <c r="K58" s="1212">
        <v>2637</v>
      </c>
      <c r="L58" s="1212"/>
      <c r="M58" s="1121"/>
      <c r="N58" s="1121"/>
      <c r="O58" s="1121"/>
      <c r="P58" s="1121"/>
      <c r="Q58" s="1121"/>
      <c r="R58" s="1121"/>
      <c r="S58" s="1121"/>
      <c r="T58" s="1121"/>
      <c r="U58" s="1121"/>
      <c r="V58" s="1121"/>
      <c r="W58" s="1121"/>
      <c r="X58" s="1121"/>
      <c r="Y58" s="1121"/>
      <c r="Z58" s="1121"/>
      <c r="AA58" s="1121"/>
    </row>
    <row r="59" spans="1:27" s="1226" customFormat="1" ht="14.25" customHeight="1" outlineLevel="1">
      <c r="A59" s="1219"/>
      <c r="B59" s="1121"/>
      <c r="C59" s="1121" t="s">
        <v>1281</v>
      </c>
      <c r="D59" s="1121"/>
      <c r="E59" s="1212">
        <v>0</v>
      </c>
      <c r="F59" s="1212">
        <v>2</v>
      </c>
      <c r="G59" s="1212">
        <v>4</v>
      </c>
      <c r="H59" s="1212">
        <v>1</v>
      </c>
      <c r="I59" s="1212">
        <v>0</v>
      </c>
      <c r="J59" s="1212">
        <v>0</v>
      </c>
      <c r="K59" s="1212">
        <v>7</v>
      </c>
      <c r="L59" s="1212"/>
      <c r="M59" s="1121"/>
      <c r="N59" s="1121"/>
      <c r="O59" s="1121"/>
      <c r="P59" s="1121"/>
      <c r="Q59" s="1121"/>
      <c r="R59" s="1121"/>
      <c r="S59" s="1121"/>
      <c r="T59" s="1121"/>
      <c r="U59" s="1121"/>
      <c r="V59" s="1121"/>
      <c r="W59" s="1121"/>
      <c r="X59" s="1121"/>
      <c r="Y59" s="1121"/>
      <c r="Z59" s="1121"/>
      <c r="AA59" s="1121"/>
    </row>
    <row r="60" spans="1:27" s="1226" customFormat="1" ht="14.25" customHeight="1" outlineLevel="1">
      <c r="A60" s="1219"/>
      <c r="B60" s="1121"/>
      <c r="C60" s="1121" t="s">
        <v>1282</v>
      </c>
      <c r="D60" s="1121"/>
      <c r="E60" s="1212">
        <v>0</v>
      </c>
      <c r="F60" s="1212">
        <v>0</v>
      </c>
      <c r="G60" s="1212">
        <v>0</v>
      </c>
      <c r="H60" s="1212">
        <v>0</v>
      </c>
      <c r="I60" s="1212">
        <v>0</v>
      </c>
      <c r="J60" s="1212">
        <v>0</v>
      </c>
      <c r="K60" s="1212">
        <v>0</v>
      </c>
      <c r="L60" s="1212"/>
      <c r="M60" s="1121"/>
      <c r="N60" s="1121"/>
      <c r="O60" s="1121"/>
      <c r="P60" s="1121"/>
      <c r="Q60" s="1121"/>
      <c r="R60" s="1121"/>
      <c r="S60" s="1121"/>
      <c r="T60" s="1121"/>
      <c r="U60" s="1121"/>
      <c r="V60" s="1121"/>
      <c r="W60" s="1121"/>
      <c r="X60" s="1121"/>
      <c r="Y60" s="1121"/>
      <c r="Z60" s="1121"/>
      <c r="AA60" s="1121"/>
    </row>
    <row r="61" spans="1:27" s="1226" customFormat="1" ht="14.25" customHeight="1" outlineLevel="1">
      <c r="A61" s="1218"/>
      <c r="B61" s="1129" t="s">
        <v>1283</v>
      </c>
      <c r="C61" s="1131"/>
      <c r="D61" s="1131"/>
      <c r="E61" s="1217">
        <v>0</v>
      </c>
      <c r="F61" s="1217">
        <v>0</v>
      </c>
      <c r="G61" s="1217">
        <v>0</v>
      </c>
      <c r="H61" s="1217">
        <v>0</v>
      </c>
      <c r="I61" s="1217">
        <v>0</v>
      </c>
      <c r="J61" s="1217">
        <v>2734</v>
      </c>
      <c r="K61" s="1217">
        <v>2734</v>
      </c>
      <c r="L61" s="1217"/>
      <c r="M61" s="1121"/>
      <c r="N61" s="1121"/>
      <c r="O61" s="1121"/>
      <c r="P61" s="1121"/>
      <c r="Q61" s="1121"/>
      <c r="R61" s="1121"/>
      <c r="S61" s="1121"/>
      <c r="T61" s="1121"/>
      <c r="U61" s="1121"/>
      <c r="V61" s="1121"/>
      <c r="W61" s="1121"/>
      <c r="X61" s="1121"/>
      <c r="Y61" s="1121"/>
      <c r="Z61" s="1121"/>
      <c r="AA61" s="1121"/>
    </row>
    <row r="62" spans="1:27" s="1226" customFormat="1" ht="14.25" customHeight="1" outlineLevel="1">
      <c r="A62" s="1218"/>
      <c r="B62" s="1129" t="s">
        <v>1284</v>
      </c>
      <c r="C62" s="1131"/>
      <c r="D62" s="1131"/>
      <c r="E62" s="1217">
        <v>0</v>
      </c>
      <c r="F62" s="1217">
        <v>0</v>
      </c>
      <c r="G62" s="1217">
        <v>0</v>
      </c>
      <c r="H62" s="1217">
        <v>46</v>
      </c>
      <c r="I62" s="1217">
        <v>505</v>
      </c>
      <c r="J62" s="1217">
        <v>378</v>
      </c>
      <c r="K62" s="1217">
        <v>929</v>
      </c>
      <c r="L62" s="1217"/>
      <c r="M62" s="1121"/>
      <c r="N62" s="1121"/>
      <c r="O62" s="1121"/>
      <c r="P62" s="1121"/>
      <c r="Q62" s="1121"/>
      <c r="R62" s="1121"/>
      <c r="S62" s="1121"/>
      <c r="T62" s="1121"/>
      <c r="U62" s="1121"/>
      <c r="V62" s="1121"/>
      <c r="W62" s="1121"/>
      <c r="X62" s="1121"/>
      <c r="Y62" s="1121"/>
      <c r="Z62" s="1121"/>
      <c r="AA62" s="1121"/>
    </row>
    <row r="63" spans="1:27" s="1226" customFormat="1" ht="15.6">
      <c r="A63" s="1196" t="s">
        <v>120</v>
      </c>
      <c r="B63" s="1197"/>
      <c r="C63" s="1198"/>
      <c r="D63" s="1198"/>
      <c r="E63" s="1227"/>
      <c r="F63" s="1227"/>
      <c r="G63" s="1227"/>
      <c r="H63" s="1227"/>
      <c r="I63" s="1227"/>
      <c r="J63" s="1227"/>
      <c r="K63" s="1227"/>
      <c r="L63" s="1121"/>
      <c r="M63" s="1121"/>
      <c r="N63" s="1121"/>
      <c r="O63" s="1121"/>
      <c r="P63" s="1121"/>
      <c r="Q63" s="1121"/>
      <c r="R63" s="1121"/>
      <c r="S63" s="1121"/>
      <c r="T63" s="1121"/>
      <c r="U63" s="1121"/>
      <c r="V63" s="1121"/>
      <c r="W63" s="1121"/>
      <c r="X63" s="1121"/>
      <c r="Y63" s="1121"/>
      <c r="Z63" s="1121"/>
      <c r="AA63" s="1121"/>
    </row>
    <row r="64" spans="1:27" s="1226" customFormat="1" ht="12" customHeight="1">
      <c r="A64" s="1218"/>
      <c r="B64" s="1129" t="s">
        <v>1272</v>
      </c>
      <c r="C64" s="1130"/>
      <c r="D64" s="1130"/>
      <c r="E64" s="1217">
        <v>3</v>
      </c>
      <c r="F64" s="1217">
        <v>5</v>
      </c>
      <c r="G64" s="1217">
        <v>102</v>
      </c>
      <c r="H64" s="1217">
        <v>869</v>
      </c>
      <c r="I64" s="1217">
        <v>7639</v>
      </c>
      <c r="J64" s="1217">
        <v>23125</v>
      </c>
      <c r="K64" s="1217">
        <v>31743</v>
      </c>
      <c r="L64" s="1217"/>
      <c r="M64" s="1121"/>
      <c r="N64" s="1121"/>
      <c r="O64" s="1121"/>
      <c r="P64" s="1121"/>
      <c r="Q64" s="1121"/>
      <c r="R64" s="1121"/>
      <c r="S64" s="1121"/>
      <c r="T64" s="1121"/>
      <c r="U64" s="1121"/>
      <c r="V64" s="1121"/>
      <c r="W64" s="1121"/>
      <c r="X64" s="1121"/>
      <c r="Y64" s="1121"/>
      <c r="Z64" s="1121"/>
      <c r="AA64" s="1121"/>
    </row>
    <row r="65" spans="1:27" s="1220" customFormat="1" ht="12" customHeight="1">
      <c r="A65" s="1219"/>
      <c r="C65" s="1121" t="s">
        <v>1286</v>
      </c>
      <c r="D65" s="1121"/>
      <c r="E65" s="1221">
        <v>0</v>
      </c>
      <c r="F65" s="1221">
        <v>3</v>
      </c>
      <c r="G65" s="1221">
        <v>76</v>
      </c>
      <c r="H65" s="1221">
        <v>607</v>
      </c>
      <c r="I65" s="1221">
        <v>5702</v>
      </c>
      <c r="J65" s="1221">
        <v>18488</v>
      </c>
      <c r="K65" s="1221">
        <v>24876</v>
      </c>
      <c r="L65" s="1221"/>
      <c r="M65" s="1121"/>
      <c r="N65" s="1121"/>
      <c r="O65" s="1121"/>
      <c r="P65" s="1121"/>
      <c r="Q65" s="1121"/>
      <c r="R65" s="1121"/>
      <c r="S65" s="1121"/>
      <c r="T65" s="1121"/>
      <c r="U65" s="1121"/>
      <c r="V65" s="1121"/>
      <c r="W65" s="1121"/>
      <c r="X65" s="1121"/>
      <c r="Y65" s="1121"/>
      <c r="Z65" s="1121"/>
      <c r="AA65" s="1121"/>
    </row>
    <row r="66" spans="1:27" s="1220" customFormat="1" ht="12" customHeight="1">
      <c r="A66" s="1219"/>
      <c r="C66" s="1121" t="s">
        <v>1287</v>
      </c>
      <c r="D66" s="1121"/>
      <c r="E66" s="1221">
        <v>3</v>
      </c>
      <c r="F66" s="1221">
        <v>2</v>
      </c>
      <c r="G66" s="1221">
        <v>26</v>
      </c>
      <c r="H66" s="1221">
        <v>262</v>
      </c>
      <c r="I66" s="1221">
        <v>1937</v>
      </c>
      <c r="J66" s="1221">
        <v>4637</v>
      </c>
      <c r="K66" s="1221">
        <v>6867</v>
      </c>
      <c r="L66" s="1221"/>
      <c r="M66" s="1121"/>
      <c r="N66" s="1121"/>
      <c r="O66" s="1121"/>
      <c r="P66" s="1121"/>
      <c r="Q66" s="1121"/>
      <c r="R66" s="1121"/>
      <c r="S66" s="1121"/>
      <c r="T66" s="1121"/>
      <c r="U66" s="1121"/>
      <c r="V66" s="1121"/>
      <c r="W66" s="1121"/>
      <c r="X66" s="1121"/>
      <c r="Y66" s="1121"/>
      <c r="Z66" s="1121"/>
      <c r="AA66" s="1121"/>
    </row>
    <row r="67" spans="1:27" s="1220" customFormat="1" ht="12" customHeight="1">
      <c r="A67" s="1218"/>
      <c r="B67" s="1129" t="s">
        <v>1273</v>
      </c>
      <c r="C67" s="1130"/>
      <c r="D67" s="1130"/>
      <c r="E67" s="1217">
        <v>216</v>
      </c>
      <c r="F67" s="1217">
        <v>1059</v>
      </c>
      <c r="G67" s="1217">
        <v>3079</v>
      </c>
      <c r="H67" s="1217">
        <v>7786</v>
      </c>
      <c r="I67" s="1217">
        <v>9780</v>
      </c>
      <c r="J67" s="1217">
        <v>9629</v>
      </c>
      <c r="K67" s="1217">
        <v>31549</v>
      </c>
      <c r="L67" s="1217"/>
      <c r="M67" s="1121"/>
      <c r="N67" s="1121"/>
      <c r="O67" s="1121"/>
      <c r="P67" s="1121"/>
      <c r="Q67" s="1121"/>
      <c r="R67" s="1121"/>
      <c r="S67" s="1121"/>
      <c r="T67" s="1121"/>
      <c r="U67" s="1121"/>
      <c r="V67" s="1121"/>
      <c r="W67" s="1121"/>
      <c r="X67" s="1121"/>
      <c r="Y67" s="1121"/>
      <c r="Z67" s="1121"/>
      <c r="AA67" s="1121"/>
    </row>
    <row r="68" spans="1:27" s="1220" customFormat="1" ht="12" customHeight="1">
      <c r="A68" s="1219"/>
      <c r="C68" s="1121" t="s">
        <v>1286</v>
      </c>
      <c r="D68" s="1121"/>
      <c r="E68" s="1221">
        <v>181</v>
      </c>
      <c r="F68" s="1221">
        <v>796</v>
      </c>
      <c r="G68" s="1221">
        <v>1897</v>
      </c>
      <c r="H68" s="1221">
        <v>5646</v>
      </c>
      <c r="I68" s="1221">
        <v>7548</v>
      </c>
      <c r="J68" s="1221">
        <v>8004</v>
      </c>
      <c r="K68" s="1221">
        <v>24072</v>
      </c>
      <c r="L68" s="1221"/>
      <c r="M68" s="1121"/>
      <c r="N68" s="1121"/>
      <c r="O68" s="1121"/>
      <c r="P68" s="1121"/>
      <c r="Q68" s="1121"/>
      <c r="R68" s="1121"/>
      <c r="S68" s="1121"/>
      <c r="T68" s="1121"/>
      <c r="U68" s="1121"/>
      <c r="V68" s="1121"/>
      <c r="W68" s="1121"/>
      <c r="X68" s="1121"/>
      <c r="Y68" s="1121"/>
      <c r="Z68" s="1121"/>
      <c r="AA68" s="1121"/>
    </row>
    <row r="69" spans="1:27" s="1220" customFormat="1" ht="12" customHeight="1">
      <c r="A69" s="1219"/>
      <c r="C69" s="1121" t="s">
        <v>1287</v>
      </c>
      <c r="D69" s="1121"/>
      <c r="E69" s="1221">
        <v>35</v>
      </c>
      <c r="F69" s="1221">
        <v>263</v>
      </c>
      <c r="G69" s="1221">
        <v>1182</v>
      </c>
      <c r="H69" s="1221">
        <v>2140</v>
      </c>
      <c r="I69" s="1221">
        <v>2232</v>
      </c>
      <c r="J69" s="1221">
        <v>1625</v>
      </c>
      <c r="K69" s="1221">
        <v>7477</v>
      </c>
      <c r="L69" s="1221"/>
      <c r="M69" s="1121"/>
      <c r="N69" s="1121"/>
      <c r="O69" s="1121"/>
      <c r="P69" s="1121"/>
      <c r="Q69" s="1121"/>
      <c r="R69" s="1121"/>
      <c r="S69" s="1121"/>
      <c r="T69" s="1121"/>
      <c r="U69" s="1121"/>
      <c r="V69" s="1121"/>
      <c r="W69" s="1121"/>
      <c r="X69" s="1121"/>
      <c r="Y69" s="1121"/>
      <c r="Z69" s="1121"/>
      <c r="AA69" s="1121"/>
    </row>
    <row r="70" spans="1:27" s="1220" customFormat="1" ht="12" customHeight="1">
      <c r="A70" s="1219"/>
      <c r="B70" s="1228"/>
      <c r="C70" s="1228" t="s">
        <v>1274</v>
      </c>
      <c r="D70" s="1228"/>
      <c r="E70" s="1221">
        <v>12</v>
      </c>
      <c r="F70" s="1221">
        <v>104</v>
      </c>
      <c r="G70" s="1221">
        <v>560</v>
      </c>
      <c r="H70" s="1221">
        <v>1867</v>
      </c>
      <c r="I70" s="1221">
        <v>3064</v>
      </c>
      <c r="J70" s="1221">
        <v>2220</v>
      </c>
      <c r="K70" s="1221">
        <v>7827</v>
      </c>
      <c r="L70" s="1221"/>
      <c r="M70" s="1121"/>
      <c r="N70" s="1121"/>
      <c r="O70" s="1121"/>
      <c r="P70" s="1121"/>
      <c r="Q70" s="1121"/>
      <c r="R70" s="1121"/>
      <c r="S70" s="1121"/>
      <c r="T70" s="1121"/>
      <c r="U70" s="1121"/>
      <c r="V70" s="1121"/>
      <c r="W70" s="1121"/>
      <c r="X70" s="1121"/>
      <c r="Y70" s="1121"/>
      <c r="Z70" s="1121"/>
      <c r="AA70" s="1121"/>
    </row>
    <row r="71" spans="1:27" s="1220" customFormat="1" ht="12" customHeight="1">
      <c r="A71" s="1219"/>
      <c r="C71" s="1121"/>
      <c r="D71" s="1121" t="s">
        <v>1286</v>
      </c>
      <c r="E71" s="1221">
        <v>5</v>
      </c>
      <c r="F71" s="1221">
        <v>55</v>
      </c>
      <c r="G71" s="1221">
        <v>373</v>
      </c>
      <c r="H71" s="1221">
        <v>1247</v>
      </c>
      <c r="I71" s="1221">
        <v>2179</v>
      </c>
      <c r="J71" s="1221">
        <v>1848</v>
      </c>
      <c r="K71" s="1221">
        <v>5707</v>
      </c>
      <c r="L71" s="1221"/>
      <c r="M71" s="1121"/>
      <c r="N71" s="1121"/>
      <c r="O71" s="1121"/>
      <c r="P71" s="1121"/>
      <c r="Q71" s="1121"/>
      <c r="R71" s="1121"/>
      <c r="S71" s="1121"/>
      <c r="T71" s="1121"/>
      <c r="U71" s="1121"/>
      <c r="V71" s="1121"/>
      <c r="W71" s="1121"/>
      <c r="X71" s="1121"/>
      <c r="Y71" s="1121"/>
      <c r="Z71" s="1121"/>
      <c r="AA71" s="1121"/>
    </row>
    <row r="72" spans="1:27" s="1220" customFormat="1" ht="12" customHeight="1">
      <c r="A72" s="1219"/>
      <c r="C72" s="1121"/>
      <c r="D72" s="1121" t="s">
        <v>1287</v>
      </c>
      <c r="E72" s="1221">
        <v>7</v>
      </c>
      <c r="F72" s="1221">
        <v>49</v>
      </c>
      <c r="G72" s="1221">
        <v>187</v>
      </c>
      <c r="H72" s="1221">
        <v>620</v>
      </c>
      <c r="I72" s="1221">
        <v>885</v>
      </c>
      <c r="J72" s="1221">
        <v>372</v>
      </c>
      <c r="K72" s="1221">
        <v>2120</v>
      </c>
      <c r="L72" s="1221"/>
      <c r="M72" s="1121"/>
      <c r="N72" s="1121"/>
      <c r="O72" s="1121"/>
      <c r="P72" s="1121"/>
      <c r="Q72" s="1121"/>
      <c r="R72" s="1121"/>
      <c r="S72" s="1121"/>
      <c r="T72" s="1121"/>
      <c r="U72" s="1121"/>
      <c r="V72" s="1121"/>
      <c r="W72" s="1121"/>
      <c r="X72" s="1121"/>
      <c r="Y72" s="1121"/>
      <c r="Z72" s="1121"/>
      <c r="AA72" s="1121"/>
    </row>
    <row r="73" spans="1:27" s="1220" customFormat="1" ht="12" customHeight="1">
      <c r="A73" s="1219"/>
      <c r="C73" s="1228" t="s">
        <v>1275</v>
      </c>
      <c r="D73" s="1228"/>
      <c r="E73" s="1221">
        <v>16</v>
      </c>
      <c r="F73" s="1221">
        <v>94</v>
      </c>
      <c r="G73" s="1221">
        <v>76</v>
      </c>
      <c r="H73" s="1221">
        <v>349</v>
      </c>
      <c r="I73" s="1221">
        <v>966</v>
      </c>
      <c r="J73" s="1221">
        <v>936</v>
      </c>
      <c r="K73" s="1221">
        <v>2437</v>
      </c>
      <c r="L73" s="1221"/>
      <c r="M73" s="1121"/>
      <c r="N73" s="1121"/>
      <c r="O73" s="1121"/>
      <c r="P73" s="1121"/>
      <c r="Q73" s="1121"/>
      <c r="R73" s="1121"/>
      <c r="S73" s="1121"/>
      <c r="T73" s="1121"/>
      <c r="U73" s="1121"/>
      <c r="V73" s="1121"/>
      <c r="W73" s="1121"/>
      <c r="X73" s="1121"/>
      <c r="Y73" s="1121"/>
      <c r="Z73" s="1121"/>
      <c r="AA73" s="1121"/>
    </row>
    <row r="74" spans="1:27" s="1220" customFormat="1" ht="12" customHeight="1">
      <c r="A74" s="1219"/>
      <c r="B74" s="1121"/>
      <c r="C74" s="1131"/>
      <c r="D74" s="1121" t="s">
        <v>1286</v>
      </c>
      <c r="E74" s="1221">
        <v>16</v>
      </c>
      <c r="F74" s="1221">
        <v>92</v>
      </c>
      <c r="G74" s="1221">
        <v>74</v>
      </c>
      <c r="H74" s="1221">
        <v>342</v>
      </c>
      <c r="I74" s="1221">
        <v>927</v>
      </c>
      <c r="J74" s="1221">
        <v>924</v>
      </c>
      <c r="K74" s="1221">
        <v>2375</v>
      </c>
      <c r="L74" s="1221"/>
      <c r="M74" s="1121"/>
      <c r="N74" s="1121"/>
      <c r="O74" s="1121"/>
      <c r="P74" s="1121"/>
      <c r="Q74" s="1121"/>
      <c r="R74" s="1121"/>
      <c r="S74" s="1121"/>
      <c r="T74" s="1121"/>
      <c r="U74" s="1121"/>
      <c r="V74" s="1121"/>
      <c r="W74" s="1121"/>
      <c r="X74" s="1121"/>
      <c r="Y74" s="1121"/>
      <c r="Z74" s="1121"/>
      <c r="AA74" s="1121"/>
    </row>
    <row r="75" spans="1:27" s="1220" customFormat="1" ht="12" customHeight="1">
      <c r="A75" s="1219"/>
      <c r="C75" s="1121"/>
      <c r="D75" s="1121" t="s">
        <v>1287</v>
      </c>
      <c r="E75" s="1221">
        <v>0</v>
      </c>
      <c r="F75" s="1221">
        <v>2</v>
      </c>
      <c r="G75" s="1221">
        <v>2</v>
      </c>
      <c r="H75" s="1221">
        <v>7</v>
      </c>
      <c r="I75" s="1221">
        <v>39</v>
      </c>
      <c r="J75" s="1221">
        <v>12</v>
      </c>
      <c r="K75" s="1221">
        <v>62</v>
      </c>
      <c r="L75" s="1221"/>
      <c r="M75" s="1121"/>
      <c r="N75" s="1121"/>
      <c r="O75" s="1121"/>
      <c r="P75" s="1121"/>
      <c r="Q75" s="1121"/>
      <c r="R75" s="1121"/>
      <c r="S75" s="1121"/>
      <c r="T75" s="1121"/>
      <c r="U75" s="1121"/>
      <c r="V75" s="1121"/>
      <c r="W75" s="1121"/>
      <c r="X75" s="1121"/>
      <c r="Y75" s="1121"/>
      <c r="Z75" s="1121"/>
      <c r="AA75" s="1121"/>
    </row>
    <row r="76" spans="1:27" s="1220" customFormat="1" ht="12" customHeight="1">
      <c r="A76" s="1219"/>
      <c r="C76" s="1228" t="s">
        <v>1276</v>
      </c>
      <c r="D76" s="1228"/>
      <c r="E76" s="1221">
        <v>134</v>
      </c>
      <c r="F76" s="1221">
        <v>588</v>
      </c>
      <c r="G76" s="1221">
        <v>490</v>
      </c>
      <c r="H76" s="1221">
        <v>460</v>
      </c>
      <c r="I76" s="1221">
        <v>194</v>
      </c>
      <c r="J76" s="1221">
        <v>33</v>
      </c>
      <c r="K76" s="1221">
        <v>1899</v>
      </c>
      <c r="L76" s="1221"/>
      <c r="M76" s="1121"/>
      <c r="N76" s="1121"/>
      <c r="O76" s="1121"/>
      <c r="P76" s="1121"/>
      <c r="Q76" s="1121"/>
      <c r="R76" s="1121"/>
      <c r="S76" s="1121"/>
      <c r="T76" s="1121"/>
      <c r="U76" s="1121"/>
      <c r="V76" s="1121"/>
      <c r="W76" s="1121"/>
      <c r="X76" s="1121"/>
      <c r="Y76" s="1121"/>
      <c r="Z76" s="1121"/>
      <c r="AA76" s="1121"/>
    </row>
    <row r="77" spans="1:27" s="1220" customFormat="1" ht="12" customHeight="1">
      <c r="A77" s="1219"/>
      <c r="B77" s="1121"/>
      <c r="C77" s="1131"/>
      <c r="D77" s="1121" t="s">
        <v>1286</v>
      </c>
      <c r="E77" s="1221">
        <v>134</v>
      </c>
      <c r="F77" s="1221">
        <v>583</v>
      </c>
      <c r="G77" s="1221">
        <v>488</v>
      </c>
      <c r="H77" s="1221">
        <v>450</v>
      </c>
      <c r="I77" s="1221">
        <v>189</v>
      </c>
      <c r="J77" s="1221">
        <v>32</v>
      </c>
      <c r="K77" s="1221">
        <v>1876</v>
      </c>
      <c r="L77" s="1221"/>
      <c r="M77" s="1121"/>
      <c r="N77" s="1121"/>
      <c r="O77" s="1121"/>
      <c r="P77" s="1121"/>
      <c r="Q77" s="1121"/>
      <c r="R77" s="1121"/>
      <c r="S77" s="1121"/>
      <c r="T77" s="1121"/>
      <c r="U77" s="1121"/>
      <c r="V77" s="1121"/>
      <c r="W77" s="1121"/>
      <c r="X77" s="1121"/>
      <c r="Y77" s="1121"/>
      <c r="Z77" s="1121"/>
      <c r="AA77" s="1121"/>
    </row>
    <row r="78" spans="1:27" s="1220" customFormat="1" ht="12" customHeight="1">
      <c r="A78" s="1219"/>
      <c r="C78" s="1121"/>
      <c r="D78" s="1121" t="s">
        <v>1287</v>
      </c>
      <c r="E78" s="1221">
        <v>0</v>
      </c>
      <c r="F78" s="1221">
        <v>5</v>
      </c>
      <c r="G78" s="1221">
        <v>2</v>
      </c>
      <c r="H78" s="1221">
        <v>10</v>
      </c>
      <c r="I78" s="1221">
        <v>5</v>
      </c>
      <c r="J78" s="1221">
        <v>1</v>
      </c>
      <c r="K78" s="1221">
        <v>23</v>
      </c>
      <c r="L78" s="1221"/>
      <c r="M78" s="1121"/>
      <c r="N78" s="1121"/>
      <c r="O78" s="1121"/>
      <c r="P78" s="1121"/>
      <c r="Q78" s="1121"/>
      <c r="R78" s="1121"/>
      <c r="S78" s="1121"/>
      <c r="T78" s="1121"/>
      <c r="U78" s="1121"/>
      <c r="V78" s="1121"/>
      <c r="W78" s="1121"/>
      <c r="X78" s="1121"/>
      <c r="Y78" s="1121"/>
      <c r="Z78" s="1121"/>
      <c r="AA78" s="1121"/>
    </row>
    <row r="79" spans="1:27" s="1220" customFormat="1" ht="12" customHeight="1">
      <c r="A79" s="1219"/>
      <c r="C79" s="1228" t="s">
        <v>1277</v>
      </c>
      <c r="D79" s="1228"/>
      <c r="E79" s="1221">
        <v>0</v>
      </c>
      <c r="F79" s="1221">
        <v>0</v>
      </c>
      <c r="G79" s="1221">
        <v>0</v>
      </c>
      <c r="H79" s="1221">
        <v>0</v>
      </c>
      <c r="I79" s="1221">
        <v>0</v>
      </c>
      <c r="J79" s="1221">
        <v>104</v>
      </c>
      <c r="K79" s="1221">
        <v>104</v>
      </c>
      <c r="L79" s="1221"/>
      <c r="M79" s="1121"/>
      <c r="N79" s="1121"/>
      <c r="O79" s="1121"/>
      <c r="P79" s="1121"/>
      <c r="Q79" s="1121"/>
      <c r="R79" s="1121"/>
      <c r="S79" s="1121"/>
      <c r="T79" s="1121"/>
      <c r="U79" s="1121"/>
      <c r="V79" s="1121"/>
      <c r="W79" s="1121"/>
      <c r="X79" s="1121"/>
      <c r="Y79" s="1121"/>
      <c r="Z79" s="1121"/>
      <c r="AA79" s="1121"/>
    </row>
    <row r="80" spans="1:27" s="1220" customFormat="1" ht="12" customHeight="1">
      <c r="A80" s="1219"/>
      <c r="B80" s="1121"/>
      <c r="C80" s="1131"/>
      <c r="D80" s="1121" t="s">
        <v>1286</v>
      </c>
      <c r="E80" s="1221">
        <v>0</v>
      </c>
      <c r="F80" s="1221">
        <v>0</v>
      </c>
      <c r="G80" s="1221">
        <v>0</v>
      </c>
      <c r="H80" s="1221">
        <v>0</v>
      </c>
      <c r="I80" s="1221">
        <v>0</v>
      </c>
      <c r="J80" s="1221">
        <v>26</v>
      </c>
      <c r="K80" s="1221">
        <v>26</v>
      </c>
      <c r="L80" s="1221"/>
      <c r="M80" s="1121"/>
      <c r="N80" s="1121"/>
      <c r="O80" s="1121"/>
      <c r="P80" s="1121"/>
      <c r="Q80" s="1121"/>
      <c r="R80" s="1121"/>
      <c r="S80" s="1121"/>
      <c r="T80" s="1121"/>
      <c r="U80" s="1121"/>
      <c r="V80" s="1121"/>
      <c r="W80" s="1121"/>
      <c r="X80" s="1121"/>
      <c r="Y80" s="1121"/>
      <c r="Z80" s="1121"/>
      <c r="AA80" s="1121"/>
    </row>
    <row r="81" spans="1:12" ht="12" customHeight="1">
      <c r="A81" s="1219"/>
      <c r="B81" s="1220"/>
      <c r="D81" s="1121" t="s">
        <v>1287</v>
      </c>
      <c r="E81" s="1221">
        <v>0</v>
      </c>
      <c r="F81" s="1221">
        <v>0</v>
      </c>
      <c r="G81" s="1221">
        <v>0</v>
      </c>
      <c r="H81" s="1221">
        <v>0</v>
      </c>
      <c r="I81" s="1221">
        <v>0</v>
      </c>
      <c r="J81" s="1221">
        <v>78</v>
      </c>
      <c r="K81" s="1221">
        <v>78</v>
      </c>
      <c r="L81" s="1221"/>
    </row>
    <row r="82" spans="1:12" ht="12" customHeight="1">
      <c r="A82" s="1219"/>
      <c r="B82" s="1220"/>
      <c r="C82" s="1228" t="s">
        <v>1278</v>
      </c>
      <c r="E82" s="1221">
        <v>1</v>
      </c>
      <c r="F82" s="1221">
        <v>4</v>
      </c>
      <c r="G82" s="1221">
        <v>8</v>
      </c>
      <c r="H82" s="1221">
        <v>17</v>
      </c>
      <c r="I82" s="1221">
        <v>1305</v>
      </c>
      <c r="J82" s="1221">
        <v>5349</v>
      </c>
      <c r="K82" s="1221">
        <v>6684</v>
      </c>
      <c r="L82" s="1221"/>
    </row>
    <row r="83" spans="1:12" ht="12" customHeight="1">
      <c r="A83" s="1219"/>
      <c r="B83" s="1220"/>
      <c r="D83" s="1121" t="s">
        <v>1286</v>
      </c>
      <c r="E83" s="1221">
        <v>0</v>
      </c>
      <c r="F83" s="1221">
        <v>3</v>
      </c>
      <c r="G83" s="1221">
        <v>2</v>
      </c>
      <c r="H83" s="1221">
        <v>11</v>
      </c>
      <c r="I83" s="1221">
        <v>979</v>
      </c>
      <c r="J83" s="1221">
        <v>4377</v>
      </c>
      <c r="K83" s="1221">
        <v>5372</v>
      </c>
      <c r="L83" s="1221"/>
    </row>
    <row r="84" spans="1:12" ht="12" customHeight="1">
      <c r="A84" s="1219"/>
      <c r="B84" s="1220"/>
      <c r="D84" s="1121" t="s">
        <v>1287</v>
      </c>
      <c r="E84" s="1221">
        <v>1</v>
      </c>
      <c r="F84" s="1221">
        <v>1</v>
      </c>
      <c r="G84" s="1221">
        <v>6</v>
      </c>
      <c r="H84" s="1221">
        <v>6</v>
      </c>
      <c r="I84" s="1221">
        <v>326</v>
      </c>
      <c r="J84" s="1221">
        <v>972</v>
      </c>
      <c r="K84" s="1221">
        <v>1312</v>
      </c>
      <c r="L84" s="1221"/>
    </row>
    <row r="85" spans="1:12" ht="12" customHeight="1">
      <c r="A85" s="1219"/>
      <c r="B85" s="1220"/>
      <c r="C85" s="1121" t="s">
        <v>1279</v>
      </c>
      <c r="E85" s="1221">
        <v>0</v>
      </c>
      <c r="F85" s="1221">
        <v>0</v>
      </c>
      <c r="G85" s="1221">
        <v>0</v>
      </c>
      <c r="H85" s="1221">
        <v>1</v>
      </c>
      <c r="I85" s="1221">
        <v>24</v>
      </c>
      <c r="J85" s="1221">
        <v>32</v>
      </c>
      <c r="K85" s="1221">
        <v>57</v>
      </c>
      <c r="L85" s="1221"/>
    </row>
    <row r="86" spans="1:12" ht="12" customHeight="1">
      <c r="A86" s="1219"/>
      <c r="B86" s="1220"/>
      <c r="D86" s="1121" t="s">
        <v>1286</v>
      </c>
      <c r="E86" s="1221">
        <v>0</v>
      </c>
      <c r="F86" s="1221">
        <v>0</v>
      </c>
      <c r="G86" s="1221">
        <v>0</v>
      </c>
      <c r="H86" s="1221">
        <v>1</v>
      </c>
      <c r="I86" s="1221">
        <v>19</v>
      </c>
      <c r="J86" s="1221">
        <v>26</v>
      </c>
      <c r="K86" s="1221">
        <v>46</v>
      </c>
      <c r="L86" s="1221"/>
    </row>
    <row r="87" spans="1:12" ht="12" customHeight="1">
      <c r="A87" s="1219"/>
      <c r="B87" s="1220"/>
      <c r="D87" s="1121" t="s">
        <v>1287</v>
      </c>
      <c r="E87" s="1221">
        <v>0</v>
      </c>
      <c r="F87" s="1221">
        <v>0</v>
      </c>
      <c r="G87" s="1221">
        <v>0</v>
      </c>
      <c r="H87" s="1221">
        <v>0</v>
      </c>
      <c r="I87" s="1221">
        <v>5</v>
      </c>
      <c r="J87" s="1221">
        <v>6</v>
      </c>
      <c r="K87" s="1221">
        <v>11</v>
      </c>
      <c r="L87" s="1221"/>
    </row>
    <row r="88" spans="1:12" ht="12" customHeight="1">
      <c r="A88" s="1219"/>
      <c r="B88" s="1220"/>
      <c r="C88" s="1121" t="s">
        <v>1280</v>
      </c>
      <c r="E88" s="1221">
        <v>3</v>
      </c>
      <c r="F88" s="1221">
        <v>198</v>
      </c>
      <c r="G88" s="1221">
        <v>1863</v>
      </c>
      <c r="H88" s="1221">
        <v>5073</v>
      </c>
      <c r="I88" s="1221">
        <v>4227</v>
      </c>
      <c r="J88" s="1221">
        <v>955</v>
      </c>
      <c r="K88" s="1221">
        <v>12319</v>
      </c>
      <c r="L88" s="1221"/>
    </row>
    <row r="89" spans="1:12" ht="12" customHeight="1">
      <c r="A89" s="1219"/>
      <c r="B89" s="1220"/>
      <c r="D89" s="1121" t="s">
        <v>1286</v>
      </c>
      <c r="E89" s="1221">
        <v>1</v>
      </c>
      <c r="F89" s="1221">
        <v>12</v>
      </c>
      <c r="G89" s="1221">
        <v>904</v>
      </c>
      <c r="H89" s="1221">
        <v>3583</v>
      </c>
      <c r="I89" s="1221">
        <v>3255</v>
      </c>
      <c r="J89" s="1221">
        <v>771</v>
      </c>
      <c r="K89" s="1221">
        <v>8526</v>
      </c>
      <c r="L89" s="1221"/>
    </row>
    <row r="90" spans="1:12" ht="12" customHeight="1">
      <c r="A90" s="1219"/>
      <c r="B90" s="1220"/>
      <c r="D90" s="1121" t="s">
        <v>1287</v>
      </c>
      <c r="E90" s="1221">
        <v>2</v>
      </c>
      <c r="F90" s="1221">
        <v>186</v>
      </c>
      <c r="G90" s="1221">
        <v>959</v>
      </c>
      <c r="H90" s="1221">
        <v>1490</v>
      </c>
      <c r="I90" s="1221">
        <v>972</v>
      </c>
      <c r="J90" s="1221">
        <v>184</v>
      </c>
      <c r="K90" s="1221">
        <v>3793</v>
      </c>
      <c r="L90" s="1221"/>
    </row>
    <row r="91" spans="1:12" ht="12" customHeight="1">
      <c r="A91" s="1219"/>
      <c r="B91" s="1220"/>
      <c r="C91" s="1121" t="s">
        <v>1281</v>
      </c>
      <c r="E91" s="1221">
        <v>49</v>
      </c>
      <c r="F91" s="1221">
        <v>70</v>
      </c>
      <c r="G91" s="1221">
        <v>81</v>
      </c>
      <c r="H91" s="1221">
        <v>18</v>
      </c>
      <c r="I91" s="1221">
        <v>0</v>
      </c>
      <c r="J91" s="1221">
        <v>0</v>
      </c>
      <c r="K91" s="1221">
        <v>218</v>
      </c>
      <c r="L91" s="1221"/>
    </row>
    <row r="92" spans="1:12" ht="12" customHeight="1">
      <c r="A92" s="1219"/>
      <c r="B92" s="1220"/>
      <c r="D92" s="1121" t="s">
        <v>1286</v>
      </c>
      <c r="E92" s="1221">
        <v>24</v>
      </c>
      <c r="F92" s="1221">
        <v>50</v>
      </c>
      <c r="G92" s="1221">
        <v>55</v>
      </c>
      <c r="H92" s="1221">
        <v>11</v>
      </c>
      <c r="I92" s="1221">
        <v>0</v>
      </c>
      <c r="J92" s="1221">
        <v>0</v>
      </c>
      <c r="K92" s="1221">
        <v>140</v>
      </c>
      <c r="L92" s="1221"/>
    </row>
    <row r="93" spans="1:12" ht="12" customHeight="1">
      <c r="A93" s="1219"/>
      <c r="B93" s="1220"/>
      <c r="D93" s="1121" t="s">
        <v>1287</v>
      </c>
      <c r="E93" s="1221">
        <v>25</v>
      </c>
      <c r="F93" s="1221">
        <v>20</v>
      </c>
      <c r="G93" s="1221">
        <v>26</v>
      </c>
      <c r="H93" s="1221">
        <v>7</v>
      </c>
      <c r="I93" s="1221">
        <v>0</v>
      </c>
      <c r="J93" s="1221">
        <v>0</v>
      </c>
      <c r="K93" s="1221">
        <v>78</v>
      </c>
      <c r="L93" s="1221"/>
    </row>
    <row r="94" spans="1:12" ht="12" customHeight="1">
      <c r="A94" s="1219"/>
      <c r="B94" s="1220"/>
      <c r="C94" s="1228" t="s">
        <v>1282</v>
      </c>
      <c r="D94" s="1228"/>
      <c r="E94" s="1221">
        <v>1</v>
      </c>
      <c r="F94" s="1221">
        <v>1</v>
      </c>
      <c r="G94" s="1221">
        <v>1</v>
      </c>
      <c r="H94" s="1221">
        <v>1</v>
      </c>
      <c r="I94" s="1221">
        <v>0</v>
      </c>
      <c r="J94" s="1221">
        <v>0</v>
      </c>
      <c r="K94" s="1221">
        <v>4</v>
      </c>
      <c r="L94" s="1221"/>
    </row>
    <row r="95" spans="1:12" ht="12" customHeight="1">
      <c r="A95" s="1218"/>
      <c r="B95" s="1129"/>
      <c r="C95" s="1130"/>
      <c r="D95" s="1224" t="s">
        <v>1286</v>
      </c>
      <c r="E95" s="1221">
        <v>1</v>
      </c>
      <c r="F95" s="1221">
        <v>1</v>
      </c>
      <c r="G95" s="1221">
        <v>1</v>
      </c>
      <c r="H95" s="1221">
        <v>1</v>
      </c>
      <c r="I95" s="1221">
        <v>0</v>
      </c>
      <c r="J95" s="1221">
        <v>0</v>
      </c>
      <c r="K95" s="1221">
        <v>4</v>
      </c>
      <c r="L95" s="1221"/>
    </row>
    <row r="96" spans="1:12" ht="12" customHeight="1">
      <c r="A96" s="1219"/>
      <c r="B96" s="1220"/>
      <c r="D96" s="1121" t="s">
        <v>1287</v>
      </c>
      <c r="E96" s="1221">
        <v>0</v>
      </c>
      <c r="F96" s="1221">
        <v>0</v>
      </c>
      <c r="G96" s="1221">
        <v>0</v>
      </c>
      <c r="H96" s="1221">
        <v>0</v>
      </c>
      <c r="I96" s="1221">
        <v>0</v>
      </c>
      <c r="J96" s="1221">
        <v>0</v>
      </c>
      <c r="K96" s="1221">
        <v>0</v>
      </c>
      <c r="L96" s="1221"/>
    </row>
    <row r="97" spans="1:12" s="1131" customFormat="1" ht="12" customHeight="1">
      <c r="A97" s="1218"/>
      <c r="B97" s="1129" t="s">
        <v>1283</v>
      </c>
      <c r="C97" s="1130"/>
      <c r="D97" s="1130"/>
      <c r="E97" s="1217">
        <v>0</v>
      </c>
      <c r="F97" s="1217">
        <v>1</v>
      </c>
      <c r="G97" s="1217">
        <v>0</v>
      </c>
      <c r="H97" s="1217">
        <v>0</v>
      </c>
      <c r="I97" s="1217">
        <v>0</v>
      </c>
      <c r="J97" s="1217">
        <v>7157</v>
      </c>
      <c r="K97" s="1217">
        <v>7158</v>
      </c>
      <c r="L97" s="1217"/>
    </row>
    <row r="98" spans="1:12" ht="12" customHeight="1">
      <c r="A98" s="1218"/>
      <c r="C98" s="1121" t="s">
        <v>1286</v>
      </c>
      <c r="E98" s="1221">
        <v>0</v>
      </c>
      <c r="F98" s="1221">
        <v>0</v>
      </c>
      <c r="G98" s="1221">
        <v>0</v>
      </c>
      <c r="H98" s="1221">
        <v>0</v>
      </c>
      <c r="I98" s="1221">
        <v>0</v>
      </c>
      <c r="J98" s="1221">
        <v>5256</v>
      </c>
      <c r="K98" s="1221">
        <v>5256</v>
      </c>
      <c r="L98" s="1221"/>
    </row>
    <row r="99" spans="1:12" ht="12" customHeight="1">
      <c r="A99" s="1219"/>
      <c r="B99" s="1220"/>
      <c r="C99" s="1121" t="s">
        <v>1287</v>
      </c>
      <c r="E99" s="1221">
        <v>0</v>
      </c>
      <c r="F99" s="1221">
        <v>1</v>
      </c>
      <c r="G99" s="1221">
        <v>0</v>
      </c>
      <c r="H99" s="1221">
        <v>0</v>
      </c>
      <c r="I99" s="1221">
        <v>0</v>
      </c>
      <c r="J99" s="1221">
        <v>1901</v>
      </c>
      <c r="K99" s="1221">
        <v>1902</v>
      </c>
      <c r="L99" s="1221"/>
    </row>
    <row r="100" spans="1:12" s="1131" customFormat="1" ht="12" customHeight="1">
      <c r="A100" s="1218"/>
      <c r="B100" s="1129" t="s">
        <v>1284</v>
      </c>
      <c r="C100" s="1130"/>
      <c r="D100" s="1130"/>
      <c r="E100" s="1217">
        <v>0</v>
      </c>
      <c r="F100" s="1217">
        <v>0</v>
      </c>
      <c r="G100" s="1217">
        <v>2</v>
      </c>
      <c r="H100" s="1217">
        <v>148</v>
      </c>
      <c r="I100" s="1217">
        <v>1355</v>
      </c>
      <c r="J100" s="1217">
        <v>1010</v>
      </c>
      <c r="K100" s="1217">
        <v>2515</v>
      </c>
      <c r="L100" s="1217"/>
    </row>
    <row r="101" spans="1:12" ht="12" customHeight="1">
      <c r="A101" s="1219"/>
      <c r="C101" s="1121" t="s">
        <v>1286</v>
      </c>
      <c r="E101" s="1221">
        <v>0</v>
      </c>
      <c r="F101" s="1221">
        <v>0</v>
      </c>
      <c r="G101" s="1221">
        <v>0</v>
      </c>
      <c r="H101" s="1221">
        <v>79</v>
      </c>
      <c r="I101" s="1221">
        <v>896</v>
      </c>
      <c r="J101" s="1221">
        <v>726</v>
      </c>
      <c r="K101" s="1221">
        <v>1701</v>
      </c>
      <c r="L101" s="1221"/>
    </row>
    <row r="102" spans="1:12" ht="12" customHeight="1">
      <c r="A102" s="1229"/>
      <c r="B102" s="1230"/>
      <c r="C102" s="1230" t="s">
        <v>1287</v>
      </c>
      <c r="D102" s="1230"/>
      <c r="E102" s="1231">
        <v>0</v>
      </c>
      <c r="F102" s="1231">
        <v>0</v>
      </c>
      <c r="G102" s="1231">
        <v>2</v>
      </c>
      <c r="H102" s="1231">
        <v>69</v>
      </c>
      <c r="I102" s="1231">
        <v>459</v>
      </c>
      <c r="J102" s="1231">
        <v>284</v>
      </c>
      <c r="K102" s="1231">
        <v>814</v>
      </c>
      <c r="L102" s="1221"/>
    </row>
    <row r="103" spans="1:12" ht="13.8" thickBot="1">
      <c r="A103" s="1232"/>
      <c r="B103" s="1233" t="s">
        <v>294</v>
      </c>
      <c r="C103" s="1234"/>
      <c r="D103" s="1234"/>
      <c r="E103" s="1235">
        <v>219</v>
      </c>
      <c r="F103" s="1235">
        <v>1065</v>
      </c>
      <c r="G103" s="1235">
        <v>3183</v>
      </c>
      <c r="H103" s="1235">
        <v>8803</v>
      </c>
      <c r="I103" s="1235">
        <v>18774</v>
      </c>
      <c r="J103" s="1235">
        <v>40921</v>
      </c>
      <c r="K103" s="1235">
        <v>72965</v>
      </c>
      <c r="L103" s="1217"/>
    </row>
    <row r="104" spans="1:12">
      <c r="A104" s="1218"/>
      <c r="B104" s="1129"/>
      <c r="C104" s="1121" t="s">
        <v>1286</v>
      </c>
      <c r="D104" s="1224"/>
      <c r="E104" s="1221">
        <v>181</v>
      </c>
      <c r="F104" s="1221">
        <v>799</v>
      </c>
      <c r="G104" s="1221">
        <v>1973</v>
      </c>
      <c r="H104" s="1221">
        <v>6332</v>
      </c>
      <c r="I104" s="1221">
        <v>14146</v>
      </c>
      <c r="J104" s="1221">
        <v>32474</v>
      </c>
      <c r="K104" s="1221">
        <v>55905</v>
      </c>
      <c r="L104" s="1221"/>
    </row>
    <row r="105" spans="1:12" ht="13.8" thickBot="1">
      <c r="A105" s="1236"/>
      <c r="B105" s="1237"/>
      <c r="C105" s="1238" t="s">
        <v>1287</v>
      </c>
      <c r="D105" s="1239"/>
      <c r="E105" s="1240">
        <v>38</v>
      </c>
      <c r="F105" s="1240">
        <v>266</v>
      </c>
      <c r="G105" s="1240">
        <v>1210</v>
      </c>
      <c r="H105" s="1240">
        <v>2471</v>
      </c>
      <c r="I105" s="1240">
        <v>4628</v>
      </c>
      <c r="J105" s="1240">
        <v>8447</v>
      </c>
      <c r="K105" s="1240">
        <v>17060</v>
      </c>
      <c r="L105" s="1221"/>
    </row>
    <row r="106" spans="1:12" ht="13.8">
      <c r="A106" s="1120"/>
    </row>
    <row r="107" spans="1:12">
      <c r="B107" s="1241"/>
    </row>
    <row r="108" spans="1:12">
      <c r="B108" s="1241"/>
    </row>
    <row r="221" spans="3:3">
      <c r="C221" s="1121" t="s">
        <v>123</v>
      </c>
    </row>
  </sheetData>
  <mergeCells count="2">
    <mergeCell ref="A5:B6"/>
    <mergeCell ref="K5:K6"/>
  </mergeCells>
  <hyperlinks>
    <hyperlink ref="D1" location="Índice!A1" display="Volver al Índice " xr:uid="{4C1020E6-3986-4D34-918F-76455FECE30F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8C21-6A80-43CB-BEC5-5D6B556436AE}">
  <sheetPr codeName="Hoja58">
    <pageSetUpPr fitToPage="1"/>
  </sheetPr>
  <dimension ref="A1:I79"/>
  <sheetViews>
    <sheetView zoomScaleNormal="100" workbookViewId="0">
      <pane ySplit="4" topLeftCell="A5" activePane="bottomLeft" state="frozen"/>
      <selection activeCell="H17" sqref="H17"/>
      <selection pane="bottomLeft" activeCell="A4" sqref="A4"/>
    </sheetView>
  </sheetViews>
  <sheetFormatPr baseColWidth="10" defaultColWidth="11.44140625" defaultRowHeight="13.2" outlineLevelRow="1"/>
  <cols>
    <col min="1" max="1" width="1.5546875" style="1121" customWidth="1"/>
    <col min="2" max="2" width="2" style="1121" customWidth="1"/>
    <col min="3" max="3" width="39.33203125" style="1121" customWidth="1"/>
    <col min="4" max="4" width="10.5546875" style="1121" customWidth="1"/>
    <col min="5" max="7" width="10.109375" style="1121" customWidth="1"/>
    <col min="8" max="8" width="10" style="1121" customWidth="1"/>
    <col min="9" max="9" width="10.109375" style="1121" customWidth="1"/>
    <col min="10" max="256" width="11.44140625" style="1121"/>
    <col min="257" max="257" width="1.5546875" style="1121" customWidth="1"/>
    <col min="258" max="258" width="2" style="1121" customWidth="1"/>
    <col min="259" max="259" width="39.33203125" style="1121" customWidth="1"/>
    <col min="260" max="260" width="10.5546875" style="1121" customWidth="1"/>
    <col min="261" max="263" width="10.109375" style="1121" customWidth="1"/>
    <col min="264" max="264" width="10" style="1121" customWidth="1"/>
    <col min="265" max="265" width="10.109375" style="1121" customWidth="1"/>
    <col min="266" max="512" width="11.44140625" style="1121"/>
    <col min="513" max="513" width="1.5546875" style="1121" customWidth="1"/>
    <col min="514" max="514" width="2" style="1121" customWidth="1"/>
    <col min="515" max="515" width="39.33203125" style="1121" customWidth="1"/>
    <col min="516" max="516" width="10.5546875" style="1121" customWidth="1"/>
    <col min="517" max="519" width="10.109375" style="1121" customWidth="1"/>
    <col min="520" max="520" width="10" style="1121" customWidth="1"/>
    <col min="521" max="521" width="10.109375" style="1121" customWidth="1"/>
    <col min="522" max="768" width="11.44140625" style="1121"/>
    <col min="769" max="769" width="1.5546875" style="1121" customWidth="1"/>
    <col min="770" max="770" width="2" style="1121" customWidth="1"/>
    <col min="771" max="771" width="39.33203125" style="1121" customWidth="1"/>
    <col min="772" max="772" width="10.5546875" style="1121" customWidth="1"/>
    <col min="773" max="775" width="10.109375" style="1121" customWidth="1"/>
    <col min="776" max="776" width="10" style="1121" customWidth="1"/>
    <col min="777" max="777" width="10.109375" style="1121" customWidth="1"/>
    <col min="778" max="1024" width="11.44140625" style="1121"/>
    <col min="1025" max="1025" width="1.5546875" style="1121" customWidth="1"/>
    <col min="1026" max="1026" width="2" style="1121" customWidth="1"/>
    <col min="1027" max="1027" width="39.33203125" style="1121" customWidth="1"/>
    <col min="1028" max="1028" width="10.5546875" style="1121" customWidth="1"/>
    <col min="1029" max="1031" width="10.109375" style="1121" customWidth="1"/>
    <col min="1032" max="1032" width="10" style="1121" customWidth="1"/>
    <col min="1033" max="1033" width="10.109375" style="1121" customWidth="1"/>
    <col min="1034" max="1280" width="11.44140625" style="1121"/>
    <col min="1281" max="1281" width="1.5546875" style="1121" customWidth="1"/>
    <col min="1282" max="1282" width="2" style="1121" customWidth="1"/>
    <col min="1283" max="1283" width="39.33203125" style="1121" customWidth="1"/>
    <col min="1284" max="1284" width="10.5546875" style="1121" customWidth="1"/>
    <col min="1285" max="1287" width="10.109375" style="1121" customWidth="1"/>
    <col min="1288" max="1288" width="10" style="1121" customWidth="1"/>
    <col min="1289" max="1289" width="10.109375" style="1121" customWidth="1"/>
    <col min="1290" max="1536" width="11.44140625" style="1121"/>
    <col min="1537" max="1537" width="1.5546875" style="1121" customWidth="1"/>
    <col min="1538" max="1538" width="2" style="1121" customWidth="1"/>
    <col min="1539" max="1539" width="39.33203125" style="1121" customWidth="1"/>
    <col min="1540" max="1540" width="10.5546875" style="1121" customWidth="1"/>
    <col min="1541" max="1543" width="10.109375" style="1121" customWidth="1"/>
    <col min="1544" max="1544" width="10" style="1121" customWidth="1"/>
    <col min="1545" max="1545" width="10.109375" style="1121" customWidth="1"/>
    <col min="1546" max="1792" width="11.44140625" style="1121"/>
    <col min="1793" max="1793" width="1.5546875" style="1121" customWidth="1"/>
    <col min="1794" max="1794" width="2" style="1121" customWidth="1"/>
    <col min="1795" max="1795" width="39.33203125" style="1121" customWidth="1"/>
    <col min="1796" max="1796" width="10.5546875" style="1121" customWidth="1"/>
    <col min="1797" max="1799" width="10.109375" style="1121" customWidth="1"/>
    <col min="1800" max="1800" width="10" style="1121" customWidth="1"/>
    <col min="1801" max="1801" width="10.109375" style="1121" customWidth="1"/>
    <col min="1802" max="2048" width="11.44140625" style="1121"/>
    <col min="2049" max="2049" width="1.5546875" style="1121" customWidth="1"/>
    <col min="2050" max="2050" width="2" style="1121" customWidth="1"/>
    <col min="2051" max="2051" width="39.33203125" style="1121" customWidth="1"/>
    <col min="2052" max="2052" width="10.5546875" style="1121" customWidth="1"/>
    <col min="2053" max="2055" width="10.109375" style="1121" customWidth="1"/>
    <col min="2056" max="2056" width="10" style="1121" customWidth="1"/>
    <col min="2057" max="2057" width="10.109375" style="1121" customWidth="1"/>
    <col min="2058" max="2304" width="11.44140625" style="1121"/>
    <col min="2305" max="2305" width="1.5546875" style="1121" customWidth="1"/>
    <col min="2306" max="2306" width="2" style="1121" customWidth="1"/>
    <col min="2307" max="2307" width="39.33203125" style="1121" customWidth="1"/>
    <col min="2308" max="2308" width="10.5546875" style="1121" customWidth="1"/>
    <col min="2309" max="2311" width="10.109375" style="1121" customWidth="1"/>
    <col min="2312" max="2312" width="10" style="1121" customWidth="1"/>
    <col min="2313" max="2313" width="10.109375" style="1121" customWidth="1"/>
    <col min="2314" max="2560" width="11.44140625" style="1121"/>
    <col min="2561" max="2561" width="1.5546875" style="1121" customWidth="1"/>
    <col min="2562" max="2562" width="2" style="1121" customWidth="1"/>
    <col min="2563" max="2563" width="39.33203125" style="1121" customWidth="1"/>
    <col min="2564" max="2564" width="10.5546875" style="1121" customWidth="1"/>
    <col min="2565" max="2567" width="10.109375" style="1121" customWidth="1"/>
    <col min="2568" max="2568" width="10" style="1121" customWidth="1"/>
    <col min="2569" max="2569" width="10.109375" style="1121" customWidth="1"/>
    <col min="2570" max="2816" width="11.44140625" style="1121"/>
    <col min="2817" max="2817" width="1.5546875" style="1121" customWidth="1"/>
    <col min="2818" max="2818" width="2" style="1121" customWidth="1"/>
    <col min="2819" max="2819" width="39.33203125" style="1121" customWidth="1"/>
    <col min="2820" max="2820" width="10.5546875" style="1121" customWidth="1"/>
    <col min="2821" max="2823" width="10.109375" style="1121" customWidth="1"/>
    <col min="2824" max="2824" width="10" style="1121" customWidth="1"/>
    <col min="2825" max="2825" width="10.109375" style="1121" customWidth="1"/>
    <col min="2826" max="3072" width="11.44140625" style="1121"/>
    <col min="3073" max="3073" width="1.5546875" style="1121" customWidth="1"/>
    <col min="3074" max="3074" width="2" style="1121" customWidth="1"/>
    <col min="3075" max="3075" width="39.33203125" style="1121" customWidth="1"/>
    <col min="3076" max="3076" width="10.5546875" style="1121" customWidth="1"/>
    <col min="3077" max="3079" width="10.109375" style="1121" customWidth="1"/>
    <col min="3080" max="3080" width="10" style="1121" customWidth="1"/>
    <col min="3081" max="3081" width="10.109375" style="1121" customWidth="1"/>
    <col min="3082" max="3328" width="11.44140625" style="1121"/>
    <col min="3329" max="3329" width="1.5546875" style="1121" customWidth="1"/>
    <col min="3330" max="3330" width="2" style="1121" customWidth="1"/>
    <col min="3331" max="3331" width="39.33203125" style="1121" customWidth="1"/>
    <col min="3332" max="3332" width="10.5546875" style="1121" customWidth="1"/>
    <col min="3333" max="3335" width="10.109375" style="1121" customWidth="1"/>
    <col min="3336" max="3336" width="10" style="1121" customWidth="1"/>
    <col min="3337" max="3337" width="10.109375" style="1121" customWidth="1"/>
    <col min="3338" max="3584" width="11.44140625" style="1121"/>
    <col min="3585" max="3585" width="1.5546875" style="1121" customWidth="1"/>
    <col min="3586" max="3586" width="2" style="1121" customWidth="1"/>
    <col min="3587" max="3587" width="39.33203125" style="1121" customWidth="1"/>
    <col min="3588" max="3588" width="10.5546875" style="1121" customWidth="1"/>
    <col min="3589" max="3591" width="10.109375" style="1121" customWidth="1"/>
    <col min="3592" max="3592" width="10" style="1121" customWidth="1"/>
    <col min="3593" max="3593" width="10.109375" style="1121" customWidth="1"/>
    <col min="3594" max="3840" width="11.44140625" style="1121"/>
    <col min="3841" max="3841" width="1.5546875" style="1121" customWidth="1"/>
    <col min="3842" max="3842" width="2" style="1121" customWidth="1"/>
    <col min="3843" max="3843" width="39.33203125" style="1121" customWidth="1"/>
    <col min="3844" max="3844" width="10.5546875" style="1121" customWidth="1"/>
    <col min="3845" max="3847" width="10.109375" style="1121" customWidth="1"/>
    <col min="3848" max="3848" width="10" style="1121" customWidth="1"/>
    <col min="3849" max="3849" width="10.109375" style="1121" customWidth="1"/>
    <col min="3850" max="4096" width="11.44140625" style="1121"/>
    <col min="4097" max="4097" width="1.5546875" style="1121" customWidth="1"/>
    <col min="4098" max="4098" width="2" style="1121" customWidth="1"/>
    <col min="4099" max="4099" width="39.33203125" style="1121" customWidth="1"/>
    <col min="4100" max="4100" width="10.5546875" style="1121" customWidth="1"/>
    <col min="4101" max="4103" width="10.109375" style="1121" customWidth="1"/>
    <col min="4104" max="4104" width="10" style="1121" customWidth="1"/>
    <col min="4105" max="4105" width="10.109375" style="1121" customWidth="1"/>
    <col min="4106" max="4352" width="11.44140625" style="1121"/>
    <col min="4353" max="4353" width="1.5546875" style="1121" customWidth="1"/>
    <col min="4354" max="4354" width="2" style="1121" customWidth="1"/>
    <col min="4355" max="4355" width="39.33203125" style="1121" customWidth="1"/>
    <col min="4356" max="4356" width="10.5546875" style="1121" customWidth="1"/>
    <col min="4357" max="4359" width="10.109375" style="1121" customWidth="1"/>
    <col min="4360" max="4360" width="10" style="1121" customWidth="1"/>
    <col min="4361" max="4361" width="10.109375" style="1121" customWidth="1"/>
    <col min="4362" max="4608" width="11.44140625" style="1121"/>
    <col min="4609" max="4609" width="1.5546875" style="1121" customWidth="1"/>
    <col min="4610" max="4610" width="2" style="1121" customWidth="1"/>
    <col min="4611" max="4611" width="39.33203125" style="1121" customWidth="1"/>
    <col min="4612" max="4612" width="10.5546875" style="1121" customWidth="1"/>
    <col min="4613" max="4615" width="10.109375" style="1121" customWidth="1"/>
    <col min="4616" max="4616" width="10" style="1121" customWidth="1"/>
    <col min="4617" max="4617" width="10.109375" style="1121" customWidth="1"/>
    <col min="4618" max="4864" width="11.44140625" style="1121"/>
    <col min="4865" max="4865" width="1.5546875" style="1121" customWidth="1"/>
    <col min="4866" max="4866" width="2" style="1121" customWidth="1"/>
    <col min="4867" max="4867" width="39.33203125" style="1121" customWidth="1"/>
    <col min="4868" max="4868" width="10.5546875" style="1121" customWidth="1"/>
    <col min="4869" max="4871" width="10.109375" style="1121" customWidth="1"/>
    <col min="4872" max="4872" width="10" style="1121" customWidth="1"/>
    <col min="4873" max="4873" width="10.109375" style="1121" customWidth="1"/>
    <col min="4874" max="5120" width="11.44140625" style="1121"/>
    <col min="5121" max="5121" width="1.5546875" style="1121" customWidth="1"/>
    <col min="5122" max="5122" width="2" style="1121" customWidth="1"/>
    <col min="5123" max="5123" width="39.33203125" style="1121" customWidth="1"/>
    <col min="5124" max="5124" width="10.5546875" style="1121" customWidth="1"/>
    <col min="5125" max="5127" width="10.109375" style="1121" customWidth="1"/>
    <col min="5128" max="5128" width="10" style="1121" customWidth="1"/>
    <col min="5129" max="5129" width="10.109375" style="1121" customWidth="1"/>
    <col min="5130" max="5376" width="11.44140625" style="1121"/>
    <col min="5377" max="5377" width="1.5546875" style="1121" customWidth="1"/>
    <col min="5378" max="5378" width="2" style="1121" customWidth="1"/>
    <col min="5379" max="5379" width="39.33203125" style="1121" customWidth="1"/>
    <col min="5380" max="5380" width="10.5546875" style="1121" customWidth="1"/>
    <col min="5381" max="5383" width="10.109375" style="1121" customWidth="1"/>
    <col min="5384" max="5384" width="10" style="1121" customWidth="1"/>
    <col min="5385" max="5385" width="10.109375" style="1121" customWidth="1"/>
    <col min="5386" max="5632" width="11.44140625" style="1121"/>
    <col min="5633" max="5633" width="1.5546875" style="1121" customWidth="1"/>
    <col min="5634" max="5634" width="2" style="1121" customWidth="1"/>
    <col min="5635" max="5635" width="39.33203125" style="1121" customWidth="1"/>
    <col min="5636" max="5636" width="10.5546875" style="1121" customWidth="1"/>
    <col min="5637" max="5639" width="10.109375" style="1121" customWidth="1"/>
    <col min="5640" max="5640" width="10" style="1121" customWidth="1"/>
    <col min="5641" max="5641" width="10.109375" style="1121" customWidth="1"/>
    <col min="5642" max="5888" width="11.44140625" style="1121"/>
    <col min="5889" max="5889" width="1.5546875" style="1121" customWidth="1"/>
    <col min="5890" max="5890" width="2" style="1121" customWidth="1"/>
    <col min="5891" max="5891" width="39.33203125" style="1121" customWidth="1"/>
    <col min="5892" max="5892" width="10.5546875" style="1121" customWidth="1"/>
    <col min="5893" max="5895" width="10.109375" style="1121" customWidth="1"/>
    <col min="5896" max="5896" width="10" style="1121" customWidth="1"/>
    <col min="5897" max="5897" width="10.109375" style="1121" customWidth="1"/>
    <col min="5898" max="6144" width="11.44140625" style="1121"/>
    <col min="6145" max="6145" width="1.5546875" style="1121" customWidth="1"/>
    <col min="6146" max="6146" width="2" style="1121" customWidth="1"/>
    <col min="6147" max="6147" width="39.33203125" style="1121" customWidth="1"/>
    <col min="6148" max="6148" width="10.5546875" style="1121" customWidth="1"/>
    <col min="6149" max="6151" width="10.109375" style="1121" customWidth="1"/>
    <col min="6152" max="6152" width="10" style="1121" customWidth="1"/>
    <col min="6153" max="6153" width="10.109375" style="1121" customWidth="1"/>
    <col min="6154" max="6400" width="11.44140625" style="1121"/>
    <col min="6401" max="6401" width="1.5546875" style="1121" customWidth="1"/>
    <col min="6402" max="6402" width="2" style="1121" customWidth="1"/>
    <col min="6403" max="6403" width="39.33203125" style="1121" customWidth="1"/>
    <col min="6404" max="6404" width="10.5546875" style="1121" customWidth="1"/>
    <col min="6405" max="6407" width="10.109375" style="1121" customWidth="1"/>
    <col min="6408" max="6408" width="10" style="1121" customWidth="1"/>
    <col min="6409" max="6409" width="10.109375" style="1121" customWidth="1"/>
    <col min="6410" max="6656" width="11.44140625" style="1121"/>
    <col min="6657" max="6657" width="1.5546875" style="1121" customWidth="1"/>
    <col min="6658" max="6658" width="2" style="1121" customWidth="1"/>
    <col min="6659" max="6659" width="39.33203125" style="1121" customWidth="1"/>
    <col min="6660" max="6660" width="10.5546875" style="1121" customWidth="1"/>
    <col min="6661" max="6663" width="10.109375" style="1121" customWidth="1"/>
    <col min="6664" max="6664" width="10" style="1121" customWidth="1"/>
    <col min="6665" max="6665" width="10.109375" style="1121" customWidth="1"/>
    <col min="6666" max="6912" width="11.44140625" style="1121"/>
    <col min="6913" max="6913" width="1.5546875" style="1121" customWidth="1"/>
    <col min="6914" max="6914" width="2" style="1121" customWidth="1"/>
    <col min="6915" max="6915" width="39.33203125" style="1121" customWidth="1"/>
    <col min="6916" max="6916" width="10.5546875" style="1121" customWidth="1"/>
    <col min="6917" max="6919" width="10.109375" style="1121" customWidth="1"/>
    <col min="6920" max="6920" width="10" style="1121" customWidth="1"/>
    <col min="6921" max="6921" width="10.109375" style="1121" customWidth="1"/>
    <col min="6922" max="7168" width="11.44140625" style="1121"/>
    <col min="7169" max="7169" width="1.5546875" style="1121" customWidth="1"/>
    <col min="7170" max="7170" width="2" style="1121" customWidth="1"/>
    <col min="7171" max="7171" width="39.33203125" style="1121" customWidth="1"/>
    <col min="7172" max="7172" width="10.5546875" style="1121" customWidth="1"/>
    <col min="7173" max="7175" width="10.109375" style="1121" customWidth="1"/>
    <col min="7176" max="7176" width="10" style="1121" customWidth="1"/>
    <col min="7177" max="7177" width="10.109375" style="1121" customWidth="1"/>
    <col min="7178" max="7424" width="11.44140625" style="1121"/>
    <col min="7425" max="7425" width="1.5546875" style="1121" customWidth="1"/>
    <col min="7426" max="7426" width="2" style="1121" customWidth="1"/>
    <col min="7427" max="7427" width="39.33203125" style="1121" customWidth="1"/>
    <col min="7428" max="7428" width="10.5546875" style="1121" customWidth="1"/>
    <col min="7429" max="7431" width="10.109375" style="1121" customWidth="1"/>
    <col min="7432" max="7432" width="10" style="1121" customWidth="1"/>
    <col min="7433" max="7433" width="10.109375" style="1121" customWidth="1"/>
    <col min="7434" max="7680" width="11.44140625" style="1121"/>
    <col min="7681" max="7681" width="1.5546875" style="1121" customWidth="1"/>
    <col min="7682" max="7682" width="2" style="1121" customWidth="1"/>
    <col min="7683" max="7683" width="39.33203125" style="1121" customWidth="1"/>
    <col min="7684" max="7684" width="10.5546875" style="1121" customWidth="1"/>
    <col min="7685" max="7687" width="10.109375" style="1121" customWidth="1"/>
    <col min="7688" max="7688" width="10" style="1121" customWidth="1"/>
    <col min="7689" max="7689" width="10.109375" style="1121" customWidth="1"/>
    <col min="7690" max="7936" width="11.44140625" style="1121"/>
    <col min="7937" max="7937" width="1.5546875" style="1121" customWidth="1"/>
    <col min="7938" max="7938" width="2" style="1121" customWidth="1"/>
    <col min="7939" max="7939" width="39.33203125" style="1121" customWidth="1"/>
    <col min="7940" max="7940" width="10.5546875" style="1121" customWidth="1"/>
    <col min="7941" max="7943" width="10.109375" style="1121" customWidth="1"/>
    <col min="7944" max="7944" width="10" style="1121" customWidth="1"/>
    <col min="7945" max="7945" width="10.109375" style="1121" customWidth="1"/>
    <col min="7946" max="8192" width="11.44140625" style="1121"/>
    <col min="8193" max="8193" width="1.5546875" style="1121" customWidth="1"/>
    <col min="8194" max="8194" width="2" style="1121" customWidth="1"/>
    <col min="8195" max="8195" width="39.33203125" style="1121" customWidth="1"/>
    <col min="8196" max="8196" width="10.5546875" style="1121" customWidth="1"/>
    <col min="8197" max="8199" width="10.109375" style="1121" customWidth="1"/>
    <col min="8200" max="8200" width="10" style="1121" customWidth="1"/>
    <col min="8201" max="8201" width="10.109375" style="1121" customWidth="1"/>
    <col min="8202" max="8448" width="11.44140625" style="1121"/>
    <col min="8449" max="8449" width="1.5546875" style="1121" customWidth="1"/>
    <col min="8450" max="8450" width="2" style="1121" customWidth="1"/>
    <col min="8451" max="8451" width="39.33203125" style="1121" customWidth="1"/>
    <col min="8452" max="8452" width="10.5546875" style="1121" customWidth="1"/>
    <col min="8453" max="8455" width="10.109375" style="1121" customWidth="1"/>
    <col min="8456" max="8456" width="10" style="1121" customWidth="1"/>
    <col min="8457" max="8457" width="10.109375" style="1121" customWidth="1"/>
    <col min="8458" max="8704" width="11.44140625" style="1121"/>
    <col min="8705" max="8705" width="1.5546875" style="1121" customWidth="1"/>
    <col min="8706" max="8706" width="2" style="1121" customWidth="1"/>
    <col min="8707" max="8707" width="39.33203125" style="1121" customWidth="1"/>
    <col min="8708" max="8708" width="10.5546875" style="1121" customWidth="1"/>
    <col min="8709" max="8711" width="10.109375" style="1121" customWidth="1"/>
    <col min="8712" max="8712" width="10" style="1121" customWidth="1"/>
    <col min="8713" max="8713" width="10.109375" style="1121" customWidth="1"/>
    <col min="8714" max="8960" width="11.44140625" style="1121"/>
    <col min="8961" max="8961" width="1.5546875" style="1121" customWidth="1"/>
    <col min="8962" max="8962" width="2" style="1121" customWidth="1"/>
    <col min="8963" max="8963" width="39.33203125" style="1121" customWidth="1"/>
    <col min="8964" max="8964" width="10.5546875" style="1121" customWidth="1"/>
    <col min="8965" max="8967" width="10.109375" style="1121" customWidth="1"/>
    <col min="8968" max="8968" width="10" style="1121" customWidth="1"/>
    <col min="8969" max="8969" width="10.109375" style="1121" customWidth="1"/>
    <col min="8970" max="9216" width="11.44140625" style="1121"/>
    <col min="9217" max="9217" width="1.5546875" style="1121" customWidth="1"/>
    <col min="9218" max="9218" width="2" style="1121" customWidth="1"/>
    <col min="9219" max="9219" width="39.33203125" style="1121" customWidth="1"/>
    <col min="9220" max="9220" width="10.5546875" style="1121" customWidth="1"/>
    <col min="9221" max="9223" width="10.109375" style="1121" customWidth="1"/>
    <col min="9224" max="9224" width="10" style="1121" customWidth="1"/>
    <col min="9225" max="9225" width="10.109375" style="1121" customWidth="1"/>
    <col min="9226" max="9472" width="11.44140625" style="1121"/>
    <col min="9473" max="9473" width="1.5546875" style="1121" customWidth="1"/>
    <col min="9474" max="9474" width="2" style="1121" customWidth="1"/>
    <col min="9475" max="9475" width="39.33203125" style="1121" customWidth="1"/>
    <col min="9476" max="9476" width="10.5546875" style="1121" customWidth="1"/>
    <col min="9477" max="9479" width="10.109375" style="1121" customWidth="1"/>
    <col min="9480" max="9480" width="10" style="1121" customWidth="1"/>
    <col min="9481" max="9481" width="10.109375" style="1121" customWidth="1"/>
    <col min="9482" max="9728" width="11.44140625" style="1121"/>
    <col min="9729" max="9729" width="1.5546875" style="1121" customWidth="1"/>
    <col min="9730" max="9730" width="2" style="1121" customWidth="1"/>
    <col min="9731" max="9731" width="39.33203125" style="1121" customWidth="1"/>
    <col min="9732" max="9732" width="10.5546875" style="1121" customWidth="1"/>
    <col min="9733" max="9735" width="10.109375" style="1121" customWidth="1"/>
    <col min="9736" max="9736" width="10" style="1121" customWidth="1"/>
    <col min="9737" max="9737" width="10.109375" style="1121" customWidth="1"/>
    <col min="9738" max="9984" width="11.44140625" style="1121"/>
    <col min="9985" max="9985" width="1.5546875" style="1121" customWidth="1"/>
    <col min="9986" max="9986" width="2" style="1121" customWidth="1"/>
    <col min="9987" max="9987" width="39.33203125" style="1121" customWidth="1"/>
    <col min="9988" max="9988" width="10.5546875" style="1121" customWidth="1"/>
    <col min="9989" max="9991" width="10.109375" style="1121" customWidth="1"/>
    <col min="9992" max="9992" width="10" style="1121" customWidth="1"/>
    <col min="9993" max="9993" width="10.109375" style="1121" customWidth="1"/>
    <col min="9994" max="10240" width="11.44140625" style="1121"/>
    <col min="10241" max="10241" width="1.5546875" style="1121" customWidth="1"/>
    <col min="10242" max="10242" width="2" style="1121" customWidth="1"/>
    <col min="10243" max="10243" width="39.33203125" style="1121" customWidth="1"/>
    <col min="10244" max="10244" width="10.5546875" style="1121" customWidth="1"/>
    <col min="10245" max="10247" width="10.109375" style="1121" customWidth="1"/>
    <col min="10248" max="10248" width="10" style="1121" customWidth="1"/>
    <col min="10249" max="10249" width="10.109375" style="1121" customWidth="1"/>
    <col min="10250" max="10496" width="11.44140625" style="1121"/>
    <col min="10497" max="10497" width="1.5546875" style="1121" customWidth="1"/>
    <col min="10498" max="10498" width="2" style="1121" customWidth="1"/>
    <col min="10499" max="10499" width="39.33203125" style="1121" customWidth="1"/>
    <col min="10500" max="10500" width="10.5546875" style="1121" customWidth="1"/>
    <col min="10501" max="10503" width="10.109375" style="1121" customWidth="1"/>
    <col min="10504" max="10504" width="10" style="1121" customWidth="1"/>
    <col min="10505" max="10505" width="10.109375" style="1121" customWidth="1"/>
    <col min="10506" max="10752" width="11.44140625" style="1121"/>
    <col min="10753" max="10753" width="1.5546875" style="1121" customWidth="1"/>
    <col min="10754" max="10754" width="2" style="1121" customWidth="1"/>
    <col min="10755" max="10755" width="39.33203125" style="1121" customWidth="1"/>
    <col min="10756" max="10756" width="10.5546875" style="1121" customWidth="1"/>
    <col min="10757" max="10759" width="10.109375" style="1121" customWidth="1"/>
    <col min="10760" max="10760" width="10" style="1121" customWidth="1"/>
    <col min="10761" max="10761" width="10.109375" style="1121" customWidth="1"/>
    <col min="10762" max="11008" width="11.44140625" style="1121"/>
    <col min="11009" max="11009" width="1.5546875" style="1121" customWidth="1"/>
    <col min="11010" max="11010" width="2" style="1121" customWidth="1"/>
    <col min="11011" max="11011" width="39.33203125" style="1121" customWidth="1"/>
    <col min="11012" max="11012" width="10.5546875" style="1121" customWidth="1"/>
    <col min="11013" max="11015" width="10.109375" style="1121" customWidth="1"/>
    <col min="11016" max="11016" width="10" style="1121" customWidth="1"/>
    <col min="11017" max="11017" width="10.109375" style="1121" customWidth="1"/>
    <col min="11018" max="11264" width="11.44140625" style="1121"/>
    <col min="11265" max="11265" width="1.5546875" style="1121" customWidth="1"/>
    <col min="11266" max="11266" width="2" style="1121" customWidth="1"/>
    <col min="11267" max="11267" width="39.33203125" style="1121" customWidth="1"/>
    <col min="11268" max="11268" width="10.5546875" style="1121" customWidth="1"/>
    <col min="11269" max="11271" width="10.109375" style="1121" customWidth="1"/>
    <col min="11272" max="11272" width="10" style="1121" customWidth="1"/>
    <col min="11273" max="11273" width="10.109375" style="1121" customWidth="1"/>
    <col min="11274" max="11520" width="11.44140625" style="1121"/>
    <col min="11521" max="11521" width="1.5546875" style="1121" customWidth="1"/>
    <col min="11522" max="11522" width="2" style="1121" customWidth="1"/>
    <col min="11523" max="11523" width="39.33203125" style="1121" customWidth="1"/>
    <col min="11524" max="11524" width="10.5546875" style="1121" customWidth="1"/>
    <col min="11525" max="11527" width="10.109375" style="1121" customWidth="1"/>
    <col min="11528" max="11528" width="10" style="1121" customWidth="1"/>
    <col min="11529" max="11529" width="10.109375" style="1121" customWidth="1"/>
    <col min="11530" max="11776" width="11.44140625" style="1121"/>
    <col min="11777" max="11777" width="1.5546875" style="1121" customWidth="1"/>
    <col min="11778" max="11778" width="2" style="1121" customWidth="1"/>
    <col min="11779" max="11779" width="39.33203125" style="1121" customWidth="1"/>
    <col min="11780" max="11780" width="10.5546875" style="1121" customWidth="1"/>
    <col min="11781" max="11783" width="10.109375" style="1121" customWidth="1"/>
    <col min="11784" max="11784" width="10" style="1121" customWidth="1"/>
    <col min="11785" max="11785" width="10.109375" style="1121" customWidth="1"/>
    <col min="11786" max="12032" width="11.44140625" style="1121"/>
    <col min="12033" max="12033" width="1.5546875" style="1121" customWidth="1"/>
    <col min="12034" max="12034" width="2" style="1121" customWidth="1"/>
    <col min="12035" max="12035" width="39.33203125" style="1121" customWidth="1"/>
    <col min="12036" max="12036" width="10.5546875" style="1121" customWidth="1"/>
    <col min="12037" max="12039" width="10.109375" style="1121" customWidth="1"/>
    <col min="12040" max="12040" width="10" style="1121" customWidth="1"/>
    <col min="12041" max="12041" width="10.109375" style="1121" customWidth="1"/>
    <col min="12042" max="12288" width="11.44140625" style="1121"/>
    <col min="12289" max="12289" width="1.5546875" style="1121" customWidth="1"/>
    <col min="12290" max="12290" width="2" style="1121" customWidth="1"/>
    <col min="12291" max="12291" width="39.33203125" style="1121" customWidth="1"/>
    <col min="12292" max="12292" width="10.5546875" style="1121" customWidth="1"/>
    <col min="12293" max="12295" width="10.109375" style="1121" customWidth="1"/>
    <col min="12296" max="12296" width="10" style="1121" customWidth="1"/>
    <col min="12297" max="12297" width="10.109375" style="1121" customWidth="1"/>
    <col min="12298" max="12544" width="11.44140625" style="1121"/>
    <col min="12545" max="12545" width="1.5546875" style="1121" customWidth="1"/>
    <col min="12546" max="12546" width="2" style="1121" customWidth="1"/>
    <col min="12547" max="12547" width="39.33203125" style="1121" customWidth="1"/>
    <col min="12548" max="12548" width="10.5546875" style="1121" customWidth="1"/>
    <col min="12549" max="12551" width="10.109375" style="1121" customWidth="1"/>
    <col min="12552" max="12552" width="10" style="1121" customWidth="1"/>
    <col min="12553" max="12553" width="10.109375" style="1121" customWidth="1"/>
    <col min="12554" max="12800" width="11.44140625" style="1121"/>
    <col min="12801" max="12801" width="1.5546875" style="1121" customWidth="1"/>
    <col min="12802" max="12802" width="2" style="1121" customWidth="1"/>
    <col min="12803" max="12803" width="39.33203125" style="1121" customWidth="1"/>
    <col min="12804" max="12804" width="10.5546875" style="1121" customWidth="1"/>
    <col min="12805" max="12807" width="10.109375" style="1121" customWidth="1"/>
    <col min="12808" max="12808" width="10" style="1121" customWidth="1"/>
    <col min="12809" max="12809" width="10.109375" style="1121" customWidth="1"/>
    <col min="12810" max="13056" width="11.44140625" style="1121"/>
    <col min="13057" max="13057" width="1.5546875" style="1121" customWidth="1"/>
    <col min="13058" max="13058" width="2" style="1121" customWidth="1"/>
    <col min="13059" max="13059" width="39.33203125" style="1121" customWidth="1"/>
    <col min="13060" max="13060" width="10.5546875" style="1121" customWidth="1"/>
    <col min="13061" max="13063" width="10.109375" style="1121" customWidth="1"/>
    <col min="13064" max="13064" width="10" style="1121" customWidth="1"/>
    <col min="13065" max="13065" width="10.109375" style="1121" customWidth="1"/>
    <col min="13066" max="13312" width="11.44140625" style="1121"/>
    <col min="13313" max="13313" width="1.5546875" style="1121" customWidth="1"/>
    <col min="13314" max="13314" width="2" style="1121" customWidth="1"/>
    <col min="13315" max="13315" width="39.33203125" style="1121" customWidth="1"/>
    <col min="13316" max="13316" width="10.5546875" style="1121" customWidth="1"/>
    <col min="13317" max="13319" width="10.109375" style="1121" customWidth="1"/>
    <col min="13320" max="13320" width="10" style="1121" customWidth="1"/>
    <col min="13321" max="13321" width="10.109375" style="1121" customWidth="1"/>
    <col min="13322" max="13568" width="11.44140625" style="1121"/>
    <col min="13569" max="13569" width="1.5546875" style="1121" customWidth="1"/>
    <col min="13570" max="13570" width="2" style="1121" customWidth="1"/>
    <col min="13571" max="13571" width="39.33203125" style="1121" customWidth="1"/>
    <col min="13572" max="13572" width="10.5546875" style="1121" customWidth="1"/>
    <col min="13573" max="13575" width="10.109375" style="1121" customWidth="1"/>
    <col min="13576" max="13576" width="10" style="1121" customWidth="1"/>
    <col min="13577" max="13577" width="10.109375" style="1121" customWidth="1"/>
    <col min="13578" max="13824" width="11.44140625" style="1121"/>
    <col min="13825" max="13825" width="1.5546875" style="1121" customWidth="1"/>
    <col min="13826" max="13826" width="2" style="1121" customWidth="1"/>
    <col min="13827" max="13827" width="39.33203125" style="1121" customWidth="1"/>
    <col min="13828" max="13828" width="10.5546875" style="1121" customWidth="1"/>
    <col min="13829" max="13831" width="10.109375" style="1121" customWidth="1"/>
    <col min="13832" max="13832" width="10" style="1121" customWidth="1"/>
    <col min="13833" max="13833" width="10.109375" style="1121" customWidth="1"/>
    <col min="13834" max="14080" width="11.44140625" style="1121"/>
    <col min="14081" max="14081" width="1.5546875" style="1121" customWidth="1"/>
    <col min="14082" max="14082" width="2" style="1121" customWidth="1"/>
    <col min="14083" max="14083" width="39.33203125" style="1121" customWidth="1"/>
    <col min="14084" max="14084" width="10.5546875" style="1121" customWidth="1"/>
    <col min="14085" max="14087" width="10.109375" style="1121" customWidth="1"/>
    <col min="14088" max="14088" width="10" style="1121" customWidth="1"/>
    <col min="14089" max="14089" width="10.109375" style="1121" customWidth="1"/>
    <col min="14090" max="14336" width="11.44140625" style="1121"/>
    <col min="14337" max="14337" width="1.5546875" style="1121" customWidth="1"/>
    <col min="14338" max="14338" width="2" style="1121" customWidth="1"/>
    <col min="14339" max="14339" width="39.33203125" style="1121" customWidth="1"/>
    <col min="14340" max="14340" width="10.5546875" style="1121" customWidth="1"/>
    <col min="14341" max="14343" width="10.109375" style="1121" customWidth="1"/>
    <col min="14344" max="14344" width="10" style="1121" customWidth="1"/>
    <col min="14345" max="14345" width="10.109375" style="1121" customWidth="1"/>
    <col min="14346" max="14592" width="11.44140625" style="1121"/>
    <col min="14593" max="14593" width="1.5546875" style="1121" customWidth="1"/>
    <col min="14594" max="14594" width="2" style="1121" customWidth="1"/>
    <col min="14595" max="14595" width="39.33203125" style="1121" customWidth="1"/>
    <col min="14596" max="14596" width="10.5546875" style="1121" customWidth="1"/>
    <col min="14597" max="14599" width="10.109375" style="1121" customWidth="1"/>
    <col min="14600" max="14600" width="10" style="1121" customWidth="1"/>
    <col min="14601" max="14601" width="10.109375" style="1121" customWidth="1"/>
    <col min="14602" max="14848" width="11.44140625" style="1121"/>
    <col min="14849" max="14849" width="1.5546875" style="1121" customWidth="1"/>
    <col min="14850" max="14850" width="2" style="1121" customWidth="1"/>
    <col min="14851" max="14851" width="39.33203125" style="1121" customWidth="1"/>
    <col min="14852" max="14852" width="10.5546875" style="1121" customWidth="1"/>
    <col min="14853" max="14855" width="10.109375" style="1121" customWidth="1"/>
    <col min="14856" max="14856" width="10" style="1121" customWidth="1"/>
    <col min="14857" max="14857" width="10.109375" style="1121" customWidth="1"/>
    <col min="14858" max="15104" width="11.44140625" style="1121"/>
    <col min="15105" max="15105" width="1.5546875" style="1121" customWidth="1"/>
    <col min="15106" max="15106" width="2" style="1121" customWidth="1"/>
    <col min="15107" max="15107" width="39.33203125" style="1121" customWidth="1"/>
    <col min="15108" max="15108" width="10.5546875" style="1121" customWidth="1"/>
    <col min="15109" max="15111" width="10.109375" style="1121" customWidth="1"/>
    <col min="15112" max="15112" width="10" style="1121" customWidth="1"/>
    <col min="15113" max="15113" width="10.109375" style="1121" customWidth="1"/>
    <col min="15114" max="15360" width="11.44140625" style="1121"/>
    <col min="15361" max="15361" width="1.5546875" style="1121" customWidth="1"/>
    <col min="15362" max="15362" width="2" style="1121" customWidth="1"/>
    <col min="15363" max="15363" width="39.33203125" style="1121" customWidth="1"/>
    <col min="15364" max="15364" width="10.5546875" style="1121" customWidth="1"/>
    <col min="15365" max="15367" width="10.109375" style="1121" customWidth="1"/>
    <col min="15368" max="15368" width="10" style="1121" customWidth="1"/>
    <col min="15369" max="15369" width="10.109375" style="1121" customWidth="1"/>
    <col min="15370" max="15616" width="11.44140625" style="1121"/>
    <col min="15617" max="15617" width="1.5546875" style="1121" customWidth="1"/>
    <col min="15618" max="15618" width="2" style="1121" customWidth="1"/>
    <col min="15619" max="15619" width="39.33203125" style="1121" customWidth="1"/>
    <col min="15620" max="15620" width="10.5546875" style="1121" customWidth="1"/>
    <col min="15621" max="15623" width="10.109375" style="1121" customWidth="1"/>
    <col min="15624" max="15624" width="10" style="1121" customWidth="1"/>
    <col min="15625" max="15625" width="10.109375" style="1121" customWidth="1"/>
    <col min="15626" max="15872" width="11.44140625" style="1121"/>
    <col min="15873" max="15873" width="1.5546875" style="1121" customWidth="1"/>
    <col min="15874" max="15874" width="2" style="1121" customWidth="1"/>
    <col min="15875" max="15875" width="39.33203125" style="1121" customWidth="1"/>
    <col min="15876" max="15876" width="10.5546875" style="1121" customWidth="1"/>
    <col min="15877" max="15879" width="10.109375" style="1121" customWidth="1"/>
    <col min="15880" max="15880" width="10" style="1121" customWidth="1"/>
    <col min="15881" max="15881" width="10.109375" style="1121" customWidth="1"/>
    <col min="15882" max="16128" width="11.44140625" style="1121"/>
    <col min="16129" max="16129" width="1.5546875" style="1121" customWidth="1"/>
    <col min="16130" max="16130" width="2" style="1121" customWidth="1"/>
    <col min="16131" max="16131" width="39.33203125" style="1121" customWidth="1"/>
    <col min="16132" max="16132" width="10.5546875" style="1121" customWidth="1"/>
    <col min="16133" max="16135" width="10.109375" style="1121" customWidth="1"/>
    <col min="16136" max="16136" width="10" style="1121" customWidth="1"/>
    <col min="16137" max="16137" width="10.109375" style="1121" customWidth="1"/>
    <col min="16138" max="16384" width="11.44140625" style="1121"/>
  </cols>
  <sheetData>
    <row r="1" spans="1:9" ht="19.5" customHeight="1">
      <c r="A1" s="1155"/>
      <c r="B1" s="1183"/>
      <c r="C1" s="1155" t="s">
        <v>1254</v>
      </c>
      <c r="D1" s="1182"/>
    </row>
    <row r="2" spans="1:9" ht="55.5" customHeight="1">
      <c r="A2" s="1184" t="s">
        <v>67</v>
      </c>
      <c r="B2" s="1242"/>
      <c r="C2" s="1242"/>
      <c r="D2" s="1242"/>
      <c r="E2" s="1242"/>
      <c r="F2" s="1242"/>
      <c r="G2" s="1242"/>
      <c r="H2" s="1242"/>
      <c r="I2" s="1242"/>
    </row>
    <row r="3" spans="1:9" ht="7.5" customHeight="1" thickBot="1">
      <c r="A3" s="1238"/>
      <c r="B3" s="1243"/>
      <c r="C3" s="1244"/>
      <c r="D3" s="1245"/>
      <c r="E3" s="1246"/>
      <c r="F3" s="1246"/>
      <c r="G3" s="1246"/>
      <c r="H3" s="1246"/>
      <c r="I3" s="1246"/>
    </row>
    <row r="4" spans="1:9" ht="15.75" customHeight="1">
      <c r="A4" s="1247"/>
      <c r="B4" s="1953"/>
      <c r="C4" s="1953"/>
      <c r="D4" s="1248">
        <v>45230</v>
      </c>
      <c r="E4" s="1248">
        <v>45260</v>
      </c>
      <c r="F4" s="1248">
        <v>45291</v>
      </c>
      <c r="G4" s="1248">
        <v>45322</v>
      </c>
      <c r="H4" s="1248">
        <v>45351</v>
      </c>
      <c r="I4" s="1249">
        <v>45382</v>
      </c>
    </row>
    <row r="5" spans="1:9" outlineLevel="1">
      <c r="A5" s="1218" t="s">
        <v>114</v>
      </c>
      <c r="C5" s="1129"/>
      <c r="D5" s="1129">
        <v>6</v>
      </c>
      <c r="E5" s="1129">
        <v>12</v>
      </c>
      <c r="F5" s="1129">
        <v>16</v>
      </c>
      <c r="G5" s="1129">
        <v>4</v>
      </c>
      <c r="H5" s="1129">
        <v>5</v>
      </c>
      <c r="I5" s="1129">
        <v>11</v>
      </c>
    </row>
    <row r="6" spans="1:9" s="1131" customFormat="1" outlineLevel="1">
      <c r="A6" s="1218"/>
      <c r="B6" s="1129" t="s">
        <v>1272</v>
      </c>
      <c r="C6" s="1129"/>
      <c r="D6" s="1129">
        <v>3</v>
      </c>
      <c r="E6" s="1129">
        <v>5</v>
      </c>
      <c r="F6" s="1129">
        <v>2</v>
      </c>
      <c r="G6" s="1129">
        <v>1</v>
      </c>
      <c r="H6" s="1129">
        <v>3</v>
      </c>
      <c r="I6" s="1129">
        <v>9</v>
      </c>
    </row>
    <row r="7" spans="1:9" s="1131" customFormat="1" outlineLevel="1">
      <c r="A7" s="1218"/>
      <c r="B7" s="1129" t="s">
        <v>1273</v>
      </c>
      <c r="C7" s="1129"/>
      <c r="D7" s="1129">
        <v>3</v>
      </c>
      <c r="E7" s="1129">
        <v>7</v>
      </c>
      <c r="F7" s="1129">
        <v>14</v>
      </c>
      <c r="G7" s="1129">
        <v>3</v>
      </c>
      <c r="H7" s="1129">
        <v>2</v>
      </c>
      <c r="I7" s="1129">
        <v>2</v>
      </c>
    </row>
    <row r="8" spans="1:9" outlineLevel="1">
      <c r="A8" s="1219"/>
      <c r="C8" s="1228" t="s">
        <v>1274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</row>
    <row r="9" spans="1:9" outlineLevel="1">
      <c r="A9" s="1219"/>
      <c r="B9" s="1228"/>
      <c r="C9" s="1228" t="s">
        <v>1275</v>
      </c>
      <c r="D9" s="1228">
        <v>0</v>
      </c>
      <c r="E9" s="1228">
        <v>0</v>
      </c>
      <c r="F9" s="1228">
        <v>0</v>
      </c>
      <c r="G9" s="1228">
        <v>0</v>
      </c>
      <c r="H9" s="1228">
        <v>0</v>
      </c>
      <c r="I9" s="1228">
        <v>0</v>
      </c>
    </row>
    <row r="10" spans="1:9" outlineLevel="1">
      <c r="A10" s="1219"/>
      <c r="B10" s="1228"/>
      <c r="C10" s="1228" t="s">
        <v>1276</v>
      </c>
      <c r="D10" s="1228">
        <v>2</v>
      </c>
      <c r="E10" s="1228">
        <v>6</v>
      </c>
      <c r="F10" s="1228">
        <v>13</v>
      </c>
      <c r="G10" s="1228">
        <v>3</v>
      </c>
      <c r="H10" s="1228">
        <v>2</v>
      </c>
      <c r="I10" s="1228">
        <v>2</v>
      </c>
    </row>
    <row r="11" spans="1:9" outlineLevel="1">
      <c r="A11" s="1219"/>
      <c r="B11" s="1228"/>
      <c r="C11" s="1228" t="s">
        <v>1277</v>
      </c>
      <c r="D11" s="1228">
        <v>0</v>
      </c>
      <c r="E11" s="1228">
        <v>0</v>
      </c>
      <c r="F11" s="1228">
        <v>0</v>
      </c>
      <c r="G11" s="1228">
        <v>0</v>
      </c>
      <c r="H11" s="1228">
        <v>0</v>
      </c>
      <c r="I11" s="1228">
        <v>0</v>
      </c>
    </row>
    <row r="12" spans="1:9" outlineLevel="1">
      <c r="A12" s="1219"/>
      <c r="B12" s="1228"/>
      <c r="C12" s="1228" t="s">
        <v>1285</v>
      </c>
      <c r="D12" s="1228">
        <v>0</v>
      </c>
      <c r="E12" s="1228">
        <v>0</v>
      </c>
      <c r="F12" s="1228">
        <v>0</v>
      </c>
      <c r="G12" s="1228">
        <v>0</v>
      </c>
      <c r="H12" s="1228">
        <v>0</v>
      </c>
      <c r="I12" s="1228">
        <v>0</v>
      </c>
    </row>
    <row r="13" spans="1:9" outlineLevel="1">
      <c r="A13" s="1219"/>
      <c r="B13" s="1228"/>
      <c r="C13" s="1121" t="s">
        <v>1279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</row>
    <row r="14" spans="1:9" outlineLevel="1">
      <c r="A14" s="1219"/>
      <c r="B14" s="1228"/>
      <c r="C14" s="1121" t="s">
        <v>1280</v>
      </c>
      <c r="D14" s="1228">
        <v>0</v>
      </c>
      <c r="E14" s="1228">
        <v>0</v>
      </c>
      <c r="F14" s="1228">
        <v>0</v>
      </c>
      <c r="G14" s="1228">
        <v>0</v>
      </c>
      <c r="H14" s="1228">
        <v>0</v>
      </c>
      <c r="I14" s="1228">
        <v>0</v>
      </c>
    </row>
    <row r="15" spans="1:9" outlineLevel="1">
      <c r="A15" s="1219"/>
      <c r="B15" s="1228"/>
      <c r="C15" s="1121" t="s">
        <v>1281</v>
      </c>
      <c r="D15" s="1228">
        <v>1</v>
      </c>
      <c r="E15" s="1228">
        <v>1</v>
      </c>
      <c r="F15" s="1228">
        <v>1</v>
      </c>
      <c r="G15" s="1228">
        <v>0</v>
      </c>
      <c r="H15" s="1228">
        <v>0</v>
      </c>
      <c r="I15" s="1228">
        <v>0</v>
      </c>
    </row>
    <row r="16" spans="1:9" outlineLevel="1">
      <c r="C16" s="1228" t="s">
        <v>1282</v>
      </c>
      <c r="D16" s="1228">
        <v>0</v>
      </c>
      <c r="E16" s="1228">
        <v>0</v>
      </c>
      <c r="F16" s="1228">
        <v>0</v>
      </c>
      <c r="G16" s="1228">
        <v>0</v>
      </c>
      <c r="H16" s="1228">
        <v>0</v>
      </c>
      <c r="I16" s="1228">
        <v>0</v>
      </c>
    </row>
    <row r="17" spans="1:9" outlineLevel="1">
      <c r="A17" s="1219"/>
      <c r="B17" s="1129" t="s">
        <v>1283</v>
      </c>
      <c r="C17" s="1129"/>
      <c r="D17" s="1129">
        <v>0</v>
      </c>
      <c r="E17" s="1129">
        <v>0</v>
      </c>
      <c r="F17" s="1129">
        <v>0</v>
      </c>
      <c r="G17" s="1129">
        <v>0</v>
      </c>
      <c r="H17" s="1129">
        <v>0</v>
      </c>
      <c r="I17" s="1129">
        <v>0</v>
      </c>
    </row>
    <row r="18" spans="1:9" s="1131" customFormat="1" outlineLevel="1">
      <c r="A18" s="1250"/>
      <c r="B18" s="1251" t="s">
        <v>1284</v>
      </c>
      <c r="C18" s="1251"/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</row>
    <row r="19" spans="1:9" outlineLevel="1">
      <c r="A19" s="1218" t="s">
        <v>117</v>
      </c>
      <c r="B19" s="1131"/>
      <c r="C19" s="1129"/>
      <c r="D19" s="1129">
        <v>35</v>
      </c>
      <c r="E19" s="1129">
        <v>71</v>
      </c>
      <c r="F19" s="1129">
        <v>53</v>
      </c>
      <c r="G19" s="1129">
        <v>46</v>
      </c>
      <c r="H19" s="1129">
        <v>38</v>
      </c>
      <c r="I19" s="1129">
        <v>38</v>
      </c>
    </row>
    <row r="20" spans="1:9" ht="12" customHeight="1" outlineLevel="1">
      <c r="A20" s="1218"/>
      <c r="B20" s="1129" t="s">
        <v>1272</v>
      </c>
      <c r="C20" s="1129"/>
      <c r="D20" s="1129">
        <v>7</v>
      </c>
      <c r="E20" s="1129">
        <v>15</v>
      </c>
      <c r="F20" s="1129">
        <v>9</v>
      </c>
      <c r="G20" s="1129">
        <v>11</v>
      </c>
      <c r="H20" s="1129">
        <v>10</v>
      </c>
      <c r="I20" s="1129">
        <v>17</v>
      </c>
    </row>
    <row r="21" spans="1:9" ht="12" customHeight="1" outlineLevel="1">
      <c r="A21" s="1218"/>
      <c r="B21" s="1129" t="s">
        <v>1273</v>
      </c>
      <c r="C21" s="1129"/>
      <c r="D21" s="1129">
        <v>23</v>
      </c>
      <c r="E21" s="1129">
        <v>52</v>
      </c>
      <c r="F21" s="1129">
        <v>43</v>
      </c>
      <c r="G21" s="1129">
        <v>32</v>
      </c>
      <c r="H21" s="1129">
        <v>26</v>
      </c>
      <c r="I21" s="1129">
        <v>21</v>
      </c>
    </row>
    <row r="22" spans="1:9" ht="12" customHeight="1" outlineLevel="1">
      <c r="A22" s="1219"/>
      <c r="C22" s="1228" t="s">
        <v>1274</v>
      </c>
      <c r="D22" s="1228">
        <v>1</v>
      </c>
      <c r="E22" s="1228">
        <v>0</v>
      </c>
      <c r="F22" s="1228">
        <v>0</v>
      </c>
      <c r="G22" s="1228">
        <v>0</v>
      </c>
      <c r="H22" s="1228">
        <v>0</v>
      </c>
      <c r="I22" s="1228">
        <v>0</v>
      </c>
    </row>
    <row r="23" spans="1:9" ht="12" customHeight="1" outlineLevel="1">
      <c r="A23" s="1219"/>
      <c r="B23" s="1228"/>
      <c r="C23" s="1228" t="s">
        <v>1275</v>
      </c>
      <c r="D23" s="1228">
        <v>0</v>
      </c>
      <c r="E23" s="1228">
        <v>1</v>
      </c>
      <c r="F23" s="1228">
        <v>2</v>
      </c>
      <c r="G23" s="1228">
        <v>0</v>
      </c>
      <c r="H23" s="1228">
        <v>0</v>
      </c>
      <c r="I23" s="1228">
        <v>0</v>
      </c>
    </row>
    <row r="24" spans="1:9" ht="12" customHeight="1" outlineLevel="1">
      <c r="A24" s="1219"/>
      <c r="B24" s="1228"/>
      <c r="C24" s="1228" t="s">
        <v>1276</v>
      </c>
      <c r="D24" s="1228">
        <v>20</v>
      </c>
      <c r="E24" s="1228">
        <v>50</v>
      </c>
      <c r="F24" s="1228">
        <v>41</v>
      </c>
      <c r="G24" s="1228">
        <v>28</v>
      </c>
      <c r="H24" s="1228">
        <v>22</v>
      </c>
      <c r="I24" s="1228">
        <v>18</v>
      </c>
    </row>
    <row r="25" spans="1:9" ht="12" customHeight="1" outlineLevel="1">
      <c r="A25" s="1219"/>
      <c r="B25" s="1228"/>
      <c r="C25" s="1228" t="s">
        <v>1277</v>
      </c>
      <c r="D25" s="1228">
        <v>0</v>
      </c>
      <c r="E25" s="1228">
        <v>0</v>
      </c>
      <c r="F25" s="1228">
        <v>0</v>
      </c>
      <c r="G25" s="1228">
        <v>0</v>
      </c>
      <c r="H25" s="1228">
        <v>0</v>
      </c>
      <c r="I25" s="1228">
        <v>0</v>
      </c>
    </row>
    <row r="26" spans="1:9" ht="12" customHeight="1" outlineLevel="1">
      <c r="A26" s="1219"/>
      <c r="B26" s="1228"/>
      <c r="C26" s="1228" t="s">
        <v>1285</v>
      </c>
      <c r="D26" s="1228">
        <v>0</v>
      </c>
      <c r="E26" s="1228">
        <v>0</v>
      </c>
      <c r="F26" s="1228">
        <v>0</v>
      </c>
      <c r="G26" s="1228">
        <v>0</v>
      </c>
      <c r="H26" s="1228">
        <v>0</v>
      </c>
      <c r="I26" s="1228">
        <v>0</v>
      </c>
    </row>
    <row r="27" spans="1:9" ht="12" customHeight="1" outlineLevel="1">
      <c r="A27" s="1219"/>
      <c r="B27" s="1228"/>
      <c r="C27" s="1121" t="s">
        <v>1279</v>
      </c>
      <c r="D27" s="1228">
        <v>0</v>
      </c>
      <c r="E27" s="1228">
        <v>0</v>
      </c>
      <c r="F27" s="1228">
        <v>0</v>
      </c>
      <c r="G27" s="1228">
        <v>0</v>
      </c>
      <c r="H27" s="1228">
        <v>0</v>
      </c>
      <c r="I27" s="1228">
        <v>0</v>
      </c>
    </row>
    <row r="28" spans="1:9" ht="12" customHeight="1" outlineLevel="1">
      <c r="A28" s="1219"/>
      <c r="B28" s="1228"/>
      <c r="C28" s="1121" t="s">
        <v>1280</v>
      </c>
      <c r="D28" s="1228">
        <v>1</v>
      </c>
      <c r="E28" s="1228">
        <v>0</v>
      </c>
      <c r="F28" s="1228">
        <v>0</v>
      </c>
      <c r="G28" s="1228">
        <v>0</v>
      </c>
      <c r="H28" s="1228">
        <v>0</v>
      </c>
      <c r="I28" s="1228">
        <v>0</v>
      </c>
    </row>
    <row r="29" spans="1:9" ht="12" customHeight="1" outlineLevel="1">
      <c r="A29" s="1219"/>
      <c r="B29" s="1228"/>
      <c r="C29" s="1121" t="s">
        <v>1281</v>
      </c>
      <c r="D29" s="1228">
        <v>1</v>
      </c>
      <c r="E29" s="1228">
        <v>1</v>
      </c>
      <c r="F29" s="1228">
        <v>0</v>
      </c>
      <c r="G29" s="1228">
        <v>4</v>
      </c>
      <c r="H29" s="1228">
        <v>4</v>
      </c>
      <c r="I29" s="1228">
        <v>3</v>
      </c>
    </row>
    <row r="30" spans="1:9" ht="12" customHeight="1" outlineLevel="1">
      <c r="C30" s="1228" t="s">
        <v>1282</v>
      </c>
      <c r="D30" s="1228">
        <v>0</v>
      </c>
      <c r="E30" s="1228">
        <v>0</v>
      </c>
      <c r="F30" s="1228">
        <v>0</v>
      </c>
      <c r="G30" s="1228">
        <v>0</v>
      </c>
      <c r="H30" s="1228">
        <v>0</v>
      </c>
      <c r="I30" s="1228">
        <v>0</v>
      </c>
    </row>
    <row r="31" spans="1:9" ht="12" customHeight="1" outlineLevel="1">
      <c r="A31" s="1218"/>
      <c r="B31" s="1129" t="s">
        <v>1283</v>
      </c>
      <c r="C31" s="1129"/>
      <c r="D31" s="1129">
        <v>3</v>
      </c>
      <c r="E31" s="1129">
        <v>1</v>
      </c>
      <c r="F31" s="1129">
        <v>1</v>
      </c>
      <c r="G31" s="1129">
        <v>1</v>
      </c>
      <c r="H31" s="1129">
        <v>0</v>
      </c>
      <c r="I31" s="1129">
        <v>0</v>
      </c>
    </row>
    <row r="32" spans="1:9" ht="12" customHeight="1" outlineLevel="1">
      <c r="A32" s="1250"/>
      <c r="B32" s="1251" t="s">
        <v>1284</v>
      </c>
      <c r="C32" s="1251"/>
      <c r="D32" s="1251">
        <v>2</v>
      </c>
      <c r="E32" s="1251">
        <v>3</v>
      </c>
      <c r="F32" s="1251">
        <v>0</v>
      </c>
      <c r="G32" s="1251">
        <v>2</v>
      </c>
      <c r="H32" s="1251">
        <v>2</v>
      </c>
      <c r="I32" s="1251">
        <v>0</v>
      </c>
    </row>
    <row r="33" spans="1:9" ht="12" customHeight="1" outlineLevel="1">
      <c r="A33" s="1218" t="s">
        <v>118</v>
      </c>
      <c r="C33" s="1129"/>
      <c r="D33" s="1129">
        <v>26</v>
      </c>
      <c r="E33" s="1129">
        <v>20</v>
      </c>
      <c r="F33" s="1129">
        <v>26</v>
      </c>
      <c r="G33" s="1129">
        <v>19</v>
      </c>
      <c r="H33" s="1129">
        <v>16</v>
      </c>
      <c r="I33" s="1129">
        <v>8</v>
      </c>
    </row>
    <row r="34" spans="1:9" ht="12" customHeight="1" outlineLevel="1">
      <c r="A34" s="1219"/>
      <c r="B34" s="1129" t="s">
        <v>1272</v>
      </c>
      <c r="C34" s="1129"/>
      <c r="D34" s="1129">
        <v>3</v>
      </c>
      <c r="E34" s="1129">
        <v>4</v>
      </c>
      <c r="F34" s="1129">
        <v>10</v>
      </c>
      <c r="G34" s="1129">
        <v>5</v>
      </c>
      <c r="H34" s="1129">
        <v>5</v>
      </c>
      <c r="I34" s="1129">
        <v>4</v>
      </c>
    </row>
    <row r="35" spans="1:9" ht="12" customHeight="1" outlineLevel="1">
      <c r="A35" s="1219"/>
      <c r="B35" s="1129" t="s">
        <v>1273</v>
      </c>
      <c r="C35" s="1129"/>
      <c r="D35" s="1129">
        <v>22</v>
      </c>
      <c r="E35" s="1129">
        <v>16</v>
      </c>
      <c r="F35" s="1129">
        <v>16</v>
      </c>
      <c r="G35" s="1129">
        <v>12</v>
      </c>
      <c r="H35" s="1129">
        <v>10</v>
      </c>
      <c r="I35" s="1129">
        <v>4</v>
      </c>
    </row>
    <row r="36" spans="1:9" ht="12" customHeight="1" outlineLevel="1">
      <c r="A36" s="1219"/>
      <c r="C36" s="1228" t="s">
        <v>1274</v>
      </c>
      <c r="D36" s="1228">
        <v>0</v>
      </c>
      <c r="E36" s="1228">
        <v>0</v>
      </c>
      <c r="F36" s="1228">
        <v>0</v>
      </c>
      <c r="G36" s="1228">
        <v>0</v>
      </c>
      <c r="H36" s="1228">
        <v>0</v>
      </c>
      <c r="I36" s="1228">
        <v>0</v>
      </c>
    </row>
    <row r="37" spans="1:9" ht="12" customHeight="1" outlineLevel="1">
      <c r="A37" s="1219"/>
      <c r="B37" s="1228"/>
      <c r="C37" s="1228" t="s">
        <v>1275</v>
      </c>
      <c r="D37" s="1228">
        <v>0</v>
      </c>
      <c r="E37" s="1228">
        <v>0</v>
      </c>
      <c r="F37" s="1228">
        <v>0</v>
      </c>
      <c r="G37" s="1228">
        <v>0</v>
      </c>
      <c r="H37" s="1228">
        <v>0</v>
      </c>
      <c r="I37" s="1228">
        <v>0</v>
      </c>
    </row>
    <row r="38" spans="1:9" ht="12" customHeight="1" outlineLevel="1">
      <c r="A38" s="1219"/>
      <c r="B38" s="1228"/>
      <c r="C38" s="1228" t="s">
        <v>1276</v>
      </c>
      <c r="D38" s="1228">
        <v>22</v>
      </c>
      <c r="E38" s="1228">
        <v>15</v>
      </c>
      <c r="F38" s="1228">
        <v>13</v>
      </c>
      <c r="G38" s="1228">
        <v>10</v>
      </c>
      <c r="H38" s="1228">
        <v>7</v>
      </c>
      <c r="I38" s="1228">
        <v>3</v>
      </c>
    </row>
    <row r="39" spans="1:9" ht="12" customHeight="1" outlineLevel="1">
      <c r="A39" s="1219"/>
      <c r="B39" s="1228"/>
      <c r="C39" s="1228" t="s">
        <v>1277</v>
      </c>
      <c r="D39" s="1228">
        <v>0</v>
      </c>
      <c r="E39" s="1228">
        <v>0</v>
      </c>
      <c r="F39" s="1228">
        <v>0</v>
      </c>
      <c r="G39" s="1228">
        <v>0</v>
      </c>
      <c r="H39" s="1228">
        <v>0</v>
      </c>
      <c r="I39" s="1228">
        <v>0</v>
      </c>
    </row>
    <row r="40" spans="1:9" ht="12" customHeight="1" outlineLevel="1">
      <c r="A40" s="1219"/>
      <c r="B40" s="1228"/>
      <c r="C40" s="1228" t="s">
        <v>1285</v>
      </c>
      <c r="D40" s="1228">
        <v>0</v>
      </c>
      <c r="E40" s="1228">
        <v>1</v>
      </c>
      <c r="F40" s="1228">
        <v>0</v>
      </c>
      <c r="G40" s="1228">
        <v>0</v>
      </c>
      <c r="H40" s="1228">
        <v>0</v>
      </c>
      <c r="I40" s="1228">
        <v>0</v>
      </c>
    </row>
    <row r="41" spans="1:9" ht="12" customHeight="1" outlineLevel="1">
      <c r="A41" s="1219"/>
      <c r="B41" s="1228"/>
      <c r="C41" s="1121" t="s">
        <v>1279</v>
      </c>
      <c r="D41" s="1228">
        <v>0</v>
      </c>
      <c r="E41" s="1228">
        <v>0</v>
      </c>
      <c r="F41" s="1228">
        <v>0</v>
      </c>
      <c r="G41" s="1228">
        <v>0</v>
      </c>
      <c r="H41" s="1228">
        <v>0</v>
      </c>
      <c r="I41" s="1228">
        <v>0</v>
      </c>
    </row>
    <row r="42" spans="1:9" ht="12" customHeight="1" outlineLevel="1">
      <c r="A42" s="1219"/>
      <c r="B42" s="1228"/>
      <c r="C42" s="1121" t="s">
        <v>1280</v>
      </c>
      <c r="D42" s="1228">
        <v>0</v>
      </c>
      <c r="E42" s="1228">
        <v>0</v>
      </c>
      <c r="F42" s="1228">
        <v>0</v>
      </c>
      <c r="G42" s="1228">
        <v>0</v>
      </c>
      <c r="H42" s="1228">
        <v>0</v>
      </c>
      <c r="I42" s="1228">
        <v>0</v>
      </c>
    </row>
    <row r="43" spans="1:9" ht="12" customHeight="1" outlineLevel="1">
      <c r="A43" s="1219"/>
      <c r="B43" s="1228"/>
      <c r="C43" s="1121" t="s">
        <v>1281</v>
      </c>
      <c r="D43" s="1228">
        <v>0</v>
      </c>
      <c r="E43" s="1228">
        <v>0</v>
      </c>
      <c r="F43" s="1228">
        <v>3</v>
      </c>
      <c r="G43" s="1228">
        <v>2</v>
      </c>
      <c r="H43" s="1228">
        <v>3</v>
      </c>
      <c r="I43" s="1228">
        <v>1</v>
      </c>
    </row>
    <row r="44" spans="1:9" ht="12" customHeight="1" outlineLevel="1">
      <c r="C44" s="1228" t="s">
        <v>1282</v>
      </c>
      <c r="D44" s="1228">
        <v>0</v>
      </c>
      <c r="E44" s="1228">
        <v>0</v>
      </c>
      <c r="F44" s="1228">
        <v>0</v>
      </c>
      <c r="G44" s="1228">
        <v>0</v>
      </c>
      <c r="H44" s="1228">
        <v>0</v>
      </c>
      <c r="I44" s="1228">
        <v>0</v>
      </c>
    </row>
    <row r="45" spans="1:9" s="1131" customFormat="1" ht="12" customHeight="1" outlineLevel="1">
      <c r="A45" s="1218"/>
      <c r="B45" s="1129" t="s">
        <v>1283</v>
      </c>
      <c r="C45" s="1129"/>
      <c r="D45" s="1129">
        <v>0</v>
      </c>
      <c r="E45" s="1129">
        <v>0</v>
      </c>
      <c r="F45" s="1129">
        <v>0</v>
      </c>
      <c r="G45" s="1129">
        <v>2</v>
      </c>
      <c r="H45" s="1129">
        <v>1</v>
      </c>
      <c r="I45" s="1129">
        <v>0</v>
      </c>
    </row>
    <row r="46" spans="1:9" s="1131" customFormat="1" ht="12" customHeight="1" outlineLevel="1">
      <c r="A46" s="1250"/>
      <c r="B46" s="1251" t="s">
        <v>1284</v>
      </c>
      <c r="C46" s="1251"/>
      <c r="D46" s="1251">
        <v>1</v>
      </c>
      <c r="E46" s="1251">
        <v>0</v>
      </c>
      <c r="F46" s="1251">
        <v>0</v>
      </c>
      <c r="G46" s="1251">
        <v>0</v>
      </c>
      <c r="H46" s="1251">
        <v>0</v>
      </c>
      <c r="I46" s="1251">
        <v>0</v>
      </c>
    </row>
    <row r="47" spans="1:9" outlineLevel="1">
      <c r="A47" s="1218" t="s">
        <v>119</v>
      </c>
      <c r="C47" s="1129"/>
      <c r="D47" s="1129">
        <v>14</v>
      </c>
      <c r="E47" s="1129">
        <v>23</v>
      </c>
      <c r="F47" s="1129">
        <v>23</v>
      </c>
      <c r="G47" s="1129">
        <v>15</v>
      </c>
      <c r="H47" s="1129">
        <v>18</v>
      </c>
      <c r="I47" s="1129">
        <v>19</v>
      </c>
    </row>
    <row r="48" spans="1:9" s="1131" customFormat="1" ht="12" customHeight="1" outlineLevel="1">
      <c r="A48" s="1218"/>
      <c r="B48" s="1129" t="s">
        <v>1272</v>
      </c>
      <c r="C48" s="1129"/>
      <c r="D48" s="1129">
        <v>5</v>
      </c>
      <c r="E48" s="1129">
        <v>7</v>
      </c>
      <c r="F48" s="1129">
        <v>7</v>
      </c>
      <c r="G48" s="1129">
        <v>4</v>
      </c>
      <c r="H48" s="1129">
        <v>7</v>
      </c>
      <c r="I48" s="1129">
        <v>7</v>
      </c>
    </row>
    <row r="49" spans="1:9" s="1131" customFormat="1" ht="12" customHeight="1" outlineLevel="1">
      <c r="A49" s="1218"/>
      <c r="B49" s="1129" t="s">
        <v>1273</v>
      </c>
      <c r="C49" s="1129"/>
      <c r="D49" s="1129">
        <v>8</v>
      </c>
      <c r="E49" s="1129">
        <v>13</v>
      </c>
      <c r="F49" s="1129">
        <v>15</v>
      </c>
      <c r="G49" s="1129">
        <v>9</v>
      </c>
      <c r="H49" s="1129">
        <v>9</v>
      </c>
      <c r="I49" s="1129">
        <v>10</v>
      </c>
    </row>
    <row r="50" spans="1:9" ht="12" customHeight="1" outlineLevel="1">
      <c r="A50" s="1219"/>
      <c r="C50" s="1228" t="s">
        <v>1274</v>
      </c>
      <c r="D50" s="1228">
        <v>0</v>
      </c>
      <c r="E50" s="1228">
        <v>0</v>
      </c>
      <c r="F50" s="1228">
        <v>0</v>
      </c>
      <c r="G50" s="1228">
        <v>0</v>
      </c>
      <c r="H50" s="1228">
        <v>0</v>
      </c>
      <c r="I50" s="1228">
        <v>0</v>
      </c>
    </row>
    <row r="51" spans="1:9" ht="12" customHeight="1" outlineLevel="1">
      <c r="A51" s="1219"/>
      <c r="B51" s="1228"/>
      <c r="C51" s="1228" t="s">
        <v>1275</v>
      </c>
      <c r="D51" s="1228">
        <v>1</v>
      </c>
      <c r="E51" s="1228">
        <v>1</v>
      </c>
      <c r="F51" s="1228">
        <v>2</v>
      </c>
      <c r="G51" s="1228">
        <v>0</v>
      </c>
      <c r="H51" s="1228">
        <v>0</v>
      </c>
      <c r="I51" s="1228">
        <v>0</v>
      </c>
    </row>
    <row r="52" spans="1:9" ht="12" customHeight="1" outlineLevel="1">
      <c r="A52" s="1219"/>
      <c r="B52" s="1228"/>
      <c r="C52" s="1228" t="s">
        <v>1276</v>
      </c>
      <c r="D52" s="1228">
        <v>6</v>
      </c>
      <c r="E52" s="1228">
        <v>12</v>
      </c>
      <c r="F52" s="1228">
        <v>13</v>
      </c>
      <c r="G52" s="1228">
        <v>7</v>
      </c>
      <c r="H52" s="1228">
        <v>9</v>
      </c>
      <c r="I52" s="1228">
        <v>8</v>
      </c>
    </row>
    <row r="53" spans="1:9" ht="12" customHeight="1" outlineLevel="1">
      <c r="A53" s="1219"/>
      <c r="B53" s="1228"/>
      <c r="C53" s="1228" t="s">
        <v>1277</v>
      </c>
      <c r="D53" s="1228">
        <v>0</v>
      </c>
      <c r="E53" s="1228">
        <v>0</v>
      </c>
      <c r="F53" s="1228">
        <v>0</v>
      </c>
      <c r="G53" s="1228">
        <v>0</v>
      </c>
      <c r="H53" s="1228">
        <v>0</v>
      </c>
      <c r="I53" s="1228">
        <v>0</v>
      </c>
    </row>
    <row r="54" spans="1:9" ht="12" customHeight="1" outlineLevel="1">
      <c r="A54" s="1219"/>
      <c r="B54" s="1228"/>
      <c r="C54" s="1228" t="s">
        <v>1285</v>
      </c>
      <c r="D54" s="1228">
        <v>0</v>
      </c>
      <c r="E54" s="1228">
        <v>0</v>
      </c>
      <c r="F54" s="1228">
        <v>0</v>
      </c>
      <c r="G54" s="1228">
        <v>0</v>
      </c>
      <c r="H54" s="1228">
        <v>0</v>
      </c>
      <c r="I54" s="1228">
        <v>0</v>
      </c>
    </row>
    <row r="55" spans="1:9" ht="12" customHeight="1" outlineLevel="1">
      <c r="A55" s="1219"/>
      <c r="B55" s="1228"/>
      <c r="C55" s="1121" t="s">
        <v>1279</v>
      </c>
      <c r="D55" s="1228">
        <v>0</v>
      </c>
      <c r="E55" s="1228">
        <v>0</v>
      </c>
      <c r="F55" s="1228">
        <v>0</v>
      </c>
      <c r="G55" s="1228">
        <v>0</v>
      </c>
      <c r="H55" s="1228">
        <v>0</v>
      </c>
      <c r="I55" s="1228">
        <v>0</v>
      </c>
    </row>
    <row r="56" spans="1:9" ht="12" customHeight="1" outlineLevel="1">
      <c r="A56" s="1219"/>
      <c r="B56" s="1228"/>
      <c r="C56" s="1121" t="s">
        <v>1280</v>
      </c>
      <c r="D56" s="1228">
        <v>1</v>
      </c>
      <c r="E56" s="1228">
        <v>0</v>
      </c>
      <c r="F56" s="1228">
        <v>0</v>
      </c>
      <c r="G56" s="1228">
        <v>1</v>
      </c>
      <c r="H56" s="1228">
        <v>0</v>
      </c>
      <c r="I56" s="1228">
        <v>2</v>
      </c>
    </row>
    <row r="57" spans="1:9" ht="12" customHeight="1" outlineLevel="1">
      <c r="A57" s="1219"/>
      <c r="B57" s="1228"/>
      <c r="C57" s="1121" t="s">
        <v>1281</v>
      </c>
      <c r="D57" s="1228">
        <v>0</v>
      </c>
      <c r="E57" s="1228">
        <v>0</v>
      </c>
      <c r="F57" s="1228">
        <v>0</v>
      </c>
      <c r="G57" s="1228">
        <v>1</v>
      </c>
      <c r="H57" s="1228">
        <v>0</v>
      </c>
      <c r="I57" s="1228">
        <v>0</v>
      </c>
    </row>
    <row r="58" spans="1:9" ht="12" customHeight="1" outlineLevel="1">
      <c r="C58" s="1228" t="s">
        <v>1282</v>
      </c>
      <c r="D58" s="1228">
        <v>0</v>
      </c>
      <c r="E58" s="1228">
        <v>0</v>
      </c>
      <c r="F58" s="1228">
        <v>0</v>
      </c>
      <c r="G58" s="1228">
        <v>0</v>
      </c>
      <c r="H58" s="1228">
        <v>0</v>
      </c>
      <c r="I58" s="1228">
        <v>0</v>
      </c>
    </row>
    <row r="59" spans="1:9" s="1131" customFormat="1" ht="12" customHeight="1" outlineLevel="1">
      <c r="A59" s="1218"/>
      <c r="B59" s="1129" t="s">
        <v>1283</v>
      </c>
      <c r="C59" s="1129"/>
      <c r="D59" s="1129">
        <v>1</v>
      </c>
      <c r="E59" s="1129">
        <v>2</v>
      </c>
      <c r="F59" s="1129">
        <v>1</v>
      </c>
      <c r="G59" s="1129">
        <v>2</v>
      </c>
      <c r="H59" s="1129">
        <v>0</v>
      </c>
      <c r="I59" s="1129">
        <v>1</v>
      </c>
    </row>
    <row r="60" spans="1:9" s="1131" customFormat="1" ht="12" customHeight="1" outlineLevel="1">
      <c r="A60" s="1250"/>
      <c r="B60" s="1251" t="s">
        <v>1284</v>
      </c>
      <c r="C60" s="1251"/>
      <c r="D60" s="1129">
        <v>0</v>
      </c>
      <c r="E60" s="1129">
        <v>1</v>
      </c>
      <c r="F60" s="1129">
        <v>0</v>
      </c>
      <c r="G60" s="1129">
        <v>0</v>
      </c>
      <c r="H60" s="1129">
        <v>2</v>
      </c>
      <c r="I60" s="1129">
        <v>1</v>
      </c>
    </row>
    <row r="61" spans="1:9">
      <c r="A61" s="1252" t="s">
        <v>120</v>
      </c>
      <c r="B61" s="1253"/>
      <c r="C61" s="1253"/>
      <c r="D61" s="1253">
        <v>81</v>
      </c>
      <c r="E61" s="1253">
        <v>126</v>
      </c>
      <c r="F61" s="1253">
        <v>118</v>
      </c>
      <c r="G61" s="1253">
        <v>84</v>
      </c>
      <c r="H61" s="1253">
        <v>77</v>
      </c>
      <c r="I61" s="1253">
        <v>76</v>
      </c>
    </row>
    <row r="62" spans="1:9" s="1131" customFormat="1" ht="12" customHeight="1">
      <c r="B62" s="1129" t="s">
        <v>1272</v>
      </c>
      <c r="C62" s="1129"/>
      <c r="D62" s="1129">
        <v>18</v>
      </c>
      <c r="E62" s="1129">
        <v>31</v>
      </c>
      <c r="F62" s="1129">
        <v>28</v>
      </c>
      <c r="G62" s="1129">
        <v>21</v>
      </c>
      <c r="H62" s="1129">
        <v>25</v>
      </c>
      <c r="I62" s="1129">
        <v>37</v>
      </c>
    </row>
    <row r="63" spans="1:9" s="1131" customFormat="1" ht="12" customHeight="1">
      <c r="A63" s="1252"/>
      <c r="B63" s="1129" t="s">
        <v>1273</v>
      </c>
      <c r="C63" s="1129"/>
      <c r="D63" s="1129">
        <v>56</v>
      </c>
      <c r="E63" s="1129">
        <v>88</v>
      </c>
      <c r="F63" s="1129">
        <v>88</v>
      </c>
      <c r="G63" s="1129">
        <v>56</v>
      </c>
      <c r="H63" s="1129">
        <v>47</v>
      </c>
      <c r="I63" s="1129">
        <v>37</v>
      </c>
    </row>
    <row r="64" spans="1:9" ht="12" customHeight="1">
      <c r="A64" s="1219"/>
      <c r="B64" s="1228"/>
      <c r="C64" s="1228" t="s">
        <v>1274</v>
      </c>
      <c r="D64" s="1228">
        <v>1</v>
      </c>
      <c r="E64" s="1228">
        <v>0</v>
      </c>
      <c r="F64" s="1228">
        <v>0</v>
      </c>
      <c r="G64" s="1228">
        <v>0</v>
      </c>
      <c r="H64" s="1228">
        <v>0</v>
      </c>
      <c r="I64" s="1228">
        <v>0</v>
      </c>
    </row>
    <row r="65" spans="1:9" ht="12" customHeight="1">
      <c r="A65" s="1219"/>
      <c r="B65" s="1228"/>
      <c r="C65" s="1228" t="s">
        <v>1275</v>
      </c>
      <c r="D65" s="1228">
        <v>1</v>
      </c>
      <c r="E65" s="1228">
        <v>2</v>
      </c>
      <c r="F65" s="1228">
        <v>4</v>
      </c>
      <c r="G65" s="1228">
        <v>0</v>
      </c>
      <c r="H65" s="1228">
        <v>0</v>
      </c>
      <c r="I65" s="1228">
        <v>0</v>
      </c>
    </row>
    <row r="66" spans="1:9" ht="12" customHeight="1">
      <c r="A66" s="1219"/>
      <c r="B66" s="1228"/>
      <c r="C66" s="1228" t="s">
        <v>1276</v>
      </c>
      <c r="D66" s="1228">
        <v>50</v>
      </c>
      <c r="E66" s="1228">
        <v>83</v>
      </c>
      <c r="F66" s="1228">
        <v>80</v>
      </c>
      <c r="G66" s="1228">
        <v>48</v>
      </c>
      <c r="H66" s="1228">
        <v>40</v>
      </c>
      <c r="I66" s="1228">
        <v>31</v>
      </c>
    </row>
    <row r="67" spans="1:9" ht="12" customHeight="1">
      <c r="A67" s="1219"/>
      <c r="B67" s="1228"/>
      <c r="C67" s="1228" t="s">
        <v>1277</v>
      </c>
      <c r="D67" s="1228">
        <v>0</v>
      </c>
      <c r="E67" s="1228">
        <v>0</v>
      </c>
      <c r="F67" s="1228">
        <v>0</v>
      </c>
      <c r="G67" s="1228">
        <v>0</v>
      </c>
      <c r="H67" s="1228">
        <v>0</v>
      </c>
      <c r="I67" s="1228">
        <v>0</v>
      </c>
    </row>
    <row r="68" spans="1:9" ht="12" customHeight="1">
      <c r="A68" s="1219"/>
      <c r="B68" s="1228"/>
      <c r="C68" s="1228" t="s">
        <v>1285</v>
      </c>
      <c r="D68" s="1228">
        <v>0</v>
      </c>
      <c r="E68" s="1228">
        <v>1</v>
      </c>
      <c r="F68" s="1228">
        <v>0</v>
      </c>
      <c r="G68" s="1228">
        <v>0</v>
      </c>
      <c r="H68" s="1228">
        <v>0</v>
      </c>
      <c r="I68" s="1228">
        <v>0</v>
      </c>
    </row>
    <row r="69" spans="1:9" ht="12" customHeight="1">
      <c r="A69" s="1219"/>
      <c r="B69" s="1228"/>
      <c r="C69" s="1121" t="s">
        <v>1279</v>
      </c>
      <c r="D69" s="1228">
        <v>0</v>
      </c>
      <c r="E69" s="1228">
        <v>0</v>
      </c>
      <c r="F69" s="1228">
        <v>0</v>
      </c>
      <c r="G69" s="1228">
        <v>0</v>
      </c>
      <c r="H69" s="1228">
        <v>0</v>
      </c>
      <c r="I69" s="1228">
        <v>0</v>
      </c>
    </row>
    <row r="70" spans="1:9" ht="12" customHeight="1">
      <c r="A70" s="1219"/>
      <c r="B70" s="1228"/>
      <c r="C70" s="1121" t="s">
        <v>1280</v>
      </c>
      <c r="D70" s="1228">
        <v>2</v>
      </c>
      <c r="E70" s="1228">
        <v>0</v>
      </c>
      <c r="F70" s="1228">
        <v>0</v>
      </c>
      <c r="G70" s="1228">
        <v>1</v>
      </c>
      <c r="H70" s="1228">
        <v>0</v>
      </c>
      <c r="I70" s="1228">
        <v>2</v>
      </c>
    </row>
    <row r="71" spans="1:9" ht="12" customHeight="1">
      <c r="A71" s="1219"/>
      <c r="B71" s="1228"/>
      <c r="C71" s="1121" t="s">
        <v>1281</v>
      </c>
      <c r="D71" s="1228">
        <v>2</v>
      </c>
      <c r="E71" s="1228">
        <v>2</v>
      </c>
      <c r="F71" s="1228">
        <v>4</v>
      </c>
      <c r="G71" s="1228">
        <v>7</v>
      </c>
      <c r="H71" s="1228">
        <v>7</v>
      </c>
      <c r="I71" s="1228">
        <v>4</v>
      </c>
    </row>
    <row r="72" spans="1:9" ht="12" customHeight="1">
      <c r="A72" s="1219"/>
      <c r="C72" s="1121" t="s">
        <v>1282</v>
      </c>
      <c r="D72" s="1228">
        <v>0</v>
      </c>
      <c r="E72" s="1228">
        <v>0</v>
      </c>
      <c r="F72" s="1228">
        <v>0</v>
      </c>
      <c r="G72" s="1228">
        <v>0</v>
      </c>
      <c r="H72" s="1228">
        <v>0</v>
      </c>
      <c r="I72" s="1228">
        <v>0</v>
      </c>
    </row>
    <row r="73" spans="1:9" s="1131" customFormat="1" ht="12" customHeight="1">
      <c r="A73" s="1218"/>
      <c r="B73" s="1129" t="s">
        <v>1283</v>
      </c>
      <c r="C73" s="1129"/>
      <c r="D73" s="1129">
        <v>4</v>
      </c>
      <c r="E73" s="1129">
        <v>3</v>
      </c>
      <c r="F73" s="1129">
        <v>2</v>
      </c>
      <c r="G73" s="1129">
        <v>5</v>
      </c>
      <c r="H73" s="1129">
        <v>1</v>
      </c>
      <c r="I73" s="1129">
        <v>1</v>
      </c>
    </row>
    <row r="74" spans="1:9" s="1131" customFormat="1" ht="12" customHeight="1">
      <c r="A74" s="1218"/>
      <c r="B74" s="1131" t="s">
        <v>1284</v>
      </c>
      <c r="D74" s="1129">
        <v>3</v>
      </c>
      <c r="E74" s="1129">
        <v>4</v>
      </c>
      <c r="F74" s="1129">
        <v>0</v>
      </c>
      <c r="G74" s="1129">
        <v>2</v>
      </c>
      <c r="H74" s="1129">
        <v>4</v>
      </c>
      <c r="I74" s="1129">
        <v>1</v>
      </c>
    </row>
    <row r="75" spans="1:9" ht="5.25" customHeight="1" thickBot="1">
      <c r="A75" s="1254"/>
      <c r="B75" s="1254"/>
      <c r="C75" s="1254"/>
      <c r="D75" s="1255"/>
      <c r="E75" s="1255"/>
      <c r="F75" s="1255"/>
      <c r="G75" s="1255"/>
      <c r="H75" s="1255"/>
      <c r="I75" s="1255"/>
    </row>
    <row r="76" spans="1:9" ht="13.8">
      <c r="A76" s="1256"/>
    </row>
    <row r="77" spans="1:9" ht="13.8">
      <c r="A77" s="1256"/>
      <c r="B77" s="1257"/>
      <c r="C77" s="1258"/>
      <c r="D77" s="1259"/>
      <c r="E77" s="1260"/>
      <c r="F77" s="1260"/>
      <c r="G77" s="1260"/>
      <c r="H77" s="1260"/>
      <c r="I77" s="1260"/>
    </row>
    <row r="78" spans="1:9">
      <c r="B78" s="1257"/>
      <c r="E78" s="1260"/>
      <c r="F78" s="1260"/>
      <c r="G78" s="1260"/>
      <c r="H78" s="1260"/>
      <c r="I78" s="1260"/>
    </row>
    <row r="79" spans="1:9" ht="24.75" customHeight="1">
      <c r="C79" s="1261"/>
      <c r="D79" s="1262"/>
      <c r="E79" s="1263"/>
      <c r="F79" s="1263"/>
      <c r="G79" s="1263"/>
      <c r="H79" s="1263"/>
      <c r="I79" s="1263"/>
    </row>
  </sheetData>
  <mergeCells count="1">
    <mergeCell ref="B4:C4"/>
  </mergeCells>
  <hyperlinks>
    <hyperlink ref="C1" location="Índice!A1" display="Volver al Índice " xr:uid="{394CBEBB-330D-4460-8F27-4F03BBB4C1CE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77D6-0471-4745-8D9D-488F89FA0134}">
  <sheetPr codeName="Hoja59">
    <pageSetUpPr fitToPage="1"/>
  </sheetPr>
  <dimension ref="A1:Z70"/>
  <sheetViews>
    <sheetView showGridLines="0" zoomScaleNormal="100" workbookViewId="0">
      <pane ySplit="5" topLeftCell="A6" activePane="bottomLeft" state="frozen"/>
      <selection activeCell="U2" sqref="U2"/>
      <selection pane="bottomLeft" activeCell="A4" sqref="A4"/>
    </sheetView>
  </sheetViews>
  <sheetFormatPr baseColWidth="10" defaultColWidth="11.44140625" defaultRowHeight="13.2" outlineLevelRow="1"/>
  <cols>
    <col min="1" max="2" width="1.88671875" style="91" customWidth="1"/>
    <col min="3" max="3" width="30.44140625" style="91" customWidth="1"/>
    <col min="4" max="4" width="8.88671875" style="91" customWidth="1"/>
    <col min="5" max="5" width="10" style="91" customWidth="1"/>
    <col min="6" max="6" width="1.6640625" style="91" customWidth="1"/>
    <col min="7" max="7" width="8.5546875" style="91" customWidth="1"/>
    <col min="8" max="8" width="10.44140625" style="91" customWidth="1"/>
    <col min="9" max="9" width="1.6640625" style="91" customWidth="1"/>
    <col min="10" max="10" width="8.5546875" style="91" customWidth="1"/>
    <col min="11" max="11" width="10.33203125" style="91" customWidth="1"/>
    <col min="12" max="256" width="11.44140625" style="91"/>
    <col min="257" max="258" width="1.88671875" style="91" customWidth="1"/>
    <col min="259" max="259" width="30.44140625" style="91" customWidth="1"/>
    <col min="260" max="260" width="8.88671875" style="91" customWidth="1"/>
    <col min="261" max="261" width="10" style="91" customWidth="1"/>
    <col min="262" max="262" width="1.6640625" style="91" customWidth="1"/>
    <col min="263" max="263" width="8.5546875" style="91" customWidth="1"/>
    <col min="264" max="264" width="10.44140625" style="91" customWidth="1"/>
    <col min="265" max="265" width="1.6640625" style="91" customWidth="1"/>
    <col min="266" max="266" width="8.5546875" style="91" customWidth="1"/>
    <col min="267" max="267" width="10.33203125" style="91" customWidth="1"/>
    <col min="268" max="512" width="11.44140625" style="91"/>
    <col min="513" max="514" width="1.88671875" style="91" customWidth="1"/>
    <col min="515" max="515" width="30.44140625" style="91" customWidth="1"/>
    <col min="516" max="516" width="8.88671875" style="91" customWidth="1"/>
    <col min="517" max="517" width="10" style="91" customWidth="1"/>
    <col min="518" max="518" width="1.6640625" style="91" customWidth="1"/>
    <col min="519" max="519" width="8.5546875" style="91" customWidth="1"/>
    <col min="520" max="520" width="10.44140625" style="91" customWidth="1"/>
    <col min="521" max="521" width="1.6640625" style="91" customWidth="1"/>
    <col min="522" max="522" width="8.5546875" style="91" customWidth="1"/>
    <col min="523" max="523" width="10.33203125" style="91" customWidth="1"/>
    <col min="524" max="768" width="11.44140625" style="91"/>
    <col min="769" max="770" width="1.88671875" style="91" customWidth="1"/>
    <col min="771" max="771" width="30.44140625" style="91" customWidth="1"/>
    <col min="772" max="772" width="8.88671875" style="91" customWidth="1"/>
    <col min="773" max="773" width="10" style="91" customWidth="1"/>
    <col min="774" max="774" width="1.6640625" style="91" customWidth="1"/>
    <col min="775" max="775" width="8.5546875" style="91" customWidth="1"/>
    <col min="776" max="776" width="10.44140625" style="91" customWidth="1"/>
    <col min="777" max="777" width="1.6640625" style="91" customWidth="1"/>
    <col min="778" max="778" width="8.5546875" style="91" customWidth="1"/>
    <col min="779" max="779" width="10.33203125" style="91" customWidth="1"/>
    <col min="780" max="1024" width="11.44140625" style="91"/>
    <col min="1025" max="1026" width="1.88671875" style="91" customWidth="1"/>
    <col min="1027" max="1027" width="30.44140625" style="91" customWidth="1"/>
    <col min="1028" max="1028" width="8.88671875" style="91" customWidth="1"/>
    <col min="1029" max="1029" width="10" style="91" customWidth="1"/>
    <col min="1030" max="1030" width="1.6640625" style="91" customWidth="1"/>
    <col min="1031" max="1031" width="8.5546875" style="91" customWidth="1"/>
    <col min="1032" max="1032" width="10.44140625" style="91" customWidth="1"/>
    <col min="1033" max="1033" width="1.6640625" style="91" customWidth="1"/>
    <col min="1034" max="1034" width="8.5546875" style="91" customWidth="1"/>
    <col min="1035" max="1035" width="10.33203125" style="91" customWidth="1"/>
    <col min="1036" max="1280" width="11.44140625" style="91"/>
    <col min="1281" max="1282" width="1.88671875" style="91" customWidth="1"/>
    <col min="1283" max="1283" width="30.44140625" style="91" customWidth="1"/>
    <col min="1284" max="1284" width="8.88671875" style="91" customWidth="1"/>
    <col min="1285" max="1285" width="10" style="91" customWidth="1"/>
    <col min="1286" max="1286" width="1.6640625" style="91" customWidth="1"/>
    <col min="1287" max="1287" width="8.5546875" style="91" customWidth="1"/>
    <col min="1288" max="1288" width="10.44140625" style="91" customWidth="1"/>
    <col min="1289" max="1289" width="1.6640625" style="91" customWidth="1"/>
    <col min="1290" max="1290" width="8.5546875" style="91" customWidth="1"/>
    <col min="1291" max="1291" width="10.33203125" style="91" customWidth="1"/>
    <col min="1292" max="1536" width="11.44140625" style="91"/>
    <col min="1537" max="1538" width="1.88671875" style="91" customWidth="1"/>
    <col min="1539" max="1539" width="30.44140625" style="91" customWidth="1"/>
    <col min="1540" max="1540" width="8.88671875" style="91" customWidth="1"/>
    <col min="1541" max="1541" width="10" style="91" customWidth="1"/>
    <col min="1542" max="1542" width="1.6640625" style="91" customWidth="1"/>
    <col min="1543" max="1543" width="8.5546875" style="91" customWidth="1"/>
    <col min="1544" max="1544" width="10.44140625" style="91" customWidth="1"/>
    <col min="1545" max="1545" width="1.6640625" style="91" customWidth="1"/>
    <col min="1546" max="1546" width="8.5546875" style="91" customWidth="1"/>
    <col min="1547" max="1547" width="10.33203125" style="91" customWidth="1"/>
    <col min="1548" max="1792" width="11.44140625" style="91"/>
    <col min="1793" max="1794" width="1.88671875" style="91" customWidth="1"/>
    <col min="1795" max="1795" width="30.44140625" style="91" customWidth="1"/>
    <col min="1796" max="1796" width="8.88671875" style="91" customWidth="1"/>
    <col min="1797" max="1797" width="10" style="91" customWidth="1"/>
    <col min="1798" max="1798" width="1.6640625" style="91" customWidth="1"/>
    <col min="1799" max="1799" width="8.5546875" style="91" customWidth="1"/>
    <col min="1800" max="1800" width="10.44140625" style="91" customWidth="1"/>
    <col min="1801" max="1801" width="1.6640625" style="91" customWidth="1"/>
    <col min="1802" max="1802" width="8.5546875" style="91" customWidth="1"/>
    <col min="1803" max="1803" width="10.33203125" style="91" customWidth="1"/>
    <col min="1804" max="2048" width="11.44140625" style="91"/>
    <col min="2049" max="2050" width="1.88671875" style="91" customWidth="1"/>
    <col min="2051" max="2051" width="30.44140625" style="91" customWidth="1"/>
    <col min="2052" max="2052" width="8.88671875" style="91" customWidth="1"/>
    <col min="2053" max="2053" width="10" style="91" customWidth="1"/>
    <col min="2054" max="2054" width="1.6640625" style="91" customWidth="1"/>
    <col min="2055" max="2055" width="8.5546875" style="91" customWidth="1"/>
    <col min="2056" max="2056" width="10.44140625" style="91" customWidth="1"/>
    <col min="2057" max="2057" width="1.6640625" style="91" customWidth="1"/>
    <col min="2058" max="2058" width="8.5546875" style="91" customWidth="1"/>
    <col min="2059" max="2059" width="10.33203125" style="91" customWidth="1"/>
    <col min="2060" max="2304" width="11.44140625" style="91"/>
    <col min="2305" max="2306" width="1.88671875" style="91" customWidth="1"/>
    <col min="2307" max="2307" width="30.44140625" style="91" customWidth="1"/>
    <col min="2308" max="2308" width="8.88671875" style="91" customWidth="1"/>
    <col min="2309" max="2309" width="10" style="91" customWidth="1"/>
    <col min="2310" max="2310" width="1.6640625" style="91" customWidth="1"/>
    <col min="2311" max="2311" width="8.5546875" style="91" customWidth="1"/>
    <col min="2312" max="2312" width="10.44140625" style="91" customWidth="1"/>
    <col min="2313" max="2313" width="1.6640625" style="91" customWidth="1"/>
    <col min="2314" max="2314" width="8.5546875" style="91" customWidth="1"/>
    <col min="2315" max="2315" width="10.33203125" style="91" customWidth="1"/>
    <col min="2316" max="2560" width="11.44140625" style="91"/>
    <col min="2561" max="2562" width="1.88671875" style="91" customWidth="1"/>
    <col min="2563" max="2563" width="30.44140625" style="91" customWidth="1"/>
    <col min="2564" max="2564" width="8.88671875" style="91" customWidth="1"/>
    <col min="2565" max="2565" width="10" style="91" customWidth="1"/>
    <col min="2566" max="2566" width="1.6640625" style="91" customWidth="1"/>
    <col min="2567" max="2567" width="8.5546875" style="91" customWidth="1"/>
    <col min="2568" max="2568" width="10.44140625" style="91" customWidth="1"/>
    <col min="2569" max="2569" width="1.6640625" style="91" customWidth="1"/>
    <col min="2570" max="2570" width="8.5546875" style="91" customWidth="1"/>
    <col min="2571" max="2571" width="10.33203125" style="91" customWidth="1"/>
    <col min="2572" max="2816" width="11.44140625" style="91"/>
    <col min="2817" max="2818" width="1.88671875" style="91" customWidth="1"/>
    <col min="2819" max="2819" width="30.44140625" style="91" customWidth="1"/>
    <col min="2820" max="2820" width="8.88671875" style="91" customWidth="1"/>
    <col min="2821" max="2821" width="10" style="91" customWidth="1"/>
    <col min="2822" max="2822" width="1.6640625" style="91" customWidth="1"/>
    <col min="2823" max="2823" width="8.5546875" style="91" customWidth="1"/>
    <col min="2824" max="2824" width="10.44140625" style="91" customWidth="1"/>
    <col min="2825" max="2825" width="1.6640625" style="91" customWidth="1"/>
    <col min="2826" max="2826" width="8.5546875" style="91" customWidth="1"/>
    <col min="2827" max="2827" width="10.33203125" style="91" customWidth="1"/>
    <col min="2828" max="3072" width="11.44140625" style="91"/>
    <col min="3073" max="3074" width="1.88671875" style="91" customWidth="1"/>
    <col min="3075" max="3075" width="30.44140625" style="91" customWidth="1"/>
    <col min="3076" max="3076" width="8.88671875" style="91" customWidth="1"/>
    <col min="3077" max="3077" width="10" style="91" customWidth="1"/>
    <col min="3078" max="3078" width="1.6640625" style="91" customWidth="1"/>
    <col min="3079" max="3079" width="8.5546875" style="91" customWidth="1"/>
    <col min="3080" max="3080" width="10.44140625" style="91" customWidth="1"/>
    <col min="3081" max="3081" width="1.6640625" style="91" customWidth="1"/>
    <col min="3082" max="3082" width="8.5546875" style="91" customWidth="1"/>
    <col min="3083" max="3083" width="10.33203125" style="91" customWidth="1"/>
    <col min="3084" max="3328" width="11.44140625" style="91"/>
    <col min="3329" max="3330" width="1.88671875" style="91" customWidth="1"/>
    <col min="3331" max="3331" width="30.44140625" style="91" customWidth="1"/>
    <col min="3332" max="3332" width="8.88671875" style="91" customWidth="1"/>
    <col min="3333" max="3333" width="10" style="91" customWidth="1"/>
    <col min="3334" max="3334" width="1.6640625" style="91" customWidth="1"/>
    <col min="3335" max="3335" width="8.5546875" style="91" customWidth="1"/>
    <col min="3336" max="3336" width="10.44140625" style="91" customWidth="1"/>
    <col min="3337" max="3337" width="1.6640625" style="91" customWidth="1"/>
    <col min="3338" max="3338" width="8.5546875" style="91" customWidth="1"/>
    <col min="3339" max="3339" width="10.33203125" style="91" customWidth="1"/>
    <col min="3340" max="3584" width="11.44140625" style="91"/>
    <col min="3585" max="3586" width="1.88671875" style="91" customWidth="1"/>
    <col min="3587" max="3587" width="30.44140625" style="91" customWidth="1"/>
    <col min="3588" max="3588" width="8.88671875" style="91" customWidth="1"/>
    <col min="3589" max="3589" width="10" style="91" customWidth="1"/>
    <col min="3590" max="3590" width="1.6640625" style="91" customWidth="1"/>
    <col min="3591" max="3591" width="8.5546875" style="91" customWidth="1"/>
    <col min="3592" max="3592" width="10.44140625" style="91" customWidth="1"/>
    <col min="3593" max="3593" width="1.6640625" style="91" customWidth="1"/>
    <col min="3594" max="3594" width="8.5546875" style="91" customWidth="1"/>
    <col min="3595" max="3595" width="10.33203125" style="91" customWidth="1"/>
    <col min="3596" max="3840" width="11.44140625" style="91"/>
    <col min="3841" max="3842" width="1.88671875" style="91" customWidth="1"/>
    <col min="3843" max="3843" width="30.44140625" style="91" customWidth="1"/>
    <col min="3844" max="3844" width="8.88671875" style="91" customWidth="1"/>
    <col min="3845" max="3845" width="10" style="91" customWidth="1"/>
    <col min="3846" max="3846" width="1.6640625" style="91" customWidth="1"/>
    <col min="3847" max="3847" width="8.5546875" style="91" customWidth="1"/>
    <col min="3848" max="3848" width="10.44140625" style="91" customWidth="1"/>
    <col min="3849" max="3849" width="1.6640625" style="91" customWidth="1"/>
    <col min="3850" max="3850" width="8.5546875" style="91" customWidth="1"/>
    <col min="3851" max="3851" width="10.33203125" style="91" customWidth="1"/>
    <col min="3852" max="4096" width="11.44140625" style="91"/>
    <col min="4097" max="4098" width="1.88671875" style="91" customWidth="1"/>
    <col min="4099" max="4099" width="30.44140625" style="91" customWidth="1"/>
    <col min="4100" max="4100" width="8.88671875" style="91" customWidth="1"/>
    <col min="4101" max="4101" width="10" style="91" customWidth="1"/>
    <col min="4102" max="4102" width="1.6640625" style="91" customWidth="1"/>
    <col min="4103" max="4103" width="8.5546875" style="91" customWidth="1"/>
    <col min="4104" max="4104" width="10.44140625" style="91" customWidth="1"/>
    <col min="4105" max="4105" width="1.6640625" style="91" customWidth="1"/>
    <col min="4106" max="4106" width="8.5546875" style="91" customWidth="1"/>
    <col min="4107" max="4107" width="10.33203125" style="91" customWidth="1"/>
    <col min="4108" max="4352" width="11.44140625" style="91"/>
    <col min="4353" max="4354" width="1.88671875" style="91" customWidth="1"/>
    <col min="4355" max="4355" width="30.44140625" style="91" customWidth="1"/>
    <col min="4356" max="4356" width="8.88671875" style="91" customWidth="1"/>
    <col min="4357" max="4357" width="10" style="91" customWidth="1"/>
    <col min="4358" max="4358" width="1.6640625" style="91" customWidth="1"/>
    <col min="4359" max="4359" width="8.5546875" style="91" customWidth="1"/>
    <col min="4360" max="4360" width="10.44140625" style="91" customWidth="1"/>
    <col min="4361" max="4361" width="1.6640625" style="91" customWidth="1"/>
    <col min="4362" max="4362" width="8.5546875" style="91" customWidth="1"/>
    <col min="4363" max="4363" width="10.33203125" style="91" customWidth="1"/>
    <col min="4364" max="4608" width="11.44140625" style="91"/>
    <col min="4609" max="4610" width="1.88671875" style="91" customWidth="1"/>
    <col min="4611" max="4611" width="30.44140625" style="91" customWidth="1"/>
    <col min="4612" max="4612" width="8.88671875" style="91" customWidth="1"/>
    <col min="4613" max="4613" width="10" style="91" customWidth="1"/>
    <col min="4614" max="4614" width="1.6640625" style="91" customWidth="1"/>
    <col min="4615" max="4615" width="8.5546875" style="91" customWidth="1"/>
    <col min="4616" max="4616" width="10.44140625" style="91" customWidth="1"/>
    <col min="4617" max="4617" width="1.6640625" style="91" customWidth="1"/>
    <col min="4618" max="4618" width="8.5546875" style="91" customWidth="1"/>
    <col min="4619" max="4619" width="10.33203125" style="91" customWidth="1"/>
    <col min="4620" max="4864" width="11.44140625" style="91"/>
    <col min="4865" max="4866" width="1.88671875" style="91" customWidth="1"/>
    <col min="4867" max="4867" width="30.44140625" style="91" customWidth="1"/>
    <col min="4868" max="4868" width="8.88671875" style="91" customWidth="1"/>
    <col min="4869" max="4869" width="10" style="91" customWidth="1"/>
    <col min="4870" max="4870" width="1.6640625" style="91" customWidth="1"/>
    <col min="4871" max="4871" width="8.5546875" style="91" customWidth="1"/>
    <col min="4872" max="4872" width="10.44140625" style="91" customWidth="1"/>
    <col min="4873" max="4873" width="1.6640625" style="91" customWidth="1"/>
    <col min="4874" max="4874" width="8.5546875" style="91" customWidth="1"/>
    <col min="4875" max="4875" width="10.33203125" style="91" customWidth="1"/>
    <col min="4876" max="5120" width="11.44140625" style="91"/>
    <col min="5121" max="5122" width="1.88671875" style="91" customWidth="1"/>
    <col min="5123" max="5123" width="30.44140625" style="91" customWidth="1"/>
    <col min="5124" max="5124" width="8.88671875" style="91" customWidth="1"/>
    <col min="5125" max="5125" width="10" style="91" customWidth="1"/>
    <col min="5126" max="5126" width="1.6640625" style="91" customWidth="1"/>
    <col min="5127" max="5127" width="8.5546875" style="91" customWidth="1"/>
    <col min="5128" max="5128" width="10.44140625" style="91" customWidth="1"/>
    <col min="5129" max="5129" width="1.6640625" style="91" customWidth="1"/>
    <col min="5130" max="5130" width="8.5546875" style="91" customWidth="1"/>
    <col min="5131" max="5131" width="10.33203125" style="91" customWidth="1"/>
    <col min="5132" max="5376" width="11.44140625" style="91"/>
    <col min="5377" max="5378" width="1.88671875" style="91" customWidth="1"/>
    <col min="5379" max="5379" width="30.44140625" style="91" customWidth="1"/>
    <col min="5380" max="5380" width="8.88671875" style="91" customWidth="1"/>
    <col min="5381" max="5381" width="10" style="91" customWidth="1"/>
    <col min="5382" max="5382" width="1.6640625" style="91" customWidth="1"/>
    <col min="5383" max="5383" width="8.5546875" style="91" customWidth="1"/>
    <col min="5384" max="5384" width="10.44140625" style="91" customWidth="1"/>
    <col min="5385" max="5385" width="1.6640625" style="91" customWidth="1"/>
    <col min="5386" max="5386" width="8.5546875" style="91" customWidth="1"/>
    <col min="5387" max="5387" width="10.33203125" style="91" customWidth="1"/>
    <col min="5388" max="5632" width="11.44140625" style="91"/>
    <col min="5633" max="5634" width="1.88671875" style="91" customWidth="1"/>
    <col min="5635" max="5635" width="30.44140625" style="91" customWidth="1"/>
    <col min="5636" max="5636" width="8.88671875" style="91" customWidth="1"/>
    <col min="5637" max="5637" width="10" style="91" customWidth="1"/>
    <col min="5638" max="5638" width="1.6640625" style="91" customWidth="1"/>
    <col min="5639" max="5639" width="8.5546875" style="91" customWidth="1"/>
    <col min="5640" max="5640" width="10.44140625" style="91" customWidth="1"/>
    <col min="5641" max="5641" width="1.6640625" style="91" customWidth="1"/>
    <col min="5642" max="5642" width="8.5546875" style="91" customWidth="1"/>
    <col min="5643" max="5643" width="10.33203125" style="91" customWidth="1"/>
    <col min="5644" max="5888" width="11.44140625" style="91"/>
    <col min="5889" max="5890" width="1.88671875" style="91" customWidth="1"/>
    <col min="5891" max="5891" width="30.44140625" style="91" customWidth="1"/>
    <col min="5892" max="5892" width="8.88671875" style="91" customWidth="1"/>
    <col min="5893" max="5893" width="10" style="91" customWidth="1"/>
    <col min="5894" max="5894" width="1.6640625" style="91" customWidth="1"/>
    <col min="5895" max="5895" width="8.5546875" style="91" customWidth="1"/>
    <col min="5896" max="5896" width="10.44140625" style="91" customWidth="1"/>
    <col min="5897" max="5897" width="1.6640625" style="91" customWidth="1"/>
    <col min="5898" max="5898" width="8.5546875" style="91" customWidth="1"/>
    <col min="5899" max="5899" width="10.33203125" style="91" customWidth="1"/>
    <col min="5900" max="6144" width="11.44140625" style="91"/>
    <col min="6145" max="6146" width="1.88671875" style="91" customWidth="1"/>
    <col min="6147" max="6147" width="30.44140625" style="91" customWidth="1"/>
    <col min="6148" max="6148" width="8.88671875" style="91" customWidth="1"/>
    <col min="6149" max="6149" width="10" style="91" customWidth="1"/>
    <col min="6150" max="6150" width="1.6640625" style="91" customWidth="1"/>
    <col min="6151" max="6151" width="8.5546875" style="91" customWidth="1"/>
    <col min="6152" max="6152" width="10.44140625" style="91" customWidth="1"/>
    <col min="6153" max="6153" width="1.6640625" style="91" customWidth="1"/>
    <col min="6154" max="6154" width="8.5546875" style="91" customWidth="1"/>
    <col min="6155" max="6155" width="10.33203125" style="91" customWidth="1"/>
    <col min="6156" max="6400" width="11.44140625" style="91"/>
    <col min="6401" max="6402" width="1.88671875" style="91" customWidth="1"/>
    <col min="6403" max="6403" width="30.44140625" style="91" customWidth="1"/>
    <col min="6404" max="6404" width="8.88671875" style="91" customWidth="1"/>
    <col min="6405" max="6405" width="10" style="91" customWidth="1"/>
    <col min="6406" max="6406" width="1.6640625" style="91" customWidth="1"/>
    <col min="6407" max="6407" width="8.5546875" style="91" customWidth="1"/>
    <col min="6408" max="6408" width="10.44140625" style="91" customWidth="1"/>
    <col min="6409" max="6409" width="1.6640625" style="91" customWidth="1"/>
    <col min="6410" max="6410" width="8.5546875" style="91" customWidth="1"/>
    <col min="6411" max="6411" width="10.33203125" style="91" customWidth="1"/>
    <col min="6412" max="6656" width="11.44140625" style="91"/>
    <col min="6657" max="6658" width="1.88671875" style="91" customWidth="1"/>
    <col min="6659" max="6659" width="30.44140625" style="91" customWidth="1"/>
    <col min="6660" max="6660" width="8.88671875" style="91" customWidth="1"/>
    <col min="6661" max="6661" width="10" style="91" customWidth="1"/>
    <col min="6662" max="6662" width="1.6640625" style="91" customWidth="1"/>
    <col min="6663" max="6663" width="8.5546875" style="91" customWidth="1"/>
    <col min="6664" max="6664" width="10.44140625" style="91" customWidth="1"/>
    <col min="6665" max="6665" width="1.6640625" style="91" customWidth="1"/>
    <col min="6666" max="6666" width="8.5546875" style="91" customWidth="1"/>
    <col min="6667" max="6667" width="10.33203125" style="91" customWidth="1"/>
    <col min="6668" max="6912" width="11.44140625" style="91"/>
    <col min="6913" max="6914" width="1.88671875" style="91" customWidth="1"/>
    <col min="6915" max="6915" width="30.44140625" style="91" customWidth="1"/>
    <col min="6916" max="6916" width="8.88671875" style="91" customWidth="1"/>
    <col min="6917" max="6917" width="10" style="91" customWidth="1"/>
    <col min="6918" max="6918" width="1.6640625" style="91" customWidth="1"/>
    <col min="6919" max="6919" width="8.5546875" style="91" customWidth="1"/>
    <col min="6920" max="6920" width="10.44140625" style="91" customWidth="1"/>
    <col min="6921" max="6921" width="1.6640625" style="91" customWidth="1"/>
    <col min="6922" max="6922" width="8.5546875" style="91" customWidth="1"/>
    <col min="6923" max="6923" width="10.33203125" style="91" customWidth="1"/>
    <col min="6924" max="7168" width="11.44140625" style="91"/>
    <col min="7169" max="7170" width="1.88671875" style="91" customWidth="1"/>
    <col min="7171" max="7171" width="30.44140625" style="91" customWidth="1"/>
    <col min="7172" max="7172" width="8.88671875" style="91" customWidth="1"/>
    <col min="7173" max="7173" width="10" style="91" customWidth="1"/>
    <col min="7174" max="7174" width="1.6640625" style="91" customWidth="1"/>
    <col min="7175" max="7175" width="8.5546875" style="91" customWidth="1"/>
    <col min="7176" max="7176" width="10.44140625" style="91" customWidth="1"/>
    <col min="7177" max="7177" width="1.6640625" style="91" customWidth="1"/>
    <col min="7178" max="7178" width="8.5546875" style="91" customWidth="1"/>
    <col min="7179" max="7179" width="10.33203125" style="91" customWidth="1"/>
    <col min="7180" max="7424" width="11.44140625" style="91"/>
    <col min="7425" max="7426" width="1.88671875" style="91" customWidth="1"/>
    <col min="7427" max="7427" width="30.44140625" style="91" customWidth="1"/>
    <col min="7428" max="7428" width="8.88671875" style="91" customWidth="1"/>
    <col min="7429" max="7429" width="10" style="91" customWidth="1"/>
    <col min="7430" max="7430" width="1.6640625" style="91" customWidth="1"/>
    <col min="7431" max="7431" width="8.5546875" style="91" customWidth="1"/>
    <col min="7432" max="7432" width="10.44140625" style="91" customWidth="1"/>
    <col min="7433" max="7433" width="1.6640625" style="91" customWidth="1"/>
    <col min="7434" max="7434" width="8.5546875" style="91" customWidth="1"/>
    <col min="7435" max="7435" width="10.33203125" style="91" customWidth="1"/>
    <col min="7436" max="7680" width="11.44140625" style="91"/>
    <col min="7681" max="7682" width="1.88671875" style="91" customWidth="1"/>
    <col min="7683" max="7683" width="30.44140625" style="91" customWidth="1"/>
    <col min="7684" max="7684" width="8.88671875" style="91" customWidth="1"/>
    <col min="7685" max="7685" width="10" style="91" customWidth="1"/>
    <col min="7686" max="7686" width="1.6640625" style="91" customWidth="1"/>
    <col min="7687" max="7687" width="8.5546875" style="91" customWidth="1"/>
    <col min="7688" max="7688" width="10.44140625" style="91" customWidth="1"/>
    <col min="7689" max="7689" width="1.6640625" style="91" customWidth="1"/>
    <col min="7690" max="7690" width="8.5546875" style="91" customWidth="1"/>
    <col min="7691" max="7691" width="10.33203125" style="91" customWidth="1"/>
    <col min="7692" max="7936" width="11.44140625" style="91"/>
    <col min="7937" max="7938" width="1.88671875" style="91" customWidth="1"/>
    <col min="7939" max="7939" width="30.44140625" style="91" customWidth="1"/>
    <col min="7940" max="7940" width="8.88671875" style="91" customWidth="1"/>
    <col min="7941" max="7941" width="10" style="91" customWidth="1"/>
    <col min="7942" max="7942" width="1.6640625" style="91" customWidth="1"/>
    <col min="7943" max="7943" width="8.5546875" style="91" customWidth="1"/>
    <col min="7944" max="7944" width="10.44140625" style="91" customWidth="1"/>
    <col min="7945" max="7945" width="1.6640625" style="91" customWidth="1"/>
    <col min="7946" max="7946" width="8.5546875" style="91" customWidth="1"/>
    <col min="7947" max="7947" width="10.33203125" style="91" customWidth="1"/>
    <col min="7948" max="8192" width="11.44140625" style="91"/>
    <col min="8193" max="8194" width="1.88671875" style="91" customWidth="1"/>
    <col min="8195" max="8195" width="30.44140625" style="91" customWidth="1"/>
    <col min="8196" max="8196" width="8.88671875" style="91" customWidth="1"/>
    <col min="8197" max="8197" width="10" style="91" customWidth="1"/>
    <col min="8198" max="8198" width="1.6640625" style="91" customWidth="1"/>
    <col min="8199" max="8199" width="8.5546875" style="91" customWidth="1"/>
    <col min="8200" max="8200" width="10.44140625" style="91" customWidth="1"/>
    <col min="8201" max="8201" width="1.6640625" style="91" customWidth="1"/>
    <col min="8202" max="8202" width="8.5546875" style="91" customWidth="1"/>
    <col min="8203" max="8203" width="10.33203125" style="91" customWidth="1"/>
    <col min="8204" max="8448" width="11.44140625" style="91"/>
    <col min="8449" max="8450" width="1.88671875" style="91" customWidth="1"/>
    <col min="8451" max="8451" width="30.44140625" style="91" customWidth="1"/>
    <col min="8452" max="8452" width="8.88671875" style="91" customWidth="1"/>
    <col min="8453" max="8453" width="10" style="91" customWidth="1"/>
    <col min="8454" max="8454" width="1.6640625" style="91" customWidth="1"/>
    <col min="8455" max="8455" width="8.5546875" style="91" customWidth="1"/>
    <col min="8456" max="8456" width="10.44140625" style="91" customWidth="1"/>
    <col min="8457" max="8457" width="1.6640625" style="91" customWidth="1"/>
    <col min="8458" max="8458" width="8.5546875" style="91" customWidth="1"/>
    <col min="8459" max="8459" width="10.33203125" style="91" customWidth="1"/>
    <col min="8460" max="8704" width="11.44140625" style="91"/>
    <col min="8705" max="8706" width="1.88671875" style="91" customWidth="1"/>
    <col min="8707" max="8707" width="30.44140625" style="91" customWidth="1"/>
    <col min="8708" max="8708" width="8.88671875" style="91" customWidth="1"/>
    <col min="8709" max="8709" width="10" style="91" customWidth="1"/>
    <col min="8710" max="8710" width="1.6640625" style="91" customWidth="1"/>
    <col min="8711" max="8711" width="8.5546875" style="91" customWidth="1"/>
    <col min="8712" max="8712" width="10.44140625" style="91" customWidth="1"/>
    <col min="8713" max="8713" width="1.6640625" style="91" customWidth="1"/>
    <col min="8714" max="8714" width="8.5546875" style="91" customWidth="1"/>
    <col min="8715" max="8715" width="10.33203125" style="91" customWidth="1"/>
    <col min="8716" max="8960" width="11.44140625" style="91"/>
    <col min="8961" max="8962" width="1.88671875" style="91" customWidth="1"/>
    <col min="8963" max="8963" width="30.44140625" style="91" customWidth="1"/>
    <col min="8964" max="8964" width="8.88671875" style="91" customWidth="1"/>
    <col min="8965" max="8965" width="10" style="91" customWidth="1"/>
    <col min="8966" max="8966" width="1.6640625" style="91" customWidth="1"/>
    <col min="8967" max="8967" width="8.5546875" style="91" customWidth="1"/>
    <col min="8968" max="8968" width="10.44140625" style="91" customWidth="1"/>
    <col min="8969" max="8969" width="1.6640625" style="91" customWidth="1"/>
    <col min="8970" max="8970" width="8.5546875" style="91" customWidth="1"/>
    <col min="8971" max="8971" width="10.33203125" style="91" customWidth="1"/>
    <col min="8972" max="9216" width="11.44140625" style="91"/>
    <col min="9217" max="9218" width="1.88671875" style="91" customWidth="1"/>
    <col min="9219" max="9219" width="30.44140625" style="91" customWidth="1"/>
    <col min="9220" max="9220" width="8.88671875" style="91" customWidth="1"/>
    <col min="9221" max="9221" width="10" style="91" customWidth="1"/>
    <col min="9222" max="9222" width="1.6640625" style="91" customWidth="1"/>
    <col min="9223" max="9223" width="8.5546875" style="91" customWidth="1"/>
    <col min="9224" max="9224" width="10.44140625" style="91" customWidth="1"/>
    <col min="9225" max="9225" width="1.6640625" style="91" customWidth="1"/>
    <col min="9226" max="9226" width="8.5546875" style="91" customWidth="1"/>
    <col min="9227" max="9227" width="10.33203125" style="91" customWidth="1"/>
    <col min="9228" max="9472" width="11.44140625" style="91"/>
    <col min="9473" max="9474" width="1.88671875" style="91" customWidth="1"/>
    <col min="9475" max="9475" width="30.44140625" style="91" customWidth="1"/>
    <col min="9476" max="9476" width="8.88671875" style="91" customWidth="1"/>
    <col min="9477" max="9477" width="10" style="91" customWidth="1"/>
    <col min="9478" max="9478" width="1.6640625" style="91" customWidth="1"/>
    <col min="9479" max="9479" width="8.5546875" style="91" customWidth="1"/>
    <col min="9480" max="9480" width="10.44140625" style="91" customWidth="1"/>
    <col min="9481" max="9481" width="1.6640625" style="91" customWidth="1"/>
    <col min="9482" max="9482" width="8.5546875" style="91" customWidth="1"/>
    <col min="9483" max="9483" width="10.33203125" style="91" customWidth="1"/>
    <col min="9484" max="9728" width="11.44140625" style="91"/>
    <col min="9729" max="9730" width="1.88671875" style="91" customWidth="1"/>
    <col min="9731" max="9731" width="30.44140625" style="91" customWidth="1"/>
    <col min="9732" max="9732" width="8.88671875" style="91" customWidth="1"/>
    <col min="9733" max="9733" width="10" style="91" customWidth="1"/>
    <col min="9734" max="9734" width="1.6640625" style="91" customWidth="1"/>
    <col min="9735" max="9735" width="8.5546875" style="91" customWidth="1"/>
    <col min="9736" max="9736" width="10.44140625" style="91" customWidth="1"/>
    <col min="9737" max="9737" width="1.6640625" style="91" customWidth="1"/>
    <col min="9738" max="9738" width="8.5546875" style="91" customWidth="1"/>
    <col min="9739" max="9739" width="10.33203125" style="91" customWidth="1"/>
    <col min="9740" max="9984" width="11.44140625" style="91"/>
    <col min="9985" max="9986" width="1.88671875" style="91" customWidth="1"/>
    <col min="9987" max="9987" width="30.44140625" style="91" customWidth="1"/>
    <col min="9988" max="9988" width="8.88671875" style="91" customWidth="1"/>
    <col min="9989" max="9989" width="10" style="91" customWidth="1"/>
    <col min="9990" max="9990" width="1.6640625" style="91" customWidth="1"/>
    <col min="9991" max="9991" width="8.5546875" style="91" customWidth="1"/>
    <col min="9992" max="9992" width="10.44140625" style="91" customWidth="1"/>
    <col min="9993" max="9993" width="1.6640625" style="91" customWidth="1"/>
    <col min="9994" max="9994" width="8.5546875" style="91" customWidth="1"/>
    <col min="9995" max="9995" width="10.33203125" style="91" customWidth="1"/>
    <col min="9996" max="10240" width="11.44140625" style="91"/>
    <col min="10241" max="10242" width="1.88671875" style="91" customWidth="1"/>
    <col min="10243" max="10243" width="30.44140625" style="91" customWidth="1"/>
    <col min="10244" max="10244" width="8.88671875" style="91" customWidth="1"/>
    <col min="10245" max="10245" width="10" style="91" customWidth="1"/>
    <col min="10246" max="10246" width="1.6640625" style="91" customWidth="1"/>
    <col min="10247" max="10247" width="8.5546875" style="91" customWidth="1"/>
    <col min="10248" max="10248" width="10.44140625" style="91" customWidth="1"/>
    <col min="10249" max="10249" width="1.6640625" style="91" customWidth="1"/>
    <col min="10250" max="10250" width="8.5546875" style="91" customWidth="1"/>
    <col min="10251" max="10251" width="10.33203125" style="91" customWidth="1"/>
    <col min="10252" max="10496" width="11.44140625" style="91"/>
    <col min="10497" max="10498" width="1.88671875" style="91" customWidth="1"/>
    <col min="10499" max="10499" width="30.44140625" style="91" customWidth="1"/>
    <col min="10500" max="10500" width="8.88671875" style="91" customWidth="1"/>
    <col min="10501" max="10501" width="10" style="91" customWidth="1"/>
    <col min="10502" max="10502" width="1.6640625" style="91" customWidth="1"/>
    <col min="10503" max="10503" width="8.5546875" style="91" customWidth="1"/>
    <col min="10504" max="10504" width="10.44140625" style="91" customWidth="1"/>
    <col min="10505" max="10505" width="1.6640625" style="91" customWidth="1"/>
    <col min="10506" max="10506" width="8.5546875" style="91" customWidth="1"/>
    <col min="10507" max="10507" width="10.33203125" style="91" customWidth="1"/>
    <col min="10508" max="10752" width="11.44140625" style="91"/>
    <col min="10753" max="10754" width="1.88671875" style="91" customWidth="1"/>
    <col min="10755" max="10755" width="30.44140625" style="91" customWidth="1"/>
    <col min="10756" max="10756" width="8.88671875" style="91" customWidth="1"/>
    <col min="10757" max="10757" width="10" style="91" customWidth="1"/>
    <col min="10758" max="10758" width="1.6640625" style="91" customWidth="1"/>
    <col min="10759" max="10759" width="8.5546875" style="91" customWidth="1"/>
    <col min="10760" max="10760" width="10.44140625" style="91" customWidth="1"/>
    <col min="10761" max="10761" width="1.6640625" style="91" customWidth="1"/>
    <col min="10762" max="10762" width="8.5546875" style="91" customWidth="1"/>
    <col min="10763" max="10763" width="10.33203125" style="91" customWidth="1"/>
    <col min="10764" max="11008" width="11.44140625" style="91"/>
    <col min="11009" max="11010" width="1.88671875" style="91" customWidth="1"/>
    <col min="11011" max="11011" width="30.44140625" style="91" customWidth="1"/>
    <col min="11012" max="11012" width="8.88671875" style="91" customWidth="1"/>
    <col min="11013" max="11013" width="10" style="91" customWidth="1"/>
    <col min="11014" max="11014" width="1.6640625" style="91" customWidth="1"/>
    <col min="11015" max="11015" width="8.5546875" style="91" customWidth="1"/>
    <col min="11016" max="11016" width="10.44140625" style="91" customWidth="1"/>
    <col min="11017" max="11017" width="1.6640625" style="91" customWidth="1"/>
    <col min="11018" max="11018" width="8.5546875" style="91" customWidth="1"/>
    <col min="11019" max="11019" width="10.33203125" style="91" customWidth="1"/>
    <col min="11020" max="11264" width="11.44140625" style="91"/>
    <col min="11265" max="11266" width="1.88671875" style="91" customWidth="1"/>
    <col min="11267" max="11267" width="30.44140625" style="91" customWidth="1"/>
    <col min="11268" max="11268" width="8.88671875" style="91" customWidth="1"/>
    <col min="11269" max="11269" width="10" style="91" customWidth="1"/>
    <col min="11270" max="11270" width="1.6640625" style="91" customWidth="1"/>
    <col min="11271" max="11271" width="8.5546875" style="91" customWidth="1"/>
    <col min="11272" max="11272" width="10.44140625" style="91" customWidth="1"/>
    <col min="11273" max="11273" width="1.6640625" style="91" customWidth="1"/>
    <col min="11274" max="11274" width="8.5546875" style="91" customWidth="1"/>
    <col min="11275" max="11275" width="10.33203125" style="91" customWidth="1"/>
    <col min="11276" max="11520" width="11.44140625" style="91"/>
    <col min="11521" max="11522" width="1.88671875" style="91" customWidth="1"/>
    <col min="11523" max="11523" width="30.44140625" style="91" customWidth="1"/>
    <col min="11524" max="11524" width="8.88671875" style="91" customWidth="1"/>
    <col min="11525" max="11525" width="10" style="91" customWidth="1"/>
    <col min="11526" max="11526" width="1.6640625" style="91" customWidth="1"/>
    <col min="11527" max="11527" width="8.5546875" style="91" customWidth="1"/>
    <col min="11528" max="11528" width="10.44140625" style="91" customWidth="1"/>
    <col min="11529" max="11529" width="1.6640625" style="91" customWidth="1"/>
    <col min="11530" max="11530" width="8.5546875" style="91" customWidth="1"/>
    <col min="11531" max="11531" width="10.33203125" style="91" customWidth="1"/>
    <col min="11532" max="11776" width="11.44140625" style="91"/>
    <col min="11777" max="11778" width="1.88671875" style="91" customWidth="1"/>
    <col min="11779" max="11779" width="30.44140625" style="91" customWidth="1"/>
    <col min="11780" max="11780" width="8.88671875" style="91" customWidth="1"/>
    <col min="11781" max="11781" width="10" style="91" customWidth="1"/>
    <col min="11782" max="11782" width="1.6640625" style="91" customWidth="1"/>
    <col min="11783" max="11783" width="8.5546875" style="91" customWidth="1"/>
    <col min="11784" max="11784" width="10.44140625" style="91" customWidth="1"/>
    <col min="11785" max="11785" width="1.6640625" style="91" customWidth="1"/>
    <col min="11786" max="11786" width="8.5546875" style="91" customWidth="1"/>
    <col min="11787" max="11787" width="10.33203125" style="91" customWidth="1"/>
    <col min="11788" max="12032" width="11.44140625" style="91"/>
    <col min="12033" max="12034" width="1.88671875" style="91" customWidth="1"/>
    <col min="12035" max="12035" width="30.44140625" style="91" customWidth="1"/>
    <col min="12036" max="12036" width="8.88671875" style="91" customWidth="1"/>
    <col min="12037" max="12037" width="10" style="91" customWidth="1"/>
    <col min="12038" max="12038" width="1.6640625" style="91" customWidth="1"/>
    <col min="12039" max="12039" width="8.5546875" style="91" customWidth="1"/>
    <col min="12040" max="12040" width="10.44140625" style="91" customWidth="1"/>
    <col min="12041" max="12041" width="1.6640625" style="91" customWidth="1"/>
    <col min="12042" max="12042" width="8.5546875" style="91" customWidth="1"/>
    <col min="12043" max="12043" width="10.33203125" style="91" customWidth="1"/>
    <col min="12044" max="12288" width="11.44140625" style="91"/>
    <col min="12289" max="12290" width="1.88671875" style="91" customWidth="1"/>
    <col min="12291" max="12291" width="30.44140625" style="91" customWidth="1"/>
    <col min="12292" max="12292" width="8.88671875" style="91" customWidth="1"/>
    <col min="12293" max="12293" width="10" style="91" customWidth="1"/>
    <col min="12294" max="12294" width="1.6640625" style="91" customWidth="1"/>
    <col min="12295" max="12295" width="8.5546875" style="91" customWidth="1"/>
    <col min="12296" max="12296" width="10.44140625" style="91" customWidth="1"/>
    <col min="12297" max="12297" width="1.6640625" style="91" customWidth="1"/>
    <col min="12298" max="12298" width="8.5546875" style="91" customWidth="1"/>
    <col min="12299" max="12299" width="10.33203125" style="91" customWidth="1"/>
    <col min="12300" max="12544" width="11.44140625" style="91"/>
    <col min="12545" max="12546" width="1.88671875" style="91" customWidth="1"/>
    <col min="12547" max="12547" width="30.44140625" style="91" customWidth="1"/>
    <col min="12548" max="12548" width="8.88671875" style="91" customWidth="1"/>
    <col min="12549" max="12549" width="10" style="91" customWidth="1"/>
    <col min="12550" max="12550" width="1.6640625" style="91" customWidth="1"/>
    <col min="12551" max="12551" width="8.5546875" style="91" customWidth="1"/>
    <col min="12552" max="12552" width="10.44140625" style="91" customWidth="1"/>
    <col min="12553" max="12553" width="1.6640625" style="91" customWidth="1"/>
    <col min="12554" max="12554" width="8.5546875" style="91" customWidth="1"/>
    <col min="12555" max="12555" width="10.33203125" style="91" customWidth="1"/>
    <col min="12556" max="12800" width="11.44140625" style="91"/>
    <col min="12801" max="12802" width="1.88671875" style="91" customWidth="1"/>
    <col min="12803" max="12803" width="30.44140625" style="91" customWidth="1"/>
    <col min="12804" max="12804" width="8.88671875" style="91" customWidth="1"/>
    <col min="12805" max="12805" width="10" style="91" customWidth="1"/>
    <col min="12806" max="12806" width="1.6640625" style="91" customWidth="1"/>
    <col min="12807" max="12807" width="8.5546875" style="91" customWidth="1"/>
    <col min="12808" max="12808" width="10.44140625" style="91" customWidth="1"/>
    <col min="12809" max="12809" width="1.6640625" style="91" customWidth="1"/>
    <col min="12810" max="12810" width="8.5546875" style="91" customWidth="1"/>
    <col min="12811" max="12811" width="10.33203125" style="91" customWidth="1"/>
    <col min="12812" max="13056" width="11.44140625" style="91"/>
    <col min="13057" max="13058" width="1.88671875" style="91" customWidth="1"/>
    <col min="13059" max="13059" width="30.44140625" style="91" customWidth="1"/>
    <col min="13060" max="13060" width="8.88671875" style="91" customWidth="1"/>
    <col min="13061" max="13061" width="10" style="91" customWidth="1"/>
    <col min="13062" max="13062" width="1.6640625" style="91" customWidth="1"/>
    <col min="13063" max="13063" width="8.5546875" style="91" customWidth="1"/>
    <col min="13064" max="13064" width="10.44140625" style="91" customWidth="1"/>
    <col min="13065" max="13065" width="1.6640625" style="91" customWidth="1"/>
    <col min="13066" max="13066" width="8.5546875" style="91" customWidth="1"/>
    <col min="13067" max="13067" width="10.33203125" style="91" customWidth="1"/>
    <col min="13068" max="13312" width="11.44140625" style="91"/>
    <col min="13313" max="13314" width="1.88671875" style="91" customWidth="1"/>
    <col min="13315" max="13315" width="30.44140625" style="91" customWidth="1"/>
    <col min="13316" max="13316" width="8.88671875" style="91" customWidth="1"/>
    <col min="13317" max="13317" width="10" style="91" customWidth="1"/>
    <col min="13318" max="13318" width="1.6640625" style="91" customWidth="1"/>
    <col min="13319" max="13319" width="8.5546875" style="91" customWidth="1"/>
    <col min="13320" max="13320" width="10.44140625" style="91" customWidth="1"/>
    <col min="13321" max="13321" width="1.6640625" style="91" customWidth="1"/>
    <col min="13322" max="13322" width="8.5546875" style="91" customWidth="1"/>
    <col min="13323" max="13323" width="10.33203125" style="91" customWidth="1"/>
    <col min="13324" max="13568" width="11.44140625" style="91"/>
    <col min="13569" max="13570" width="1.88671875" style="91" customWidth="1"/>
    <col min="13571" max="13571" width="30.44140625" style="91" customWidth="1"/>
    <col min="13572" max="13572" width="8.88671875" style="91" customWidth="1"/>
    <col min="13573" max="13573" width="10" style="91" customWidth="1"/>
    <col min="13574" max="13574" width="1.6640625" style="91" customWidth="1"/>
    <col min="13575" max="13575" width="8.5546875" style="91" customWidth="1"/>
    <col min="13576" max="13576" width="10.44140625" style="91" customWidth="1"/>
    <col min="13577" max="13577" width="1.6640625" style="91" customWidth="1"/>
    <col min="13578" max="13578" width="8.5546875" style="91" customWidth="1"/>
    <col min="13579" max="13579" width="10.33203125" style="91" customWidth="1"/>
    <col min="13580" max="13824" width="11.44140625" style="91"/>
    <col min="13825" max="13826" width="1.88671875" style="91" customWidth="1"/>
    <col min="13827" max="13827" width="30.44140625" style="91" customWidth="1"/>
    <col min="13828" max="13828" width="8.88671875" style="91" customWidth="1"/>
    <col min="13829" max="13829" width="10" style="91" customWidth="1"/>
    <col min="13830" max="13830" width="1.6640625" style="91" customWidth="1"/>
    <col min="13831" max="13831" width="8.5546875" style="91" customWidth="1"/>
    <col min="13832" max="13832" width="10.44140625" style="91" customWidth="1"/>
    <col min="13833" max="13833" width="1.6640625" style="91" customWidth="1"/>
    <col min="13834" max="13834" width="8.5546875" style="91" customWidth="1"/>
    <col min="13835" max="13835" width="10.33203125" style="91" customWidth="1"/>
    <col min="13836" max="14080" width="11.44140625" style="91"/>
    <col min="14081" max="14082" width="1.88671875" style="91" customWidth="1"/>
    <col min="14083" max="14083" width="30.44140625" style="91" customWidth="1"/>
    <col min="14084" max="14084" width="8.88671875" style="91" customWidth="1"/>
    <col min="14085" max="14085" width="10" style="91" customWidth="1"/>
    <col min="14086" max="14086" width="1.6640625" style="91" customWidth="1"/>
    <col min="14087" max="14087" width="8.5546875" style="91" customWidth="1"/>
    <col min="14088" max="14088" width="10.44140625" style="91" customWidth="1"/>
    <col min="14089" max="14089" width="1.6640625" style="91" customWidth="1"/>
    <col min="14090" max="14090" width="8.5546875" style="91" customWidth="1"/>
    <col min="14091" max="14091" width="10.33203125" style="91" customWidth="1"/>
    <col min="14092" max="14336" width="11.44140625" style="91"/>
    <col min="14337" max="14338" width="1.88671875" style="91" customWidth="1"/>
    <col min="14339" max="14339" width="30.44140625" style="91" customWidth="1"/>
    <col min="14340" max="14340" width="8.88671875" style="91" customWidth="1"/>
    <col min="14341" max="14341" width="10" style="91" customWidth="1"/>
    <col min="14342" max="14342" width="1.6640625" style="91" customWidth="1"/>
    <col min="14343" max="14343" width="8.5546875" style="91" customWidth="1"/>
    <col min="14344" max="14344" width="10.44140625" style="91" customWidth="1"/>
    <col min="14345" max="14345" width="1.6640625" style="91" customWidth="1"/>
    <col min="14346" max="14346" width="8.5546875" style="91" customWidth="1"/>
    <col min="14347" max="14347" width="10.33203125" style="91" customWidth="1"/>
    <col min="14348" max="14592" width="11.44140625" style="91"/>
    <col min="14593" max="14594" width="1.88671875" style="91" customWidth="1"/>
    <col min="14595" max="14595" width="30.44140625" style="91" customWidth="1"/>
    <col min="14596" max="14596" width="8.88671875" style="91" customWidth="1"/>
    <col min="14597" max="14597" width="10" style="91" customWidth="1"/>
    <col min="14598" max="14598" width="1.6640625" style="91" customWidth="1"/>
    <col min="14599" max="14599" width="8.5546875" style="91" customWidth="1"/>
    <col min="14600" max="14600" width="10.44140625" style="91" customWidth="1"/>
    <col min="14601" max="14601" width="1.6640625" style="91" customWidth="1"/>
    <col min="14602" max="14602" width="8.5546875" style="91" customWidth="1"/>
    <col min="14603" max="14603" width="10.33203125" style="91" customWidth="1"/>
    <col min="14604" max="14848" width="11.44140625" style="91"/>
    <col min="14849" max="14850" width="1.88671875" style="91" customWidth="1"/>
    <col min="14851" max="14851" width="30.44140625" style="91" customWidth="1"/>
    <col min="14852" max="14852" width="8.88671875" style="91" customWidth="1"/>
    <col min="14853" max="14853" width="10" style="91" customWidth="1"/>
    <col min="14854" max="14854" width="1.6640625" style="91" customWidth="1"/>
    <col min="14855" max="14855" width="8.5546875" style="91" customWidth="1"/>
    <col min="14856" max="14856" width="10.44140625" style="91" customWidth="1"/>
    <col min="14857" max="14857" width="1.6640625" style="91" customWidth="1"/>
    <col min="14858" max="14858" width="8.5546875" style="91" customWidth="1"/>
    <col min="14859" max="14859" width="10.33203125" style="91" customWidth="1"/>
    <col min="14860" max="15104" width="11.44140625" style="91"/>
    <col min="15105" max="15106" width="1.88671875" style="91" customWidth="1"/>
    <col min="15107" max="15107" width="30.44140625" style="91" customWidth="1"/>
    <col min="15108" max="15108" width="8.88671875" style="91" customWidth="1"/>
    <col min="15109" max="15109" width="10" style="91" customWidth="1"/>
    <col min="15110" max="15110" width="1.6640625" style="91" customWidth="1"/>
    <col min="15111" max="15111" width="8.5546875" style="91" customWidth="1"/>
    <col min="15112" max="15112" width="10.44140625" style="91" customWidth="1"/>
    <col min="15113" max="15113" width="1.6640625" style="91" customWidth="1"/>
    <col min="15114" max="15114" width="8.5546875" style="91" customWidth="1"/>
    <col min="15115" max="15115" width="10.33203125" style="91" customWidth="1"/>
    <col min="15116" max="15360" width="11.44140625" style="91"/>
    <col min="15361" max="15362" width="1.88671875" style="91" customWidth="1"/>
    <col min="15363" max="15363" width="30.44140625" style="91" customWidth="1"/>
    <col min="15364" max="15364" width="8.88671875" style="91" customWidth="1"/>
    <col min="15365" max="15365" width="10" style="91" customWidth="1"/>
    <col min="15366" max="15366" width="1.6640625" style="91" customWidth="1"/>
    <col min="15367" max="15367" width="8.5546875" style="91" customWidth="1"/>
    <col min="15368" max="15368" width="10.44140625" style="91" customWidth="1"/>
    <col min="15369" max="15369" width="1.6640625" style="91" customWidth="1"/>
    <col min="15370" max="15370" width="8.5546875" style="91" customWidth="1"/>
    <col min="15371" max="15371" width="10.33203125" style="91" customWidth="1"/>
    <col min="15372" max="15616" width="11.44140625" style="91"/>
    <col min="15617" max="15618" width="1.88671875" style="91" customWidth="1"/>
    <col min="15619" max="15619" width="30.44140625" style="91" customWidth="1"/>
    <col min="15620" max="15620" width="8.88671875" style="91" customWidth="1"/>
    <col min="15621" max="15621" width="10" style="91" customWidth="1"/>
    <col min="15622" max="15622" width="1.6640625" style="91" customWidth="1"/>
    <col min="15623" max="15623" width="8.5546875" style="91" customWidth="1"/>
    <col min="15624" max="15624" width="10.44140625" style="91" customWidth="1"/>
    <col min="15625" max="15625" width="1.6640625" style="91" customWidth="1"/>
    <col min="15626" max="15626" width="8.5546875" style="91" customWidth="1"/>
    <col min="15627" max="15627" width="10.33203125" style="91" customWidth="1"/>
    <col min="15628" max="15872" width="11.44140625" style="91"/>
    <col min="15873" max="15874" width="1.88671875" style="91" customWidth="1"/>
    <col min="15875" max="15875" width="30.44140625" style="91" customWidth="1"/>
    <col min="15876" max="15876" width="8.88671875" style="91" customWidth="1"/>
    <col min="15877" max="15877" width="10" style="91" customWidth="1"/>
    <col min="15878" max="15878" width="1.6640625" style="91" customWidth="1"/>
    <col min="15879" max="15879" width="8.5546875" style="91" customWidth="1"/>
    <col min="15880" max="15880" width="10.44140625" style="91" customWidth="1"/>
    <col min="15881" max="15881" width="1.6640625" style="91" customWidth="1"/>
    <col min="15882" max="15882" width="8.5546875" style="91" customWidth="1"/>
    <col min="15883" max="15883" width="10.33203125" style="91" customWidth="1"/>
    <col min="15884" max="16128" width="11.44140625" style="91"/>
    <col min="16129" max="16130" width="1.88671875" style="91" customWidth="1"/>
    <col min="16131" max="16131" width="30.44140625" style="91" customWidth="1"/>
    <col min="16132" max="16132" width="8.88671875" style="91" customWidth="1"/>
    <col min="16133" max="16133" width="10" style="91" customWidth="1"/>
    <col min="16134" max="16134" width="1.6640625" style="91" customWidth="1"/>
    <col min="16135" max="16135" width="8.5546875" style="91" customWidth="1"/>
    <col min="16136" max="16136" width="10.44140625" style="91" customWidth="1"/>
    <col min="16137" max="16137" width="1.6640625" style="91" customWidth="1"/>
    <col min="16138" max="16138" width="8.5546875" style="91" customWidth="1"/>
    <col min="16139" max="16139" width="10.33203125" style="91" customWidth="1"/>
    <col min="16140" max="16384" width="11.44140625" style="91"/>
  </cols>
  <sheetData>
    <row r="1" spans="1:11" ht="13.8">
      <c r="A1" s="1155"/>
      <c r="B1" s="1182"/>
      <c r="C1" s="1155" t="s">
        <v>1254</v>
      </c>
    </row>
    <row r="2" spans="1:11" ht="51.75" customHeight="1">
      <c r="A2" s="1184" t="s">
        <v>1288</v>
      </c>
      <c r="B2" s="1184"/>
      <c r="C2" s="1184"/>
      <c r="D2" s="1264"/>
      <c r="E2" s="1264"/>
      <c r="F2" s="1264"/>
      <c r="G2" s="1264"/>
      <c r="H2" s="1264"/>
      <c r="I2" s="1264"/>
      <c r="J2" s="1264"/>
      <c r="K2" s="1264"/>
    </row>
    <row r="3" spans="1:11" ht="20.399999999999999" customHeight="1" thickBot="1">
      <c r="A3" s="1265" t="s">
        <v>1289</v>
      </c>
      <c r="B3" s="1266"/>
      <c r="C3" s="1267"/>
      <c r="D3" s="1268"/>
      <c r="E3" s="1268"/>
      <c r="F3" s="1268"/>
      <c r="G3" s="1268"/>
      <c r="H3" s="1268"/>
      <c r="I3" s="1268"/>
      <c r="J3" s="1268"/>
      <c r="K3" s="1268"/>
    </row>
    <row r="4" spans="1:11" ht="17.25" customHeight="1">
      <c r="A4" s="1269"/>
      <c r="B4" s="1269"/>
      <c r="C4" s="1269"/>
      <c r="D4" s="1270" t="s">
        <v>512</v>
      </c>
      <c r="E4" s="1270"/>
      <c r="F4" s="1271"/>
      <c r="G4" s="1270" t="s">
        <v>1290</v>
      </c>
      <c r="H4" s="1270"/>
      <c r="I4" s="1272"/>
      <c r="J4" s="1270" t="s">
        <v>1291</v>
      </c>
      <c r="K4" s="1270"/>
    </row>
    <row r="5" spans="1:11" ht="29.25" customHeight="1">
      <c r="A5" s="1273"/>
      <c r="B5" s="1273"/>
      <c r="C5" s="1273"/>
      <c r="D5" s="1274" t="s">
        <v>1292</v>
      </c>
      <c r="E5" s="1275" t="s">
        <v>1293</v>
      </c>
      <c r="F5" s="1275"/>
      <c r="G5" s="1274" t="s">
        <v>1292</v>
      </c>
      <c r="H5" s="1275" t="s">
        <v>1293</v>
      </c>
      <c r="I5" s="1275"/>
      <c r="J5" s="1274" t="s">
        <v>1292</v>
      </c>
      <c r="K5" s="1275" t="s">
        <v>1293</v>
      </c>
    </row>
    <row r="6" spans="1:11" ht="13.8" outlineLevel="1">
      <c r="A6" s="1276" t="s">
        <v>114</v>
      </c>
      <c r="B6" s="1129"/>
      <c r="C6" s="1129"/>
      <c r="D6" s="1277"/>
      <c r="E6" s="1277"/>
      <c r="F6" s="1277"/>
      <c r="G6" s="1277"/>
      <c r="H6" s="1277"/>
      <c r="I6" s="1277"/>
      <c r="J6" s="1277"/>
      <c r="K6" s="1277"/>
    </row>
    <row r="7" spans="1:11" ht="12" customHeight="1" outlineLevel="1">
      <c r="A7" s="1276"/>
      <c r="B7" s="1228" t="s">
        <v>1294</v>
      </c>
      <c r="C7" s="1278"/>
      <c r="F7" s="1228"/>
      <c r="G7" s="1228">
        <v>1</v>
      </c>
      <c r="H7" s="1228">
        <v>7021</v>
      </c>
      <c r="I7" s="1228"/>
      <c r="J7" s="1228">
        <v>26</v>
      </c>
      <c r="K7" s="1228">
        <v>376.57692307692309</v>
      </c>
    </row>
    <row r="8" spans="1:11" ht="12" customHeight="1" outlineLevel="1">
      <c r="A8" s="1276"/>
      <c r="B8" s="1228" t="s">
        <v>1295</v>
      </c>
      <c r="C8" s="1278"/>
      <c r="I8" s="1228"/>
      <c r="J8" s="1228">
        <v>3</v>
      </c>
      <c r="K8" s="1228">
        <v>1361.6666666666667</v>
      </c>
    </row>
    <row r="9" spans="1:11" ht="12" customHeight="1" outlineLevel="1">
      <c r="A9" s="1276"/>
      <c r="B9" s="1228" t="s">
        <v>1296</v>
      </c>
      <c r="C9" s="1278"/>
      <c r="F9" s="1228"/>
      <c r="H9" s="1228"/>
      <c r="I9" s="1228"/>
      <c r="J9" s="1228"/>
      <c r="K9" s="1228"/>
    </row>
    <row r="10" spans="1:11" ht="12" customHeight="1" outlineLevel="1">
      <c r="A10" s="1276"/>
      <c r="B10" s="1228"/>
      <c r="C10" s="1228" t="s">
        <v>1297</v>
      </c>
      <c r="F10" s="1228"/>
      <c r="G10" s="1228">
        <v>1</v>
      </c>
      <c r="H10" s="1228">
        <v>961</v>
      </c>
      <c r="I10" s="1228"/>
      <c r="J10" s="1228">
        <v>9</v>
      </c>
      <c r="K10" s="1228">
        <v>2214.3333333333335</v>
      </c>
    </row>
    <row r="11" spans="1:11" ht="12" customHeight="1" outlineLevel="1">
      <c r="A11" s="1276"/>
      <c r="B11" s="1228"/>
      <c r="C11" s="1278" t="s">
        <v>1298</v>
      </c>
      <c r="F11" s="1228"/>
      <c r="G11" s="1228">
        <v>2</v>
      </c>
      <c r="H11" s="1228">
        <v>1123</v>
      </c>
      <c r="I11" s="1228"/>
      <c r="J11" s="1228">
        <v>17</v>
      </c>
      <c r="K11" s="1228">
        <v>689.88235294117646</v>
      </c>
    </row>
    <row r="12" spans="1:11" ht="12" customHeight="1" outlineLevel="1">
      <c r="A12" s="1228"/>
      <c r="B12" s="1278" t="s">
        <v>1299</v>
      </c>
      <c r="C12" s="1228"/>
      <c r="D12" s="1228">
        <v>106</v>
      </c>
      <c r="E12" s="1279">
        <v>648.79245283018872</v>
      </c>
      <c r="F12" s="1228"/>
      <c r="G12" s="1228"/>
      <c r="H12" s="1228"/>
      <c r="I12" s="1228"/>
      <c r="J12" s="1228"/>
      <c r="K12" s="1228"/>
    </row>
    <row r="13" spans="1:11" ht="12" customHeight="1" outlineLevel="1">
      <c r="A13" s="1276"/>
      <c r="B13" s="1228" t="s">
        <v>1300</v>
      </c>
      <c r="C13" s="1278"/>
      <c r="D13" s="1228">
        <v>0</v>
      </c>
      <c r="E13" s="1279">
        <v>0</v>
      </c>
      <c r="F13" s="1228"/>
      <c r="G13" s="1228"/>
      <c r="H13" s="1228"/>
      <c r="I13" s="1228"/>
      <c r="J13" s="1228"/>
      <c r="K13" s="1228"/>
    </row>
    <row r="14" spans="1:11" ht="12" customHeight="1" outlineLevel="1">
      <c r="A14" s="1276"/>
      <c r="B14" s="1228" t="s">
        <v>1301</v>
      </c>
      <c r="C14" s="1278"/>
      <c r="F14" s="1228"/>
      <c r="G14" s="1228">
        <v>0</v>
      </c>
      <c r="H14" s="1228">
        <v>0</v>
      </c>
      <c r="I14" s="1228"/>
      <c r="J14" s="1228">
        <v>0</v>
      </c>
      <c r="K14" s="1228">
        <v>0</v>
      </c>
    </row>
    <row r="15" spans="1:11" ht="12" customHeight="1" outlineLevel="1">
      <c r="A15" s="1280"/>
      <c r="B15" s="1281" t="s">
        <v>1302</v>
      </c>
      <c r="C15" s="1281"/>
      <c r="D15" s="1282"/>
      <c r="E15" s="1282"/>
      <c r="F15" s="1282"/>
      <c r="G15" s="1282"/>
      <c r="H15" s="1282"/>
      <c r="I15" s="1282"/>
      <c r="J15" s="1282">
        <v>0</v>
      </c>
      <c r="K15" s="1282">
        <v>0</v>
      </c>
    </row>
    <row r="16" spans="1:11" ht="12" customHeight="1" outlineLevel="1">
      <c r="A16" s="1276" t="s">
        <v>117</v>
      </c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</row>
    <row r="17" spans="1:11" ht="12" customHeight="1" outlineLevel="1">
      <c r="A17" s="1276"/>
      <c r="B17" s="1228" t="s">
        <v>1294</v>
      </c>
      <c r="C17" s="1278"/>
      <c r="F17" s="1228"/>
      <c r="G17" s="1228">
        <v>162</v>
      </c>
      <c r="H17" s="1228">
        <v>1971.7283950617284</v>
      </c>
      <c r="I17" s="1228"/>
      <c r="J17" s="1228">
        <v>1349</v>
      </c>
      <c r="K17" s="1228">
        <v>1045.5344699777613</v>
      </c>
    </row>
    <row r="18" spans="1:11" ht="12" customHeight="1" outlineLevel="1">
      <c r="A18" s="1276"/>
      <c r="B18" s="1228" t="s">
        <v>1295</v>
      </c>
      <c r="C18" s="1278"/>
      <c r="G18" s="1228"/>
      <c r="I18" s="1228"/>
      <c r="J18" s="1228">
        <v>217</v>
      </c>
      <c r="K18" s="1228">
        <v>1736.778801843318</v>
      </c>
    </row>
    <row r="19" spans="1:11" ht="12" customHeight="1" outlineLevel="1">
      <c r="A19" s="1276"/>
      <c r="B19" s="1228" t="s">
        <v>1296</v>
      </c>
      <c r="C19" s="1278"/>
      <c r="F19" s="1228"/>
      <c r="G19" s="1228"/>
      <c r="H19" s="1228"/>
      <c r="I19" s="1228"/>
      <c r="J19" s="1228"/>
      <c r="K19" s="1228"/>
    </row>
    <row r="20" spans="1:11" ht="12" customHeight="1" outlineLevel="1">
      <c r="A20" s="1276"/>
      <c r="B20" s="1228"/>
      <c r="C20" s="1278" t="s">
        <v>1297</v>
      </c>
      <c r="F20" s="1228"/>
      <c r="G20" s="1228">
        <v>1146</v>
      </c>
      <c r="H20" s="1228">
        <v>1774.5794066317626</v>
      </c>
      <c r="I20" s="1228"/>
      <c r="J20" s="1228">
        <v>9291</v>
      </c>
      <c r="K20" s="1228">
        <v>1388.9801958884943</v>
      </c>
    </row>
    <row r="21" spans="1:11" ht="12" customHeight="1" outlineLevel="1">
      <c r="A21" s="1276"/>
      <c r="B21" s="1228"/>
      <c r="C21" s="1278" t="s">
        <v>1298</v>
      </c>
      <c r="F21" s="1228"/>
      <c r="G21" s="1228">
        <v>3</v>
      </c>
      <c r="H21" s="1228">
        <v>438.33333333333331</v>
      </c>
      <c r="I21" s="1228"/>
      <c r="J21" s="1228">
        <v>148</v>
      </c>
      <c r="K21" s="1228">
        <v>933.81081081081084</v>
      </c>
    </row>
    <row r="22" spans="1:11" ht="12" customHeight="1" outlineLevel="1">
      <c r="A22" s="1228"/>
      <c r="B22" s="1278" t="s">
        <v>1299</v>
      </c>
      <c r="C22" s="1228"/>
      <c r="D22" s="1228">
        <v>6418</v>
      </c>
      <c r="E22" s="1228">
        <v>725.29619819258335</v>
      </c>
      <c r="F22" s="1228"/>
      <c r="G22" s="1228"/>
      <c r="H22" s="1228"/>
      <c r="I22" s="1228"/>
      <c r="J22" s="1228"/>
      <c r="K22" s="1228"/>
    </row>
    <row r="23" spans="1:11" ht="12" customHeight="1" outlineLevel="1">
      <c r="A23" s="1276"/>
      <c r="B23" s="1228" t="s">
        <v>1300</v>
      </c>
      <c r="C23" s="1278"/>
      <c r="D23" s="1228">
        <v>4</v>
      </c>
      <c r="E23" s="1228">
        <v>3826.75</v>
      </c>
      <c r="F23" s="1228"/>
      <c r="G23" s="1228"/>
      <c r="H23" s="1228"/>
      <c r="I23" s="1228"/>
      <c r="J23" s="1228"/>
      <c r="K23" s="1228"/>
    </row>
    <row r="24" spans="1:11" ht="12" customHeight="1" outlineLevel="1">
      <c r="A24" s="1276"/>
      <c r="B24" s="1228" t="s">
        <v>1301</v>
      </c>
      <c r="C24" s="1278"/>
      <c r="F24" s="1228"/>
      <c r="G24" s="1228">
        <v>5</v>
      </c>
      <c r="H24" s="1228">
        <v>1687.8</v>
      </c>
      <c r="I24" s="1228"/>
      <c r="J24" s="1228">
        <v>5</v>
      </c>
      <c r="K24" s="1228">
        <v>3476.8</v>
      </c>
    </row>
    <row r="25" spans="1:11" ht="12" customHeight="1" outlineLevel="1">
      <c r="A25" s="1280"/>
      <c r="B25" s="1281" t="s">
        <v>1302</v>
      </c>
      <c r="C25" s="1281"/>
      <c r="D25" s="1282"/>
      <c r="E25" s="1282"/>
      <c r="F25" s="1282"/>
      <c r="G25" s="1282"/>
      <c r="H25" s="1282"/>
      <c r="I25" s="1282"/>
      <c r="J25" s="1282">
        <v>0</v>
      </c>
      <c r="K25" s="1282">
        <v>0</v>
      </c>
    </row>
    <row r="26" spans="1:11" ht="12" customHeight="1" outlineLevel="1">
      <c r="A26" s="1276" t="s">
        <v>118</v>
      </c>
      <c r="B26" s="1129"/>
      <c r="C26" s="1129"/>
      <c r="D26" s="1129"/>
      <c r="E26" s="1129"/>
      <c r="F26" s="1129"/>
      <c r="G26" s="1129"/>
      <c r="H26" s="1129"/>
      <c r="I26" s="1129"/>
      <c r="J26" s="1253"/>
      <c r="K26" s="1253"/>
    </row>
    <row r="27" spans="1:11" ht="12" customHeight="1" outlineLevel="1">
      <c r="A27" s="1276"/>
      <c r="B27" s="1228" t="s">
        <v>1294</v>
      </c>
      <c r="C27" s="1278"/>
      <c r="F27" s="1228"/>
      <c r="G27" s="1228">
        <v>71</v>
      </c>
      <c r="H27" s="1228">
        <v>2781.5774647887324</v>
      </c>
      <c r="I27" s="1228"/>
      <c r="J27" s="1228">
        <v>930</v>
      </c>
      <c r="K27" s="1228">
        <v>1058.4032258064517</v>
      </c>
    </row>
    <row r="28" spans="1:11" ht="12" customHeight="1" outlineLevel="1">
      <c r="A28" s="1276"/>
      <c r="B28" s="1228" t="s">
        <v>1295</v>
      </c>
      <c r="C28" s="1278"/>
      <c r="F28" s="1228"/>
      <c r="H28" s="1228"/>
      <c r="I28" s="1228"/>
      <c r="J28" s="1228">
        <v>119</v>
      </c>
      <c r="K28" s="1228">
        <v>1995.6134453781513</v>
      </c>
    </row>
    <row r="29" spans="1:11" ht="12" customHeight="1" outlineLevel="1">
      <c r="A29" s="1276"/>
      <c r="B29" s="1228" t="s">
        <v>1296</v>
      </c>
      <c r="C29" s="1278"/>
      <c r="F29" s="1228"/>
      <c r="H29" s="1228"/>
      <c r="I29" s="1228"/>
      <c r="J29" s="1228"/>
      <c r="K29" s="1228"/>
    </row>
    <row r="30" spans="1:11" ht="12" customHeight="1" outlineLevel="1">
      <c r="A30" s="1276"/>
      <c r="B30" s="1228"/>
      <c r="C30" s="1278" t="s">
        <v>1297</v>
      </c>
      <c r="F30" s="1228"/>
      <c r="G30" s="1228">
        <v>704</v>
      </c>
      <c r="H30" s="1228">
        <v>1767.8678977272727</v>
      </c>
      <c r="I30" s="1228"/>
      <c r="J30" s="1228">
        <v>6181</v>
      </c>
      <c r="K30" s="1228">
        <v>1435.4764601197217</v>
      </c>
    </row>
    <row r="31" spans="1:11" ht="12" customHeight="1" outlineLevel="1">
      <c r="A31" s="1276"/>
      <c r="B31" s="1228"/>
      <c r="C31" s="1278" t="s">
        <v>1298</v>
      </c>
      <c r="F31" s="1228"/>
      <c r="G31" s="1228">
        <v>1</v>
      </c>
      <c r="H31" s="1228">
        <v>2016</v>
      </c>
      <c r="I31" s="1228"/>
      <c r="J31" s="1228">
        <v>45</v>
      </c>
      <c r="K31" s="1228">
        <v>1211.5333333333333</v>
      </c>
    </row>
    <row r="32" spans="1:11" ht="12" customHeight="1" outlineLevel="1">
      <c r="A32" s="1228"/>
      <c r="B32" s="1278" t="s">
        <v>1299</v>
      </c>
      <c r="C32" s="1228"/>
      <c r="D32" s="1228">
        <v>3467</v>
      </c>
      <c r="E32" s="1228">
        <v>780.10585520623022</v>
      </c>
      <c r="F32" s="1228"/>
      <c r="G32" s="1228"/>
      <c r="H32" s="1228"/>
      <c r="I32" s="1228"/>
      <c r="J32" s="1228"/>
      <c r="K32" s="1228"/>
    </row>
    <row r="33" spans="1:11" ht="12" customHeight="1" outlineLevel="1">
      <c r="A33" s="1276"/>
      <c r="B33" s="1228" t="s">
        <v>1300</v>
      </c>
      <c r="C33" s="1278"/>
      <c r="D33" s="1228">
        <v>1</v>
      </c>
      <c r="E33" s="1228">
        <v>2047</v>
      </c>
      <c r="F33" s="1228"/>
      <c r="G33" s="1228"/>
      <c r="H33" s="1228"/>
      <c r="I33" s="1228"/>
      <c r="J33" s="1228"/>
      <c r="K33" s="1228"/>
    </row>
    <row r="34" spans="1:11" ht="12" customHeight="1" outlineLevel="1">
      <c r="A34" s="1276"/>
      <c r="B34" s="1228" t="s">
        <v>1301</v>
      </c>
      <c r="C34" s="1278"/>
      <c r="F34" s="1228"/>
      <c r="G34" s="1228">
        <v>2</v>
      </c>
      <c r="H34" s="1228">
        <v>939</v>
      </c>
      <c r="I34" s="1228"/>
      <c r="J34" s="1228">
        <v>17</v>
      </c>
      <c r="K34" s="1228">
        <v>1591.7647058823529</v>
      </c>
    </row>
    <row r="35" spans="1:11" ht="12" customHeight="1" outlineLevel="1">
      <c r="A35" s="1280"/>
      <c r="B35" s="1281" t="s">
        <v>1302</v>
      </c>
      <c r="C35" s="1281"/>
      <c r="D35" s="1282"/>
      <c r="E35" s="1282"/>
      <c r="F35" s="1282"/>
      <c r="G35" s="1282"/>
      <c r="H35" s="1282"/>
      <c r="I35" s="1282"/>
      <c r="J35" s="1282">
        <v>1</v>
      </c>
      <c r="K35" s="1282">
        <v>1449</v>
      </c>
    </row>
    <row r="36" spans="1:11" ht="12" customHeight="1" outlineLevel="1">
      <c r="A36" s="1276" t="s">
        <v>119</v>
      </c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</row>
    <row r="37" spans="1:11" ht="12" customHeight="1" outlineLevel="1">
      <c r="A37" s="1276"/>
      <c r="B37" s="1228" t="s">
        <v>1294</v>
      </c>
      <c r="C37" s="1278"/>
      <c r="F37" s="1228"/>
      <c r="G37" s="1228">
        <v>72</v>
      </c>
      <c r="H37" s="1228">
        <v>1949.5694444444443</v>
      </c>
      <c r="I37" s="1228"/>
      <c r="J37" s="1228">
        <v>596</v>
      </c>
      <c r="K37" s="1228">
        <v>1012.5268456375838</v>
      </c>
    </row>
    <row r="38" spans="1:11" ht="12" customHeight="1" outlineLevel="1">
      <c r="A38" s="1276"/>
      <c r="B38" s="1228" t="s">
        <v>1295</v>
      </c>
      <c r="C38" s="1278"/>
      <c r="F38" s="1228"/>
      <c r="G38" s="1228"/>
      <c r="H38" s="1228"/>
      <c r="I38" s="1228"/>
      <c r="J38" s="1228">
        <v>85</v>
      </c>
      <c r="K38" s="1228">
        <v>1593.8</v>
      </c>
    </row>
    <row r="39" spans="1:11" ht="12" customHeight="1" outlineLevel="1">
      <c r="A39" s="1276"/>
      <c r="B39" s="1228" t="s">
        <v>1296</v>
      </c>
      <c r="C39" s="1278"/>
      <c r="F39" s="1228"/>
      <c r="G39" s="1228"/>
      <c r="H39" s="1228"/>
      <c r="I39" s="1228"/>
      <c r="J39" s="1228"/>
      <c r="K39" s="1228"/>
    </row>
    <row r="40" spans="1:11" ht="12" customHeight="1" outlineLevel="1">
      <c r="A40" s="1276"/>
      <c r="B40" s="1228"/>
      <c r="C40" s="1278" t="s">
        <v>1297</v>
      </c>
      <c r="F40" s="1228"/>
      <c r="G40" s="1228">
        <v>532</v>
      </c>
      <c r="H40" s="1228">
        <v>1477.8157894736842</v>
      </c>
      <c r="I40" s="1228"/>
      <c r="J40" s="1228">
        <v>4793</v>
      </c>
      <c r="K40" s="1228">
        <v>1217.5825161694138</v>
      </c>
    </row>
    <row r="41" spans="1:11" ht="12" customHeight="1" outlineLevel="1">
      <c r="A41" s="1276"/>
      <c r="B41" s="1228"/>
      <c r="C41" s="1278" t="s">
        <v>1298</v>
      </c>
      <c r="F41" s="1228"/>
      <c r="G41" s="1228">
        <v>0</v>
      </c>
      <c r="H41" s="1228">
        <v>0</v>
      </c>
      <c r="I41" s="1228"/>
      <c r="J41" s="1228">
        <v>39</v>
      </c>
      <c r="K41" s="1228">
        <v>1254.051282051282</v>
      </c>
    </row>
    <row r="42" spans="1:11" ht="12" customHeight="1" outlineLevel="1">
      <c r="A42" s="1228"/>
      <c r="B42" s="1278" t="s">
        <v>1299</v>
      </c>
      <c r="C42" s="1228"/>
      <c r="D42" s="1228">
        <v>5190</v>
      </c>
      <c r="E42" s="1228">
        <v>669.43429672447019</v>
      </c>
      <c r="F42" s="1228"/>
      <c r="G42" s="1228"/>
      <c r="H42" s="1228"/>
      <c r="I42" s="1228"/>
      <c r="J42" s="1228"/>
      <c r="K42" s="1228"/>
    </row>
    <row r="43" spans="1:11" ht="12" customHeight="1" outlineLevel="1">
      <c r="A43" s="1276"/>
      <c r="B43" s="1228" t="s">
        <v>1300</v>
      </c>
      <c r="C43" s="1278"/>
      <c r="D43" s="1228">
        <v>2</v>
      </c>
      <c r="E43" s="1228">
        <v>3085</v>
      </c>
      <c r="F43" s="1228"/>
      <c r="G43" s="1228"/>
      <c r="H43" s="1228"/>
      <c r="I43" s="1228"/>
      <c r="J43" s="1228"/>
      <c r="K43" s="1228"/>
    </row>
    <row r="44" spans="1:11" ht="12" customHeight="1" outlineLevel="1">
      <c r="A44" s="1276"/>
      <c r="B44" s="1228" t="s">
        <v>1301</v>
      </c>
      <c r="C44" s="1278"/>
      <c r="F44" s="1228"/>
      <c r="G44" s="1228">
        <v>0</v>
      </c>
      <c r="H44" s="1228">
        <v>0</v>
      </c>
      <c r="I44" s="1228"/>
      <c r="J44" s="1228">
        <v>3</v>
      </c>
      <c r="K44" s="1228">
        <v>1287</v>
      </c>
    </row>
    <row r="45" spans="1:11" ht="12" customHeight="1" outlineLevel="1">
      <c r="A45" s="1280"/>
      <c r="B45" s="1281" t="s">
        <v>1302</v>
      </c>
      <c r="C45" s="1281"/>
      <c r="D45" s="1282"/>
      <c r="E45" s="1282"/>
      <c r="F45" s="1282"/>
      <c r="G45" s="1282"/>
      <c r="H45" s="1282"/>
      <c r="I45" s="1282"/>
      <c r="J45" s="1282">
        <v>0</v>
      </c>
      <c r="K45" s="1282">
        <v>0</v>
      </c>
    </row>
    <row r="46" spans="1:11" ht="12" customHeight="1">
      <c r="A46" s="1276" t="s">
        <v>120</v>
      </c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</row>
    <row r="47" spans="1:11" ht="12" customHeight="1">
      <c r="A47" s="1276"/>
      <c r="B47" s="1228" t="s">
        <v>1294</v>
      </c>
      <c r="C47" s="1278"/>
      <c r="F47" s="1228"/>
      <c r="G47" s="1228">
        <v>306</v>
      </c>
      <c r="H47" s="1228">
        <v>2170.9215686274511</v>
      </c>
      <c r="I47" s="1228"/>
      <c r="J47" s="1228">
        <v>2901</v>
      </c>
      <c r="K47" s="1228">
        <v>1036.8831437435367</v>
      </c>
    </row>
    <row r="48" spans="1:11" ht="12" customHeight="1">
      <c r="A48" s="1276"/>
      <c r="B48" s="1228" t="s">
        <v>1295</v>
      </c>
      <c r="C48" s="1278"/>
      <c r="F48" s="1228"/>
      <c r="G48" s="1228"/>
      <c r="H48" s="1228"/>
      <c r="I48" s="1228"/>
      <c r="J48" s="1228">
        <v>424</v>
      </c>
      <c r="K48" s="1228">
        <v>1778.1061320754718</v>
      </c>
    </row>
    <row r="49" spans="1:11" ht="12" customHeight="1">
      <c r="A49" s="1276"/>
      <c r="B49" s="1228" t="s">
        <v>1296</v>
      </c>
      <c r="C49" s="1278"/>
      <c r="D49" s="1228"/>
      <c r="F49" s="1228"/>
      <c r="G49" s="1228"/>
      <c r="H49" s="1228"/>
      <c r="I49" s="1228"/>
      <c r="J49" s="1228"/>
      <c r="K49" s="1228"/>
    </row>
    <row r="50" spans="1:11" ht="12" customHeight="1">
      <c r="A50" s="1276"/>
      <c r="B50" s="1228"/>
      <c r="C50" s="1278" t="s">
        <v>1297</v>
      </c>
      <c r="F50" s="1228"/>
      <c r="G50" s="1228">
        <v>2383</v>
      </c>
      <c r="H50" s="1228">
        <v>1706.0033571128829</v>
      </c>
      <c r="I50" s="1228"/>
      <c r="J50" s="1228">
        <v>20274</v>
      </c>
      <c r="K50" s="1228">
        <v>1363.0017263490186</v>
      </c>
    </row>
    <row r="51" spans="1:11" ht="12" customHeight="1">
      <c r="A51" s="1276"/>
      <c r="B51" s="1228"/>
      <c r="C51" s="1278" t="s">
        <v>1298</v>
      </c>
      <c r="F51" s="1228"/>
      <c r="G51" s="1228">
        <v>6</v>
      </c>
      <c r="H51" s="1228">
        <v>929.66666666666663</v>
      </c>
      <c r="I51" s="1228"/>
      <c r="J51" s="1228">
        <v>249</v>
      </c>
      <c r="K51" s="1228">
        <v>1017.5140562248996</v>
      </c>
    </row>
    <row r="52" spans="1:11" ht="12" customHeight="1">
      <c r="A52" s="1228"/>
      <c r="B52" s="1278" t="s">
        <v>1299</v>
      </c>
      <c r="C52" s="1228"/>
      <c r="D52" s="1228">
        <v>15181</v>
      </c>
      <c r="E52" s="1228">
        <v>718.18160858968452</v>
      </c>
      <c r="F52" s="1228"/>
      <c r="G52" s="1228"/>
      <c r="H52" s="1228"/>
      <c r="I52" s="1228"/>
      <c r="J52" s="1228"/>
      <c r="K52" s="1228"/>
    </row>
    <row r="53" spans="1:11" ht="12" customHeight="1">
      <c r="A53" s="1276"/>
      <c r="B53" s="1228" t="s">
        <v>1300</v>
      </c>
      <c r="C53" s="1278"/>
      <c r="D53" s="1228">
        <v>7</v>
      </c>
      <c r="E53" s="1228">
        <v>3528.2857142857142</v>
      </c>
      <c r="F53" s="1228"/>
      <c r="G53" s="1228"/>
      <c r="H53" s="1228"/>
      <c r="I53" s="1228"/>
      <c r="J53" s="1228"/>
      <c r="K53" s="1228"/>
    </row>
    <row r="54" spans="1:11" ht="12" customHeight="1">
      <c r="A54" s="1276"/>
      <c r="B54" s="1228" t="s">
        <v>1301</v>
      </c>
      <c r="C54" s="1278"/>
      <c r="F54" s="1228"/>
      <c r="G54" s="1228">
        <v>7</v>
      </c>
      <c r="H54" s="1228">
        <v>1473.8571428571429</v>
      </c>
      <c r="I54" s="1228"/>
      <c r="J54" s="1228">
        <v>25</v>
      </c>
      <c r="K54" s="1228">
        <v>1932.2</v>
      </c>
    </row>
    <row r="55" spans="1:11" ht="12" customHeight="1" thickBot="1">
      <c r="A55" s="1283"/>
      <c r="B55" s="1284" t="s">
        <v>1302</v>
      </c>
      <c r="C55" s="1284"/>
      <c r="D55" s="1285"/>
      <c r="E55" s="1285"/>
      <c r="F55" s="1285"/>
      <c r="G55" s="1285"/>
      <c r="H55" s="1285"/>
      <c r="I55" s="1285"/>
      <c r="J55" s="1228">
        <v>1</v>
      </c>
      <c r="K55" s="1285">
        <v>1449</v>
      </c>
    </row>
    <row r="56" spans="1:11" ht="13.8">
      <c r="A56" s="1286" t="s">
        <v>205</v>
      </c>
      <c r="B56" s="1228"/>
      <c r="C56" s="1278"/>
      <c r="D56" s="1278"/>
      <c r="E56" s="1278"/>
      <c r="F56" s="1278"/>
      <c r="G56" s="1278"/>
      <c r="H56" s="1278"/>
      <c r="I56" s="1278"/>
      <c r="J56" s="1287"/>
      <c r="K56" s="1278"/>
    </row>
    <row r="57" spans="1:11" ht="27.75" customHeight="1">
      <c r="A57" s="1954" t="s">
        <v>1303</v>
      </c>
      <c r="B57" s="1954"/>
      <c r="C57" s="1954"/>
      <c r="D57" s="1954"/>
      <c r="E57" s="1954"/>
      <c r="F57" s="1954"/>
      <c r="G57" s="1954"/>
      <c r="H57" s="1954"/>
      <c r="I57" s="1954"/>
      <c r="J57" s="1954"/>
      <c r="K57" s="1954"/>
    </row>
    <row r="58" spans="1:11" ht="27" customHeight="1">
      <c r="A58" s="1954" t="s">
        <v>1304</v>
      </c>
      <c r="B58" s="1955"/>
      <c r="C58" s="1955"/>
      <c r="D58" s="1955"/>
      <c r="E58" s="1955"/>
      <c r="F58" s="1955"/>
      <c r="G58" s="1955"/>
      <c r="H58" s="1955"/>
      <c r="I58" s="1955"/>
      <c r="J58" s="1955"/>
      <c r="K58" s="1955"/>
    </row>
    <row r="59" spans="1:11" ht="13.5" customHeight="1">
      <c r="A59" s="1954" t="s">
        <v>1305</v>
      </c>
      <c r="B59" s="1954"/>
      <c r="C59" s="1954"/>
      <c r="D59" s="1954"/>
      <c r="E59" s="1954"/>
      <c r="F59" s="1954"/>
      <c r="G59" s="1954"/>
      <c r="H59" s="1954"/>
      <c r="I59" s="1954"/>
      <c r="J59" s="1954"/>
      <c r="K59" s="1954"/>
    </row>
    <row r="60" spans="1:11" ht="26.25" customHeight="1">
      <c r="A60" s="1954" t="s">
        <v>1306</v>
      </c>
      <c r="B60" s="1954"/>
      <c r="C60" s="1954"/>
      <c r="D60" s="1954"/>
      <c r="E60" s="1954"/>
      <c r="F60" s="1954"/>
      <c r="G60" s="1954"/>
      <c r="H60" s="1954"/>
      <c r="I60" s="1954"/>
      <c r="J60" s="1954"/>
      <c r="K60" s="1954"/>
    </row>
    <row r="61" spans="1:11" ht="13.5" customHeight="1">
      <c r="A61" s="684" t="s">
        <v>1307</v>
      </c>
      <c r="B61" s="1288"/>
      <c r="C61" s="1288"/>
      <c r="D61" s="1288"/>
      <c r="E61" s="1288"/>
      <c r="F61" s="1288"/>
      <c r="G61" s="1288"/>
      <c r="H61" s="1288"/>
      <c r="I61" s="1288"/>
      <c r="J61" s="1288"/>
      <c r="K61" s="1288"/>
    </row>
    <row r="62" spans="1:11" s="1289" customFormat="1" ht="27.75" customHeight="1">
      <c r="A62" s="1954" t="s">
        <v>1308</v>
      </c>
      <c r="B62" s="1955"/>
      <c r="C62" s="1955"/>
      <c r="D62" s="1955"/>
      <c r="E62" s="1955"/>
      <c r="F62" s="1955"/>
      <c r="G62" s="1955"/>
      <c r="H62" s="1955"/>
      <c r="I62" s="1955"/>
      <c r="J62" s="1955"/>
      <c r="K62" s="1955"/>
    </row>
    <row r="63" spans="1:11" s="1289" customFormat="1" ht="42" customHeight="1">
      <c r="A63" s="1954" t="s">
        <v>1309</v>
      </c>
      <c r="B63" s="1955"/>
      <c r="C63" s="1955"/>
      <c r="D63" s="1955"/>
      <c r="E63" s="1955"/>
      <c r="F63" s="1955"/>
      <c r="G63" s="1955"/>
      <c r="H63" s="1955"/>
      <c r="I63" s="1955"/>
      <c r="J63" s="1955"/>
      <c r="K63" s="1955"/>
    </row>
    <row r="64" spans="1:11" ht="12.75" customHeight="1">
      <c r="A64" s="684" t="s">
        <v>1310</v>
      </c>
      <c r="B64" s="684"/>
      <c r="C64" s="684"/>
      <c r="D64" s="684"/>
      <c r="E64" s="684"/>
      <c r="F64" s="684"/>
      <c r="G64" s="684"/>
      <c r="H64" s="684"/>
      <c r="I64" s="684"/>
      <c r="J64" s="684"/>
      <c r="K64" s="684"/>
    </row>
    <row r="65" spans="1:26" s="409" customFormat="1" ht="13.8">
      <c r="A65" s="684" t="s">
        <v>1311</v>
      </c>
      <c r="B65" s="684"/>
      <c r="C65" s="684"/>
      <c r="D65" s="684"/>
      <c r="E65" s="684"/>
      <c r="F65" s="684"/>
      <c r="G65" s="684"/>
      <c r="H65" s="684"/>
      <c r="I65" s="684"/>
      <c r="J65" s="684"/>
      <c r="K65" s="684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</row>
    <row r="66" spans="1:26" s="409" customFormat="1">
      <c r="A66" s="91"/>
      <c r="B66" s="91"/>
      <c r="C66" s="91"/>
      <c r="D66" s="1290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</row>
    <row r="67" spans="1:26" s="409" customFormat="1">
      <c r="A67" s="91"/>
      <c r="B67" s="91"/>
      <c r="C67" s="91"/>
      <c r="D67" s="1290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70" spans="1:26" s="409" customFormat="1">
      <c r="A70" s="91"/>
      <c r="B70" s="91"/>
      <c r="C70" s="91"/>
      <c r="D70" s="1291"/>
      <c r="E70" s="91"/>
      <c r="F70" s="91"/>
      <c r="G70" s="91"/>
      <c r="H70" s="91"/>
      <c r="I70" s="91"/>
      <c r="J70" s="12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E6F8B8AB-D43B-4052-97F1-3ED64514D2AA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1D5E-04D1-4C1B-9B75-EFFE6F449254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 activeCell="A4" sqref="A4"/>
    </sheetView>
  </sheetViews>
  <sheetFormatPr baseColWidth="10" defaultColWidth="11.44140625" defaultRowHeight="13.2" outlineLevelRow="1"/>
  <cols>
    <col min="1" max="2" width="1.88671875" style="91" customWidth="1"/>
    <col min="3" max="3" width="30.44140625" style="91" customWidth="1"/>
    <col min="4" max="4" width="9.6640625" style="91" customWidth="1"/>
    <col min="5" max="5" width="10.6640625" style="91" customWidth="1"/>
    <col min="6" max="6" width="1.6640625" style="91" customWidth="1"/>
    <col min="7" max="7" width="9.6640625" style="91" customWidth="1"/>
    <col min="8" max="8" width="12.109375" style="91" customWidth="1"/>
    <col min="9" max="256" width="11.44140625" style="91"/>
    <col min="257" max="258" width="1.88671875" style="91" customWidth="1"/>
    <col min="259" max="259" width="30.44140625" style="91" customWidth="1"/>
    <col min="260" max="260" width="9.6640625" style="91" customWidth="1"/>
    <col min="261" max="261" width="10.6640625" style="91" customWidth="1"/>
    <col min="262" max="262" width="1.6640625" style="91" customWidth="1"/>
    <col min="263" max="263" width="9.6640625" style="91" customWidth="1"/>
    <col min="264" max="264" width="12.109375" style="91" customWidth="1"/>
    <col min="265" max="512" width="11.44140625" style="91"/>
    <col min="513" max="514" width="1.88671875" style="91" customWidth="1"/>
    <col min="515" max="515" width="30.44140625" style="91" customWidth="1"/>
    <col min="516" max="516" width="9.6640625" style="91" customWidth="1"/>
    <col min="517" max="517" width="10.6640625" style="91" customWidth="1"/>
    <col min="518" max="518" width="1.6640625" style="91" customWidth="1"/>
    <col min="519" max="519" width="9.6640625" style="91" customWidth="1"/>
    <col min="520" max="520" width="12.109375" style="91" customWidth="1"/>
    <col min="521" max="768" width="11.44140625" style="91"/>
    <col min="769" max="770" width="1.88671875" style="91" customWidth="1"/>
    <col min="771" max="771" width="30.44140625" style="91" customWidth="1"/>
    <col min="772" max="772" width="9.6640625" style="91" customWidth="1"/>
    <col min="773" max="773" width="10.6640625" style="91" customWidth="1"/>
    <col min="774" max="774" width="1.6640625" style="91" customWidth="1"/>
    <col min="775" max="775" width="9.6640625" style="91" customWidth="1"/>
    <col min="776" max="776" width="12.109375" style="91" customWidth="1"/>
    <col min="777" max="1024" width="11.44140625" style="91"/>
    <col min="1025" max="1026" width="1.88671875" style="91" customWidth="1"/>
    <col min="1027" max="1027" width="30.44140625" style="91" customWidth="1"/>
    <col min="1028" max="1028" width="9.6640625" style="91" customWidth="1"/>
    <col min="1029" max="1029" width="10.6640625" style="91" customWidth="1"/>
    <col min="1030" max="1030" width="1.6640625" style="91" customWidth="1"/>
    <col min="1031" max="1031" width="9.6640625" style="91" customWidth="1"/>
    <col min="1032" max="1032" width="12.109375" style="91" customWidth="1"/>
    <col min="1033" max="1280" width="11.44140625" style="91"/>
    <col min="1281" max="1282" width="1.88671875" style="91" customWidth="1"/>
    <col min="1283" max="1283" width="30.44140625" style="91" customWidth="1"/>
    <col min="1284" max="1284" width="9.6640625" style="91" customWidth="1"/>
    <col min="1285" max="1285" width="10.6640625" style="91" customWidth="1"/>
    <col min="1286" max="1286" width="1.6640625" style="91" customWidth="1"/>
    <col min="1287" max="1287" width="9.6640625" style="91" customWidth="1"/>
    <col min="1288" max="1288" width="12.109375" style="91" customWidth="1"/>
    <col min="1289" max="1536" width="11.44140625" style="91"/>
    <col min="1537" max="1538" width="1.88671875" style="91" customWidth="1"/>
    <col min="1539" max="1539" width="30.44140625" style="91" customWidth="1"/>
    <col min="1540" max="1540" width="9.6640625" style="91" customWidth="1"/>
    <col min="1541" max="1541" width="10.6640625" style="91" customWidth="1"/>
    <col min="1542" max="1542" width="1.6640625" style="91" customWidth="1"/>
    <col min="1543" max="1543" width="9.6640625" style="91" customWidth="1"/>
    <col min="1544" max="1544" width="12.109375" style="91" customWidth="1"/>
    <col min="1545" max="1792" width="11.44140625" style="91"/>
    <col min="1793" max="1794" width="1.88671875" style="91" customWidth="1"/>
    <col min="1795" max="1795" width="30.44140625" style="91" customWidth="1"/>
    <col min="1796" max="1796" width="9.6640625" style="91" customWidth="1"/>
    <col min="1797" max="1797" width="10.6640625" style="91" customWidth="1"/>
    <col min="1798" max="1798" width="1.6640625" style="91" customWidth="1"/>
    <col min="1799" max="1799" width="9.6640625" style="91" customWidth="1"/>
    <col min="1800" max="1800" width="12.109375" style="91" customWidth="1"/>
    <col min="1801" max="2048" width="11.44140625" style="91"/>
    <col min="2049" max="2050" width="1.88671875" style="91" customWidth="1"/>
    <col min="2051" max="2051" width="30.44140625" style="91" customWidth="1"/>
    <col min="2052" max="2052" width="9.6640625" style="91" customWidth="1"/>
    <col min="2053" max="2053" width="10.6640625" style="91" customWidth="1"/>
    <col min="2054" max="2054" width="1.6640625" style="91" customWidth="1"/>
    <col min="2055" max="2055" width="9.6640625" style="91" customWidth="1"/>
    <col min="2056" max="2056" width="12.109375" style="91" customWidth="1"/>
    <col min="2057" max="2304" width="11.44140625" style="91"/>
    <col min="2305" max="2306" width="1.88671875" style="91" customWidth="1"/>
    <col min="2307" max="2307" width="30.44140625" style="91" customWidth="1"/>
    <col min="2308" max="2308" width="9.6640625" style="91" customWidth="1"/>
    <col min="2309" max="2309" width="10.6640625" style="91" customWidth="1"/>
    <col min="2310" max="2310" width="1.6640625" style="91" customWidth="1"/>
    <col min="2311" max="2311" width="9.6640625" style="91" customWidth="1"/>
    <col min="2312" max="2312" width="12.109375" style="91" customWidth="1"/>
    <col min="2313" max="2560" width="11.44140625" style="91"/>
    <col min="2561" max="2562" width="1.88671875" style="91" customWidth="1"/>
    <col min="2563" max="2563" width="30.44140625" style="91" customWidth="1"/>
    <col min="2564" max="2564" width="9.6640625" style="91" customWidth="1"/>
    <col min="2565" max="2565" width="10.6640625" style="91" customWidth="1"/>
    <col min="2566" max="2566" width="1.6640625" style="91" customWidth="1"/>
    <col min="2567" max="2567" width="9.6640625" style="91" customWidth="1"/>
    <col min="2568" max="2568" width="12.109375" style="91" customWidth="1"/>
    <col min="2569" max="2816" width="11.44140625" style="91"/>
    <col min="2817" max="2818" width="1.88671875" style="91" customWidth="1"/>
    <col min="2819" max="2819" width="30.44140625" style="91" customWidth="1"/>
    <col min="2820" max="2820" width="9.6640625" style="91" customWidth="1"/>
    <col min="2821" max="2821" width="10.6640625" style="91" customWidth="1"/>
    <col min="2822" max="2822" width="1.6640625" style="91" customWidth="1"/>
    <col min="2823" max="2823" width="9.6640625" style="91" customWidth="1"/>
    <col min="2824" max="2824" width="12.109375" style="91" customWidth="1"/>
    <col min="2825" max="3072" width="11.44140625" style="91"/>
    <col min="3073" max="3074" width="1.88671875" style="91" customWidth="1"/>
    <col min="3075" max="3075" width="30.44140625" style="91" customWidth="1"/>
    <col min="3076" max="3076" width="9.6640625" style="91" customWidth="1"/>
    <col min="3077" max="3077" width="10.6640625" style="91" customWidth="1"/>
    <col min="3078" max="3078" width="1.6640625" style="91" customWidth="1"/>
    <col min="3079" max="3079" width="9.6640625" style="91" customWidth="1"/>
    <col min="3080" max="3080" width="12.109375" style="91" customWidth="1"/>
    <col min="3081" max="3328" width="11.44140625" style="91"/>
    <col min="3329" max="3330" width="1.88671875" style="91" customWidth="1"/>
    <col min="3331" max="3331" width="30.44140625" style="91" customWidth="1"/>
    <col min="3332" max="3332" width="9.6640625" style="91" customWidth="1"/>
    <col min="3333" max="3333" width="10.6640625" style="91" customWidth="1"/>
    <col min="3334" max="3334" width="1.6640625" style="91" customWidth="1"/>
    <col min="3335" max="3335" width="9.6640625" style="91" customWidth="1"/>
    <col min="3336" max="3336" width="12.109375" style="91" customWidth="1"/>
    <col min="3337" max="3584" width="11.44140625" style="91"/>
    <col min="3585" max="3586" width="1.88671875" style="91" customWidth="1"/>
    <col min="3587" max="3587" width="30.44140625" style="91" customWidth="1"/>
    <col min="3588" max="3588" width="9.6640625" style="91" customWidth="1"/>
    <col min="3589" max="3589" width="10.6640625" style="91" customWidth="1"/>
    <col min="3590" max="3590" width="1.6640625" style="91" customWidth="1"/>
    <col min="3591" max="3591" width="9.6640625" style="91" customWidth="1"/>
    <col min="3592" max="3592" width="12.109375" style="91" customWidth="1"/>
    <col min="3593" max="3840" width="11.44140625" style="91"/>
    <col min="3841" max="3842" width="1.88671875" style="91" customWidth="1"/>
    <col min="3843" max="3843" width="30.44140625" style="91" customWidth="1"/>
    <col min="3844" max="3844" width="9.6640625" style="91" customWidth="1"/>
    <col min="3845" max="3845" width="10.6640625" style="91" customWidth="1"/>
    <col min="3846" max="3846" width="1.6640625" style="91" customWidth="1"/>
    <col min="3847" max="3847" width="9.6640625" style="91" customWidth="1"/>
    <col min="3848" max="3848" width="12.109375" style="91" customWidth="1"/>
    <col min="3849" max="4096" width="11.44140625" style="91"/>
    <col min="4097" max="4098" width="1.88671875" style="91" customWidth="1"/>
    <col min="4099" max="4099" width="30.44140625" style="91" customWidth="1"/>
    <col min="4100" max="4100" width="9.6640625" style="91" customWidth="1"/>
    <col min="4101" max="4101" width="10.6640625" style="91" customWidth="1"/>
    <col min="4102" max="4102" width="1.6640625" style="91" customWidth="1"/>
    <col min="4103" max="4103" width="9.6640625" style="91" customWidth="1"/>
    <col min="4104" max="4104" width="12.109375" style="91" customWidth="1"/>
    <col min="4105" max="4352" width="11.44140625" style="91"/>
    <col min="4353" max="4354" width="1.88671875" style="91" customWidth="1"/>
    <col min="4355" max="4355" width="30.44140625" style="91" customWidth="1"/>
    <col min="4356" max="4356" width="9.6640625" style="91" customWidth="1"/>
    <col min="4357" max="4357" width="10.6640625" style="91" customWidth="1"/>
    <col min="4358" max="4358" width="1.6640625" style="91" customWidth="1"/>
    <col min="4359" max="4359" width="9.6640625" style="91" customWidth="1"/>
    <col min="4360" max="4360" width="12.109375" style="91" customWidth="1"/>
    <col min="4361" max="4608" width="11.44140625" style="91"/>
    <col min="4609" max="4610" width="1.88671875" style="91" customWidth="1"/>
    <col min="4611" max="4611" width="30.44140625" style="91" customWidth="1"/>
    <col min="4612" max="4612" width="9.6640625" style="91" customWidth="1"/>
    <col min="4613" max="4613" width="10.6640625" style="91" customWidth="1"/>
    <col min="4614" max="4614" width="1.6640625" style="91" customWidth="1"/>
    <col min="4615" max="4615" width="9.6640625" style="91" customWidth="1"/>
    <col min="4616" max="4616" width="12.109375" style="91" customWidth="1"/>
    <col min="4617" max="4864" width="11.44140625" style="91"/>
    <col min="4865" max="4866" width="1.88671875" style="91" customWidth="1"/>
    <col min="4867" max="4867" width="30.44140625" style="91" customWidth="1"/>
    <col min="4868" max="4868" width="9.6640625" style="91" customWidth="1"/>
    <col min="4869" max="4869" width="10.6640625" style="91" customWidth="1"/>
    <col min="4870" max="4870" width="1.6640625" style="91" customWidth="1"/>
    <col min="4871" max="4871" width="9.6640625" style="91" customWidth="1"/>
    <col min="4872" max="4872" width="12.109375" style="91" customWidth="1"/>
    <col min="4873" max="5120" width="11.44140625" style="91"/>
    <col min="5121" max="5122" width="1.88671875" style="91" customWidth="1"/>
    <col min="5123" max="5123" width="30.44140625" style="91" customWidth="1"/>
    <col min="5124" max="5124" width="9.6640625" style="91" customWidth="1"/>
    <col min="5125" max="5125" width="10.6640625" style="91" customWidth="1"/>
    <col min="5126" max="5126" width="1.6640625" style="91" customWidth="1"/>
    <col min="5127" max="5127" width="9.6640625" style="91" customWidth="1"/>
    <col min="5128" max="5128" width="12.109375" style="91" customWidth="1"/>
    <col min="5129" max="5376" width="11.44140625" style="91"/>
    <col min="5377" max="5378" width="1.88671875" style="91" customWidth="1"/>
    <col min="5379" max="5379" width="30.44140625" style="91" customWidth="1"/>
    <col min="5380" max="5380" width="9.6640625" style="91" customWidth="1"/>
    <col min="5381" max="5381" width="10.6640625" style="91" customWidth="1"/>
    <col min="5382" max="5382" width="1.6640625" style="91" customWidth="1"/>
    <col min="5383" max="5383" width="9.6640625" style="91" customWidth="1"/>
    <col min="5384" max="5384" width="12.109375" style="91" customWidth="1"/>
    <col min="5385" max="5632" width="11.44140625" style="91"/>
    <col min="5633" max="5634" width="1.88671875" style="91" customWidth="1"/>
    <col min="5635" max="5635" width="30.44140625" style="91" customWidth="1"/>
    <col min="5636" max="5636" width="9.6640625" style="91" customWidth="1"/>
    <col min="5637" max="5637" width="10.6640625" style="91" customWidth="1"/>
    <col min="5638" max="5638" width="1.6640625" style="91" customWidth="1"/>
    <col min="5639" max="5639" width="9.6640625" style="91" customWidth="1"/>
    <col min="5640" max="5640" width="12.109375" style="91" customWidth="1"/>
    <col min="5641" max="5888" width="11.44140625" style="91"/>
    <col min="5889" max="5890" width="1.88671875" style="91" customWidth="1"/>
    <col min="5891" max="5891" width="30.44140625" style="91" customWidth="1"/>
    <col min="5892" max="5892" width="9.6640625" style="91" customWidth="1"/>
    <col min="5893" max="5893" width="10.6640625" style="91" customWidth="1"/>
    <col min="5894" max="5894" width="1.6640625" style="91" customWidth="1"/>
    <col min="5895" max="5895" width="9.6640625" style="91" customWidth="1"/>
    <col min="5896" max="5896" width="12.109375" style="91" customWidth="1"/>
    <col min="5897" max="6144" width="11.44140625" style="91"/>
    <col min="6145" max="6146" width="1.88671875" style="91" customWidth="1"/>
    <col min="6147" max="6147" width="30.44140625" style="91" customWidth="1"/>
    <col min="6148" max="6148" width="9.6640625" style="91" customWidth="1"/>
    <col min="6149" max="6149" width="10.6640625" style="91" customWidth="1"/>
    <col min="6150" max="6150" width="1.6640625" style="91" customWidth="1"/>
    <col min="6151" max="6151" width="9.6640625" style="91" customWidth="1"/>
    <col min="6152" max="6152" width="12.109375" style="91" customWidth="1"/>
    <col min="6153" max="6400" width="11.44140625" style="91"/>
    <col min="6401" max="6402" width="1.88671875" style="91" customWidth="1"/>
    <col min="6403" max="6403" width="30.44140625" style="91" customWidth="1"/>
    <col min="6404" max="6404" width="9.6640625" style="91" customWidth="1"/>
    <col min="6405" max="6405" width="10.6640625" style="91" customWidth="1"/>
    <col min="6406" max="6406" width="1.6640625" style="91" customWidth="1"/>
    <col min="6407" max="6407" width="9.6640625" style="91" customWidth="1"/>
    <col min="6408" max="6408" width="12.109375" style="91" customWidth="1"/>
    <col min="6409" max="6656" width="11.44140625" style="91"/>
    <col min="6657" max="6658" width="1.88671875" style="91" customWidth="1"/>
    <col min="6659" max="6659" width="30.44140625" style="91" customWidth="1"/>
    <col min="6660" max="6660" width="9.6640625" style="91" customWidth="1"/>
    <col min="6661" max="6661" width="10.6640625" style="91" customWidth="1"/>
    <col min="6662" max="6662" width="1.6640625" style="91" customWidth="1"/>
    <col min="6663" max="6663" width="9.6640625" style="91" customWidth="1"/>
    <col min="6664" max="6664" width="12.109375" style="91" customWidth="1"/>
    <col min="6665" max="6912" width="11.44140625" style="91"/>
    <col min="6913" max="6914" width="1.88671875" style="91" customWidth="1"/>
    <col min="6915" max="6915" width="30.44140625" style="91" customWidth="1"/>
    <col min="6916" max="6916" width="9.6640625" style="91" customWidth="1"/>
    <col min="6917" max="6917" width="10.6640625" style="91" customWidth="1"/>
    <col min="6918" max="6918" width="1.6640625" style="91" customWidth="1"/>
    <col min="6919" max="6919" width="9.6640625" style="91" customWidth="1"/>
    <col min="6920" max="6920" width="12.109375" style="91" customWidth="1"/>
    <col min="6921" max="7168" width="11.44140625" style="91"/>
    <col min="7169" max="7170" width="1.88671875" style="91" customWidth="1"/>
    <col min="7171" max="7171" width="30.44140625" style="91" customWidth="1"/>
    <col min="7172" max="7172" width="9.6640625" style="91" customWidth="1"/>
    <col min="7173" max="7173" width="10.6640625" style="91" customWidth="1"/>
    <col min="7174" max="7174" width="1.6640625" style="91" customWidth="1"/>
    <col min="7175" max="7175" width="9.6640625" style="91" customWidth="1"/>
    <col min="7176" max="7176" width="12.109375" style="91" customWidth="1"/>
    <col min="7177" max="7424" width="11.44140625" style="91"/>
    <col min="7425" max="7426" width="1.88671875" style="91" customWidth="1"/>
    <col min="7427" max="7427" width="30.44140625" style="91" customWidth="1"/>
    <col min="7428" max="7428" width="9.6640625" style="91" customWidth="1"/>
    <col min="7429" max="7429" width="10.6640625" style="91" customWidth="1"/>
    <col min="7430" max="7430" width="1.6640625" style="91" customWidth="1"/>
    <col min="7431" max="7431" width="9.6640625" style="91" customWidth="1"/>
    <col min="7432" max="7432" width="12.109375" style="91" customWidth="1"/>
    <col min="7433" max="7680" width="11.44140625" style="91"/>
    <col min="7681" max="7682" width="1.88671875" style="91" customWidth="1"/>
    <col min="7683" max="7683" width="30.44140625" style="91" customWidth="1"/>
    <col min="7684" max="7684" width="9.6640625" style="91" customWidth="1"/>
    <col min="7685" max="7685" width="10.6640625" style="91" customWidth="1"/>
    <col min="7686" max="7686" width="1.6640625" style="91" customWidth="1"/>
    <col min="7687" max="7687" width="9.6640625" style="91" customWidth="1"/>
    <col min="7688" max="7688" width="12.109375" style="91" customWidth="1"/>
    <col min="7689" max="7936" width="11.44140625" style="91"/>
    <col min="7937" max="7938" width="1.88671875" style="91" customWidth="1"/>
    <col min="7939" max="7939" width="30.44140625" style="91" customWidth="1"/>
    <col min="7940" max="7940" width="9.6640625" style="91" customWidth="1"/>
    <col min="7941" max="7941" width="10.6640625" style="91" customWidth="1"/>
    <col min="7942" max="7942" width="1.6640625" style="91" customWidth="1"/>
    <col min="7943" max="7943" width="9.6640625" style="91" customWidth="1"/>
    <col min="7944" max="7944" width="12.109375" style="91" customWidth="1"/>
    <col min="7945" max="8192" width="11.44140625" style="91"/>
    <col min="8193" max="8194" width="1.88671875" style="91" customWidth="1"/>
    <col min="8195" max="8195" width="30.44140625" style="91" customWidth="1"/>
    <col min="8196" max="8196" width="9.6640625" style="91" customWidth="1"/>
    <col min="8197" max="8197" width="10.6640625" style="91" customWidth="1"/>
    <col min="8198" max="8198" width="1.6640625" style="91" customWidth="1"/>
    <col min="8199" max="8199" width="9.6640625" style="91" customWidth="1"/>
    <col min="8200" max="8200" width="12.109375" style="91" customWidth="1"/>
    <col min="8201" max="8448" width="11.44140625" style="91"/>
    <col min="8449" max="8450" width="1.88671875" style="91" customWidth="1"/>
    <col min="8451" max="8451" width="30.44140625" style="91" customWidth="1"/>
    <col min="8452" max="8452" width="9.6640625" style="91" customWidth="1"/>
    <col min="8453" max="8453" width="10.6640625" style="91" customWidth="1"/>
    <col min="8454" max="8454" width="1.6640625" style="91" customWidth="1"/>
    <col min="8455" max="8455" width="9.6640625" style="91" customWidth="1"/>
    <col min="8456" max="8456" width="12.109375" style="91" customWidth="1"/>
    <col min="8457" max="8704" width="11.44140625" style="91"/>
    <col min="8705" max="8706" width="1.88671875" style="91" customWidth="1"/>
    <col min="8707" max="8707" width="30.44140625" style="91" customWidth="1"/>
    <col min="8708" max="8708" width="9.6640625" style="91" customWidth="1"/>
    <col min="8709" max="8709" width="10.6640625" style="91" customWidth="1"/>
    <col min="8710" max="8710" width="1.6640625" style="91" customWidth="1"/>
    <col min="8711" max="8711" width="9.6640625" style="91" customWidth="1"/>
    <col min="8712" max="8712" width="12.109375" style="91" customWidth="1"/>
    <col min="8713" max="8960" width="11.44140625" style="91"/>
    <col min="8961" max="8962" width="1.88671875" style="91" customWidth="1"/>
    <col min="8963" max="8963" width="30.44140625" style="91" customWidth="1"/>
    <col min="8964" max="8964" width="9.6640625" style="91" customWidth="1"/>
    <col min="8965" max="8965" width="10.6640625" style="91" customWidth="1"/>
    <col min="8966" max="8966" width="1.6640625" style="91" customWidth="1"/>
    <col min="8967" max="8967" width="9.6640625" style="91" customWidth="1"/>
    <col min="8968" max="8968" width="12.109375" style="91" customWidth="1"/>
    <col min="8969" max="9216" width="11.44140625" style="91"/>
    <col min="9217" max="9218" width="1.88671875" style="91" customWidth="1"/>
    <col min="9219" max="9219" width="30.44140625" style="91" customWidth="1"/>
    <col min="9220" max="9220" width="9.6640625" style="91" customWidth="1"/>
    <col min="9221" max="9221" width="10.6640625" style="91" customWidth="1"/>
    <col min="9222" max="9222" width="1.6640625" style="91" customWidth="1"/>
    <col min="9223" max="9223" width="9.6640625" style="91" customWidth="1"/>
    <col min="9224" max="9224" width="12.109375" style="91" customWidth="1"/>
    <col min="9225" max="9472" width="11.44140625" style="91"/>
    <col min="9473" max="9474" width="1.88671875" style="91" customWidth="1"/>
    <col min="9475" max="9475" width="30.44140625" style="91" customWidth="1"/>
    <col min="9476" max="9476" width="9.6640625" style="91" customWidth="1"/>
    <col min="9477" max="9477" width="10.6640625" style="91" customWidth="1"/>
    <col min="9478" max="9478" width="1.6640625" style="91" customWidth="1"/>
    <col min="9479" max="9479" width="9.6640625" style="91" customWidth="1"/>
    <col min="9480" max="9480" width="12.109375" style="91" customWidth="1"/>
    <col min="9481" max="9728" width="11.44140625" style="91"/>
    <col min="9729" max="9730" width="1.88671875" style="91" customWidth="1"/>
    <col min="9731" max="9731" width="30.44140625" style="91" customWidth="1"/>
    <col min="9732" max="9732" width="9.6640625" style="91" customWidth="1"/>
    <col min="9733" max="9733" width="10.6640625" style="91" customWidth="1"/>
    <col min="9734" max="9734" width="1.6640625" style="91" customWidth="1"/>
    <col min="9735" max="9735" width="9.6640625" style="91" customWidth="1"/>
    <col min="9736" max="9736" width="12.109375" style="91" customWidth="1"/>
    <col min="9737" max="9984" width="11.44140625" style="91"/>
    <col min="9985" max="9986" width="1.88671875" style="91" customWidth="1"/>
    <col min="9987" max="9987" width="30.44140625" style="91" customWidth="1"/>
    <col min="9988" max="9988" width="9.6640625" style="91" customWidth="1"/>
    <col min="9989" max="9989" width="10.6640625" style="91" customWidth="1"/>
    <col min="9990" max="9990" width="1.6640625" style="91" customWidth="1"/>
    <col min="9991" max="9991" width="9.6640625" style="91" customWidth="1"/>
    <col min="9992" max="9992" width="12.109375" style="91" customWidth="1"/>
    <col min="9993" max="10240" width="11.44140625" style="91"/>
    <col min="10241" max="10242" width="1.88671875" style="91" customWidth="1"/>
    <col min="10243" max="10243" width="30.44140625" style="91" customWidth="1"/>
    <col min="10244" max="10244" width="9.6640625" style="91" customWidth="1"/>
    <col min="10245" max="10245" width="10.6640625" style="91" customWidth="1"/>
    <col min="10246" max="10246" width="1.6640625" style="91" customWidth="1"/>
    <col min="10247" max="10247" width="9.6640625" style="91" customWidth="1"/>
    <col min="10248" max="10248" width="12.109375" style="91" customWidth="1"/>
    <col min="10249" max="10496" width="11.44140625" style="91"/>
    <col min="10497" max="10498" width="1.88671875" style="91" customWidth="1"/>
    <col min="10499" max="10499" width="30.44140625" style="91" customWidth="1"/>
    <col min="10500" max="10500" width="9.6640625" style="91" customWidth="1"/>
    <col min="10501" max="10501" width="10.6640625" style="91" customWidth="1"/>
    <col min="10502" max="10502" width="1.6640625" style="91" customWidth="1"/>
    <col min="10503" max="10503" width="9.6640625" style="91" customWidth="1"/>
    <col min="10504" max="10504" width="12.109375" style="91" customWidth="1"/>
    <col min="10505" max="10752" width="11.44140625" style="91"/>
    <col min="10753" max="10754" width="1.88671875" style="91" customWidth="1"/>
    <col min="10755" max="10755" width="30.44140625" style="91" customWidth="1"/>
    <col min="10756" max="10756" width="9.6640625" style="91" customWidth="1"/>
    <col min="10757" max="10757" width="10.6640625" style="91" customWidth="1"/>
    <col min="10758" max="10758" width="1.6640625" style="91" customWidth="1"/>
    <col min="10759" max="10759" width="9.6640625" style="91" customWidth="1"/>
    <col min="10760" max="10760" width="12.109375" style="91" customWidth="1"/>
    <col min="10761" max="11008" width="11.44140625" style="91"/>
    <col min="11009" max="11010" width="1.88671875" style="91" customWidth="1"/>
    <col min="11011" max="11011" width="30.44140625" style="91" customWidth="1"/>
    <col min="11012" max="11012" width="9.6640625" style="91" customWidth="1"/>
    <col min="11013" max="11013" width="10.6640625" style="91" customWidth="1"/>
    <col min="11014" max="11014" width="1.6640625" style="91" customWidth="1"/>
    <col min="11015" max="11015" width="9.6640625" style="91" customWidth="1"/>
    <col min="11016" max="11016" width="12.109375" style="91" customWidth="1"/>
    <col min="11017" max="11264" width="11.44140625" style="91"/>
    <col min="11265" max="11266" width="1.88671875" style="91" customWidth="1"/>
    <col min="11267" max="11267" width="30.44140625" style="91" customWidth="1"/>
    <col min="11268" max="11268" width="9.6640625" style="91" customWidth="1"/>
    <col min="11269" max="11269" width="10.6640625" style="91" customWidth="1"/>
    <col min="11270" max="11270" width="1.6640625" style="91" customWidth="1"/>
    <col min="11271" max="11271" width="9.6640625" style="91" customWidth="1"/>
    <col min="11272" max="11272" width="12.109375" style="91" customWidth="1"/>
    <col min="11273" max="11520" width="11.44140625" style="91"/>
    <col min="11521" max="11522" width="1.88671875" style="91" customWidth="1"/>
    <col min="11523" max="11523" width="30.44140625" style="91" customWidth="1"/>
    <col min="11524" max="11524" width="9.6640625" style="91" customWidth="1"/>
    <col min="11525" max="11525" width="10.6640625" style="91" customWidth="1"/>
    <col min="11526" max="11526" width="1.6640625" style="91" customWidth="1"/>
    <col min="11527" max="11527" width="9.6640625" style="91" customWidth="1"/>
    <col min="11528" max="11528" width="12.109375" style="91" customWidth="1"/>
    <col min="11529" max="11776" width="11.44140625" style="91"/>
    <col min="11777" max="11778" width="1.88671875" style="91" customWidth="1"/>
    <col min="11779" max="11779" width="30.44140625" style="91" customWidth="1"/>
    <col min="11780" max="11780" width="9.6640625" style="91" customWidth="1"/>
    <col min="11781" max="11781" width="10.6640625" style="91" customWidth="1"/>
    <col min="11782" max="11782" width="1.6640625" style="91" customWidth="1"/>
    <col min="11783" max="11783" width="9.6640625" style="91" customWidth="1"/>
    <col min="11784" max="11784" width="12.109375" style="91" customWidth="1"/>
    <col min="11785" max="12032" width="11.44140625" style="91"/>
    <col min="12033" max="12034" width="1.88671875" style="91" customWidth="1"/>
    <col min="12035" max="12035" width="30.44140625" style="91" customWidth="1"/>
    <col min="12036" max="12036" width="9.6640625" style="91" customWidth="1"/>
    <col min="12037" max="12037" width="10.6640625" style="91" customWidth="1"/>
    <col min="12038" max="12038" width="1.6640625" style="91" customWidth="1"/>
    <col min="12039" max="12039" width="9.6640625" style="91" customWidth="1"/>
    <col min="12040" max="12040" width="12.109375" style="91" customWidth="1"/>
    <col min="12041" max="12288" width="11.44140625" style="91"/>
    <col min="12289" max="12290" width="1.88671875" style="91" customWidth="1"/>
    <col min="12291" max="12291" width="30.44140625" style="91" customWidth="1"/>
    <col min="12292" max="12292" width="9.6640625" style="91" customWidth="1"/>
    <col min="12293" max="12293" width="10.6640625" style="91" customWidth="1"/>
    <col min="12294" max="12294" width="1.6640625" style="91" customWidth="1"/>
    <col min="12295" max="12295" width="9.6640625" style="91" customWidth="1"/>
    <col min="12296" max="12296" width="12.109375" style="91" customWidth="1"/>
    <col min="12297" max="12544" width="11.44140625" style="91"/>
    <col min="12545" max="12546" width="1.88671875" style="91" customWidth="1"/>
    <col min="12547" max="12547" width="30.44140625" style="91" customWidth="1"/>
    <col min="12548" max="12548" width="9.6640625" style="91" customWidth="1"/>
    <col min="12549" max="12549" width="10.6640625" style="91" customWidth="1"/>
    <col min="12550" max="12550" width="1.6640625" style="91" customWidth="1"/>
    <col min="12551" max="12551" width="9.6640625" style="91" customWidth="1"/>
    <col min="12552" max="12552" width="12.109375" style="91" customWidth="1"/>
    <col min="12553" max="12800" width="11.44140625" style="91"/>
    <col min="12801" max="12802" width="1.88671875" style="91" customWidth="1"/>
    <col min="12803" max="12803" width="30.44140625" style="91" customWidth="1"/>
    <col min="12804" max="12804" width="9.6640625" style="91" customWidth="1"/>
    <col min="12805" max="12805" width="10.6640625" style="91" customWidth="1"/>
    <col min="12806" max="12806" width="1.6640625" style="91" customWidth="1"/>
    <col min="12807" max="12807" width="9.6640625" style="91" customWidth="1"/>
    <col min="12808" max="12808" width="12.109375" style="91" customWidth="1"/>
    <col min="12809" max="13056" width="11.44140625" style="91"/>
    <col min="13057" max="13058" width="1.88671875" style="91" customWidth="1"/>
    <col min="13059" max="13059" width="30.44140625" style="91" customWidth="1"/>
    <col min="13060" max="13060" width="9.6640625" style="91" customWidth="1"/>
    <col min="13061" max="13061" width="10.6640625" style="91" customWidth="1"/>
    <col min="13062" max="13062" width="1.6640625" style="91" customWidth="1"/>
    <col min="13063" max="13063" width="9.6640625" style="91" customWidth="1"/>
    <col min="13064" max="13064" width="12.109375" style="91" customWidth="1"/>
    <col min="13065" max="13312" width="11.44140625" style="91"/>
    <col min="13313" max="13314" width="1.88671875" style="91" customWidth="1"/>
    <col min="13315" max="13315" width="30.44140625" style="91" customWidth="1"/>
    <col min="13316" max="13316" width="9.6640625" style="91" customWidth="1"/>
    <col min="13317" max="13317" width="10.6640625" style="91" customWidth="1"/>
    <col min="13318" max="13318" width="1.6640625" style="91" customWidth="1"/>
    <col min="13319" max="13319" width="9.6640625" style="91" customWidth="1"/>
    <col min="13320" max="13320" width="12.109375" style="91" customWidth="1"/>
    <col min="13321" max="13568" width="11.44140625" style="91"/>
    <col min="13569" max="13570" width="1.88671875" style="91" customWidth="1"/>
    <col min="13571" max="13571" width="30.44140625" style="91" customWidth="1"/>
    <col min="13572" max="13572" width="9.6640625" style="91" customWidth="1"/>
    <col min="13573" max="13573" width="10.6640625" style="91" customWidth="1"/>
    <col min="13574" max="13574" width="1.6640625" style="91" customWidth="1"/>
    <col min="13575" max="13575" width="9.6640625" style="91" customWidth="1"/>
    <col min="13576" max="13576" width="12.109375" style="91" customWidth="1"/>
    <col min="13577" max="13824" width="11.44140625" style="91"/>
    <col min="13825" max="13826" width="1.88671875" style="91" customWidth="1"/>
    <col min="13827" max="13827" width="30.44140625" style="91" customWidth="1"/>
    <col min="13828" max="13828" width="9.6640625" style="91" customWidth="1"/>
    <col min="13829" max="13829" width="10.6640625" style="91" customWidth="1"/>
    <col min="13830" max="13830" width="1.6640625" style="91" customWidth="1"/>
    <col min="13831" max="13831" width="9.6640625" style="91" customWidth="1"/>
    <col min="13832" max="13832" width="12.109375" style="91" customWidth="1"/>
    <col min="13833" max="14080" width="11.44140625" style="91"/>
    <col min="14081" max="14082" width="1.88671875" style="91" customWidth="1"/>
    <col min="14083" max="14083" width="30.44140625" style="91" customWidth="1"/>
    <col min="14084" max="14084" width="9.6640625" style="91" customWidth="1"/>
    <col min="14085" max="14085" width="10.6640625" style="91" customWidth="1"/>
    <col min="14086" max="14086" width="1.6640625" style="91" customWidth="1"/>
    <col min="14087" max="14087" width="9.6640625" style="91" customWidth="1"/>
    <col min="14088" max="14088" width="12.109375" style="91" customWidth="1"/>
    <col min="14089" max="14336" width="11.44140625" style="91"/>
    <col min="14337" max="14338" width="1.88671875" style="91" customWidth="1"/>
    <col min="14339" max="14339" width="30.44140625" style="91" customWidth="1"/>
    <col min="14340" max="14340" width="9.6640625" style="91" customWidth="1"/>
    <col min="14341" max="14341" width="10.6640625" style="91" customWidth="1"/>
    <col min="14342" max="14342" width="1.6640625" style="91" customWidth="1"/>
    <col min="14343" max="14343" width="9.6640625" style="91" customWidth="1"/>
    <col min="14344" max="14344" width="12.109375" style="91" customWidth="1"/>
    <col min="14345" max="14592" width="11.44140625" style="91"/>
    <col min="14593" max="14594" width="1.88671875" style="91" customWidth="1"/>
    <col min="14595" max="14595" width="30.44140625" style="91" customWidth="1"/>
    <col min="14596" max="14596" width="9.6640625" style="91" customWidth="1"/>
    <col min="14597" max="14597" width="10.6640625" style="91" customWidth="1"/>
    <col min="14598" max="14598" width="1.6640625" style="91" customWidth="1"/>
    <col min="14599" max="14599" width="9.6640625" style="91" customWidth="1"/>
    <col min="14600" max="14600" width="12.109375" style="91" customWidth="1"/>
    <col min="14601" max="14848" width="11.44140625" style="91"/>
    <col min="14849" max="14850" width="1.88671875" style="91" customWidth="1"/>
    <col min="14851" max="14851" width="30.44140625" style="91" customWidth="1"/>
    <col min="14852" max="14852" width="9.6640625" style="91" customWidth="1"/>
    <col min="14853" max="14853" width="10.6640625" style="91" customWidth="1"/>
    <col min="14854" max="14854" width="1.6640625" style="91" customWidth="1"/>
    <col min="14855" max="14855" width="9.6640625" style="91" customWidth="1"/>
    <col min="14856" max="14856" width="12.109375" style="91" customWidth="1"/>
    <col min="14857" max="15104" width="11.44140625" style="91"/>
    <col min="15105" max="15106" width="1.88671875" style="91" customWidth="1"/>
    <col min="15107" max="15107" width="30.44140625" style="91" customWidth="1"/>
    <col min="15108" max="15108" width="9.6640625" style="91" customWidth="1"/>
    <col min="15109" max="15109" width="10.6640625" style="91" customWidth="1"/>
    <col min="15110" max="15110" width="1.6640625" style="91" customWidth="1"/>
    <col min="15111" max="15111" width="9.6640625" style="91" customWidth="1"/>
    <col min="15112" max="15112" width="12.109375" style="91" customWidth="1"/>
    <col min="15113" max="15360" width="11.44140625" style="91"/>
    <col min="15361" max="15362" width="1.88671875" style="91" customWidth="1"/>
    <col min="15363" max="15363" width="30.44140625" style="91" customWidth="1"/>
    <col min="15364" max="15364" width="9.6640625" style="91" customWidth="1"/>
    <col min="15365" max="15365" width="10.6640625" style="91" customWidth="1"/>
    <col min="15366" max="15366" width="1.6640625" style="91" customWidth="1"/>
    <col min="15367" max="15367" width="9.6640625" style="91" customWidth="1"/>
    <col min="15368" max="15368" width="12.109375" style="91" customWidth="1"/>
    <col min="15369" max="15616" width="11.44140625" style="91"/>
    <col min="15617" max="15618" width="1.88671875" style="91" customWidth="1"/>
    <col min="15619" max="15619" width="30.44140625" style="91" customWidth="1"/>
    <col min="15620" max="15620" width="9.6640625" style="91" customWidth="1"/>
    <col min="15621" max="15621" width="10.6640625" style="91" customWidth="1"/>
    <col min="15622" max="15622" width="1.6640625" style="91" customWidth="1"/>
    <col min="15623" max="15623" width="9.6640625" style="91" customWidth="1"/>
    <col min="15624" max="15624" width="12.109375" style="91" customWidth="1"/>
    <col min="15625" max="15872" width="11.44140625" style="91"/>
    <col min="15873" max="15874" width="1.88671875" style="91" customWidth="1"/>
    <col min="15875" max="15875" width="30.44140625" style="91" customWidth="1"/>
    <col min="15876" max="15876" width="9.6640625" style="91" customWidth="1"/>
    <col min="15877" max="15877" width="10.6640625" style="91" customWidth="1"/>
    <col min="15878" max="15878" width="1.6640625" style="91" customWidth="1"/>
    <col min="15879" max="15879" width="9.6640625" style="91" customWidth="1"/>
    <col min="15880" max="15880" width="12.109375" style="91" customWidth="1"/>
    <col min="15881" max="16128" width="11.44140625" style="91"/>
    <col min="16129" max="16130" width="1.88671875" style="91" customWidth="1"/>
    <col min="16131" max="16131" width="30.44140625" style="91" customWidth="1"/>
    <col min="16132" max="16132" width="9.6640625" style="91" customWidth="1"/>
    <col min="16133" max="16133" width="10.6640625" style="91" customWidth="1"/>
    <col min="16134" max="16134" width="1.6640625" style="91" customWidth="1"/>
    <col min="16135" max="16135" width="9.6640625" style="91" customWidth="1"/>
    <col min="16136" max="16136" width="12.109375" style="91" customWidth="1"/>
    <col min="16137" max="16384" width="11.44140625" style="91"/>
  </cols>
  <sheetData>
    <row r="1" spans="1:8" ht="13.8">
      <c r="A1" s="1155"/>
      <c r="B1" s="1182"/>
      <c r="C1" s="1155" t="s">
        <v>1254</v>
      </c>
    </row>
    <row r="2" spans="1:8" ht="64.5" customHeight="1">
      <c r="A2" s="1956" t="s">
        <v>1312</v>
      </c>
      <c r="B2" s="1956"/>
      <c r="C2" s="1956"/>
      <c r="D2" s="1956"/>
      <c r="E2" s="1956"/>
      <c r="F2" s="1956"/>
      <c r="G2" s="1956"/>
      <c r="H2" s="1956"/>
    </row>
    <row r="3" spans="1:8" ht="17.399999999999999" thickBot="1">
      <c r="A3" s="1265" t="s">
        <v>1289</v>
      </c>
      <c r="B3" s="1266"/>
      <c r="C3" s="1267"/>
      <c r="D3" s="1268"/>
      <c r="E3" s="1268"/>
      <c r="F3" s="1268"/>
      <c r="G3" s="1268"/>
      <c r="H3" s="1268"/>
    </row>
    <row r="4" spans="1:8" ht="17.25" customHeight="1">
      <c r="A4" s="1269"/>
      <c r="B4" s="1269"/>
      <c r="C4" s="1269"/>
      <c r="D4" s="1270" t="s">
        <v>514</v>
      </c>
      <c r="E4" s="1270"/>
      <c r="F4" s="1272"/>
      <c r="G4" s="1270" t="s">
        <v>1313</v>
      </c>
      <c r="H4" s="1270"/>
    </row>
    <row r="5" spans="1:8" ht="29.25" customHeight="1">
      <c r="A5" s="1273"/>
      <c r="B5" s="1273"/>
      <c r="C5" s="1273"/>
      <c r="D5" s="1274" t="s">
        <v>1292</v>
      </c>
      <c r="E5" s="1275" t="s">
        <v>1293</v>
      </c>
      <c r="F5" s="1292"/>
      <c r="G5" s="1274" t="s">
        <v>1292</v>
      </c>
      <c r="H5" s="1275" t="s">
        <v>1293</v>
      </c>
    </row>
    <row r="6" spans="1:8" ht="13.8" outlineLevel="1">
      <c r="A6" s="1276" t="s">
        <v>114</v>
      </c>
      <c r="B6" s="1129"/>
      <c r="C6" s="1129"/>
      <c r="D6" s="1277"/>
      <c r="E6" s="1277"/>
      <c r="F6" s="1277"/>
      <c r="G6" s="1277"/>
      <c r="H6" s="1293"/>
    </row>
    <row r="7" spans="1:8" ht="12" customHeight="1" outlineLevel="1">
      <c r="A7" s="1276"/>
      <c r="B7" s="1228" t="s">
        <v>1294</v>
      </c>
      <c r="C7" s="1278"/>
      <c r="D7" s="1228">
        <v>0</v>
      </c>
      <c r="E7" s="1228">
        <v>0</v>
      </c>
      <c r="F7" s="1228"/>
      <c r="G7" s="1228">
        <v>1</v>
      </c>
      <c r="H7" s="1228">
        <v>304</v>
      </c>
    </row>
    <row r="8" spans="1:8" ht="12" customHeight="1" outlineLevel="1">
      <c r="A8" s="1276"/>
      <c r="B8" s="1228" t="s">
        <v>1295</v>
      </c>
      <c r="C8" s="1278"/>
      <c r="F8" s="1228"/>
      <c r="G8" s="1228">
        <v>0</v>
      </c>
      <c r="H8" s="1228">
        <v>0</v>
      </c>
    </row>
    <row r="9" spans="1:8" ht="12" customHeight="1" outlineLevel="1">
      <c r="A9" s="1276"/>
      <c r="B9" s="1228" t="s">
        <v>1296</v>
      </c>
      <c r="C9" s="1278"/>
      <c r="D9" s="1228"/>
      <c r="E9" s="1228"/>
      <c r="F9" s="1228"/>
      <c r="G9" s="1228"/>
      <c r="H9" s="1228"/>
    </row>
    <row r="10" spans="1:8" ht="12" customHeight="1" outlineLevel="1">
      <c r="A10" s="1276"/>
      <c r="B10" s="1228"/>
      <c r="C10" s="1228" t="s">
        <v>1297</v>
      </c>
      <c r="D10" s="1228">
        <v>0</v>
      </c>
      <c r="E10" s="1228">
        <v>0</v>
      </c>
      <c r="F10" s="1228"/>
      <c r="G10" s="1228">
        <v>2</v>
      </c>
      <c r="H10" s="1228">
        <v>30</v>
      </c>
    </row>
    <row r="11" spans="1:8" ht="12" customHeight="1" outlineLevel="1">
      <c r="A11" s="1280"/>
      <c r="B11" s="1282"/>
      <c r="C11" s="1281" t="s">
        <v>1298</v>
      </c>
      <c r="D11" s="1228">
        <v>0</v>
      </c>
      <c r="E11" s="1282">
        <v>0</v>
      </c>
      <c r="F11" s="1282"/>
      <c r="G11" s="1282">
        <v>0</v>
      </c>
      <c r="H11" s="1282">
        <v>0</v>
      </c>
    </row>
    <row r="12" spans="1:8" ht="12" customHeight="1" outlineLevel="1">
      <c r="A12" s="1276" t="s">
        <v>117</v>
      </c>
      <c r="B12" s="1129"/>
      <c r="C12" s="1129"/>
      <c r="D12" s="1253"/>
      <c r="E12" s="1129"/>
      <c r="F12" s="1129"/>
      <c r="G12" s="1129"/>
      <c r="H12" s="1129"/>
    </row>
    <row r="13" spans="1:8" ht="12" customHeight="1" outlineLevel="1">
      <c r="A13" s="1276"/>
      <c r="B13" s="1228" t="s">
        <v>1294</v>
      </c>
      <c r="C13" s="1278"/>
      <c r="D13" s="1228">
        <v>1787</v>
      </c>
      <c r="E13" s="1228">
        <v>333.89927252378288</v>
      </c>
      <c r="F13" s="1228"/>
      <c r="G13" s="1228">
        <v>106</v>
      </c>
      <c r="H13" s="1228">
        <v>538.16037735849056</v>
      </c>
    </row>
    <row r="14" spans="1:8" ht="12" customHeight="1" outlineLevel="1">
      <c r="A14" s="1276"/>
      <c r="B14" s="1228" t="s">
        <v>1295</v>
      </c>
      <c r="C14" s="1278"/>
      <c r="F14" s="1228"/>
      <c r="G14" s="1228">
        <v>6</v>
      </c>
      <c r="H14" s="1228">
        <v>2776.3333333333335</v>
      </c>
    </row>
    <row r="15" spans="1:8" ht="12" customHeight="1" outlineLevel="1">
      <c r="A15" s="1276"/>
      <c r="B15" s="1228" t="s">
        <v>1296</v>
      </c>
      <c r="C15" s="1278"/>
      <c r="D15" s="1228"/>
      <c r="E15" s="1228"/>
      <c r="F15" s="1228"/>
      <c r="G15" s="1228"/>
      <c r="H15" s="1228"/>
    </row>
    <row r="16" spans="1:8" ht="12" customHeight="1" outlineLevel="1">
      <c r="A16" s="1276"/>
      <c r="B16" s="1228"/>
      <c r="C16" s="1278" t="s">
        <v>1297</v>
      </c>
      <c r="D16" s="1228">
        <v>11356</v>
      </c>
      <c r="E16" s="1228">
        <v>284.99410003522365</v>
      </c>
      <c r="F16" s="1228"/>
      <c r="G16" s="1228">
        <v>576</v>
      </c>
      <c r="H16" s="1228">
        <v>621.28993055555554</v>
      </c>
    </row>
    <row r="17" spans="1:20" s="409" customFormat="1" ht="12" customHeight="1" outlineLevel="1">
      <c r="A17" s="1280"/>
      <c r="B17" s="1282"/>
      <c r="C17" s="1281" t="s">
        <v>1298</v>
      </c>
      <c r="D17" s="1228">
        <v>0</v>
      </c>
      <c r="E17" s="1282">
        <v>0</v>
      </c>
      <c r="F17" s="1282"/>
      <c r="G17" s="1282">
        <v>0</v>
      </c>
      <c r="H17" s="1282">
        <v>0</v>
      </c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</row>
    <row r="18" spans="1:20" s="409" customFormat="1" ht="12" customHeight="1" outlineLevel="1">
      <c r="A18" s="1276" t="s">
        <v>118</v>
      </c>
      <c r="B18" s="1129"/>
      <c r="C18" s="1129"/>
      <c r="D18" s="1253"/>
      <c r="E18" s="1129"/>
      <c r="F18" s="1129"/>
      <c r="G18" s="1129"/>
      <c r="H18" s="1129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s="409" customFormat="1" ht="12" customHeight="1" outlineLevel="1">
      <c r="A19" s="1276"/>
      <c r="B19" s="1228" t="s">
        <v>1294</v>
      </c>
      <c r="C19" s="1278"/>
      <c r="D19" s="1228">
        <v>1302</v>
      </c>
      <c r="E19" s="1228">
        <v>326.33410138248848</v>
      </c>
      <c r="F19" s="1228"/>
      <c r="G19" s="1228">
        <v>85</v>
      </c>
      <c r="H19" s="1228">
        <v>771.87058823529412</v>
      </c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 s="409" customFormat="1" ht="12" customHeight="1" outlineLevel="1">
      <c r="A20" s="1276"/>
      <c r="B20" s="1228" t="s">
        <v>1295</v>
      </c>
      <c r="C20" s="1278"/>
      <c r="D20" s="1228"/>
      <c r="E20" s="1228"/>
      <c r="F20" s="1228"/>
      <c r="G20" s="1228">
        <v>7</v>
      </c>
      <c r="H20" s="1228">
        <v>874.71428571428567</v>
      </c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 s="409" customFormat="1" ht="12" customHeight="1" outlineLevel="1">
      <c r="A21" s="1276"/>
      <c r="B21" s="1228" t="s">
        <v>1296</v>
      </c>
      <c r="C21" s="1278"/>
      <c r="D21" s="1228"/>
      <c r="E21" s="1228"/>
      <c r="F21" s="1228"/>
      <c r="G21" s="1228"/>
      <c r="H21" s="1228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</row>
    <row r="22" spans="1:20" s="409" customFormat="1" ht="12" customHeight="1" outlineLevel="1">
      <c r="A22" s="1276"/>
      <c r="B22" s="1228"/>
      <c r="C22" s="1278" t="s">
        <v>1297</v>
      </c>
      <c r="D22" s="1228">
        <v>7502</v>
      </c>
      <c r="E22" s="1228">
        <v>277.85830445214611</v>
      </c>
      <c r="F22" s="1228"/>
      <c r="G22" s="1228">
        <v>409</v>
      </c>
      <c r="H22" s="1228">
        <v>682.01955990220051</v>
      </c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</row>
    <row r="23" spans="1:20" s="409" customFormat="1" ht="12" customHeight="1" outlineLevel="1">
      <c r="A23" s="1280"/>
      <c r="B23" s="1282"/>
      <c r="C23" s="1281" t="s">
        <v>1298</v>
      </c>
      <c r="D23" s="1282">
        <v>0</v>
      </c>
      <c r="E23" s="1282">
        <v>0</v>
      </c>
      <c r="F23" s="1282"/>
      <c r="G23" s="1282">
        <v>3</v>
      </c>
      <c r="H23" s="1282">
        <v>334.33333333333331</v>
      </c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</row>
    <row r="24" spans="1:20" s="409" customFormat="1" ht="12" customHeight="1" outlineLevel="1">
      <c r="A24" s="1276" t="s">
        <v>119</v>
      </c>
      <c r="B24" s="1129"/>
      <c r="C24" s="1129"/>
      <c r="D24" s="1129"/>
      <c r="E24" s="1253"/>
      <c r="F24" s="1129"/>
      <c r="G24" s="1129"/>
      <c r="H24" s="1253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</row>
    <row r="25" spans="1:20" s="409" customFormat="1" ht="12" customHeight="1" outlineLevel="1">
      <c r="A25" s="1276"/>
      <c r="B25" s="1228" t="s">
        <v>1294</v>
      </c>
      <c r="C25" s="1278"/>
      <c r="D25" s="1228">
        <v>1005</v>
      </c>
      <c r="E25" s="1228">
        <v>284.60000000000002</v>
      </c>
      <c r="F25" s="1228"/>
      <c r="G25" s="1228">
        <v>49</v>
      </c>
      <c r="H25" s="1228">
        <v>819.9387755102041</v>
      </c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</row>
    <row r="26" spans="1:20" s="409" customFormat="1" ht="12" customHeight="1" outlineLevel="1">
      <c r="A26" s="1276"/>
      <c r="B26" s="1228" t="s">
        <v>1295</v>
      </c>
      <c r="C26" s="1278"/>
      <c r="D26" s="1228"/>
      <c r="E26" s="1228"/>
      <c r="F26" s="1228"/>
      <c r="G26" s="1228">
        <v>1</v>
      </c>
      <c r="H26" s="1228">
        <v>2241</v>
      </c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</row>
    <row r="27" spans="1:20" s="409" customFormat="1" ht="12" customHeight="1" outlineLevel="1">
      <c r="A27" s="1276"/>
      <c r="B27" s="1228" t="s">
        <v>1296</v>
      </c>
      <c r="C27" s="1278"/>
      <c r="D27" s="1228"/>
      <c r="E27" s="1228"/>
      <c r="F27" s="1228"/>
      <c r="G27" s="1228"/>
      <c r="H27" s="1228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</row>
    <row r="28" spans="1:20" s="409" customFormat="1" ht="12" customHeight="1" outlineLevel="1">
      <c r="A28" s="1276"/>
      <c r="B28" s="1228"/>
      <c r="C28" s="1278" t="s">
        <v>1297</v>
      </c>
      <c r="D28" s="1228">
        <v>6664</v>
      </c>
      <c r="E28" s="1228">
        <v>245.07007803121249</v>
      </c>
      <c r="F28" s="1228"/>
      <c r="G28" s="1228">
        <v>263</v>
      </c>
      <c r="H28" s="1228">
        <v>530.10646387832696</v>
      </c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</row>
    <row r="29" spans="1:20" s="409" customFormat="1" ht="12" customHeight="1" outlineLevel="1">
      <c r="A29" s="1280"/>
      <c r="B29" s="1282"/>
      <c r="C29" s="1281" t="s">
        <v>1298</v>
      </c>
      <c r="D29" s="1228">
        <v>0</v>
      </c>
      <c r="E29" s="1282">
        <v>0</v>
      </c>
      <c r="F29" s="1282"/>
      <c r="G29" s="1282">
        <v>1</v>
      </c>
      <c r="H29" s="1282">
        <v>1170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</row>
    <row r="30" spans="1:20" s="409" customFormat="1" ht="12" customHeight="1">
      <c r="A30" s="1276" t="s">
        <v>120</v>
      </c>
      <c r="B30" s="1129"/>
      <c r="C30" s="1129"/>
      <c r="D30" s="1253"/>
      <c r="E30" s="1129"/>
      <c r="F30" s="1129"/>
      <c r="G30" s="1129"/>
      <c r="H30" s="1253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</row>
    <row r="31" spans="1:20" s="409" customFormat="1" ht="12" customHeight="1">
      <c r="A31" s="1276"/>
      <c r="B31" s="1228" t="s">
        <v>1294</v>
      </c>
      <c r="C31" s="1278"/>
      <c r="D31" s="1228">
        <v>4094</v>
      </c>
      <c r="E31" s="1228">
        <v>319.39130434782606</v>
      </c>
      <c r="F31" s="1228"/>
      <c r="G31" s="1228">
        <v>241</v>
      </c>
      <c r="H31" s="1228">
        <v>676.90871369294609</v>
      </c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</row>
    <row r="32" spans="1:20" s="409" customFormat="1" ht="12" customHeight="1">
      <c r="A32" s="1276"/>
      <c r="B32" s="1228" t="s">
        <v>1295</v>
      </c>
      <c r="C32" s="1278"/>
      <c r="D32" s="1228"/>
      <c r="E32" s="1228"/>
      <c r="F32" s="1228"/>
      <c r="G32" s="1228">
        <v>14</v>
      </c>
      <c r="H32" s="1228">
        <v>1787.2857142857142</v>
      </c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</row>
    <row r="33" spans="1:8" ht="12" customHeight="1">
      <c r="A33" s="1276"/>
      <c r="B33" s="1228" t="s">
        <v>1296</v>
      </c>
      <c r="C33" s="1278"/>
      <c r="D33" s="1228"/>
      <c r="E33" s="1228"/>
      <c r="F33" s="1228"/>
      <c r="G33" s="1228"/>
      <c r="H33" s="1228"/>
    </row>
    <row r="34" spans="1:8" ht="12" customHeight="1">
      <c r="A34" s="1276"/>
      <c r="B34" s="1228"/>
      <c r="C34" s="1278" t="s">
        <v>1297</v>
      </c>
      <c r="D34" s="1228">
        <v>25522</v>
      </c>
      <c r="E34" s="1228">
        <v>272.47210249980407</v>
      </c>
      <c r="F34" s="1228"/>
      <c r="G34" s="1228">
        <v>1250</v>
      </c>
      <c r="H34" s="1228">
        <v>621.02959999999996</v>
      </c>
    </row>
    <row r="35" spans="1:8" ht="12" customHeight="1" thickBot="1">
      <c r="A35" s="1283"/>
      <c r="B35" s="1285"/>
      <c r="C35" s="1284" t="s">
        <v>1298</v>
      </c>
      <c r="D35" s="1228">
        <v>0</v>
      </c>
      <c r="E35" s="1285">
        <v>0</v>
      </c>
      <c r="F35" s="1285"/>
      <c r="G35" s="1285">
        <v>4</v>
      </c>
      <c r="H35" s="1285">
        <v>543.5</v>
      </c>
    </row>
    <row r="36" spans="1:8">
      <c r="A36" s="1228" t="s">
        <v>205</v>
      </c>
      <c r="B36" s="1228"/>
      <c r="C36" s="1278"/>
      <c r="D36" s="1287"/>
      <c r="E36" s="1278"/>
      <c r="F36" s="1278"/>
      <c r="G36" s="1278"/>
      <c r="H36" s="1278"/>
    </row>
    <row r="37" spans="1:8" ht="27" customHeight="1">
      <c r="A37" s="1954" t="s">
        <v>1303</v>
      </c>
      <c r="B37" s="1954"/>
      <c r="C37" s="1954"/>
      <c r="D37" s="1954"/>
      <c r="E37" s="1954"/>
      <c r="F37" s="1954"/>
      <c r="G37" s="1954"/>
      <c r="H37" s="1954"/>
    </row>
    <row r="38" spans="1:8" ht="41.25" customHeight="1">
      <c r="A38" s="1954" t="s">
        <v>1304</v>
      </c>
      <c r="B38" s="1954"/>
      <c r="C38" s="1954"/>
      <c r="D38" s="1954"/>
      <c r="E38" s="1954"/>
      <c r="F38" s="1954"/>
      <c r="G38" s="1954"/>
      <c r="H38" s="1954"/>
    </row>
    <row r="39" spans="1:8" ht="13.5" customHeight="1">
      <c r="A39" s="684" t="s">
        <v>1305</v>
      </c>
      <c r="F39" s="1288"/>
      <c r="G39" s="1288"/>
      <c r="H39" s="1288"/>
    </row>
    <row r="40" spans="1:8" ht="26.25" customHeight="1">
      <c r="A40" s="1954" t="s">
        <v>1306</v>
      </c>
      <c r="B40" s="1954"/>
      <c r="C40" s="1954"/>
      <c r="D40" s="1954"/>
      <c r="E40" s="1954"/>
      <c r="F40" s="1954"/>
      <c r="G40" s="1954"/>
      <c r="H40" s="1954"/>
    </row>
    <row r="41" spans="1:8" s="1289" customFormat="1" ht="25.5" customHeight="1">
      <c r="A41" s="1954" t="s">
        <v>1314</v>
      </c>
      <c r="B41" s="1955"/>
      <c r="C41" s="1955"/>
      <c r="D41" s="1955"/>
      <c r="E41" s="1955"/>
      <c r="F41" s="1955"/>
      <c r="G41" s="1955"/>
      <c r="H41" s="1955"/>
    </row>
    <row r="42" spans="1:8" ht="13.8">
      <c r="A42" s="684" t="s">
        <v>1315</v>
      </c>
      <c r="B42" s="684"/>
      <c r="C42" s="684"/>
      <c r="D42" s="684"/>
      <c r="E42" s="684"/>
      <c r="F42" s="684"/>
      <c r="G42" s="684"/>
      <c r="H42" s="684"/>
    </row>
    <row r="47" spans="1:8">
      <c r="D47" s="1291"/>
      <c r="G47" s="1291"/>
      <c r="H47" s="1291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D9A71243-7EE0-42D7-ADC4-C25AC8A03998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9E3B-929E-4C6B-9645-FEEB9F296B6B}">
  <sheetPr codeName="Hoja61">
    <pageSetUpPr fitToPage="1"/>
  </sheetPr>
  <dimension ref="A1:W106"/>
  <sheetViews>
    <sheetView zoomScaleNormal="100" workbookViewId="0">
      <pane ySplit="6" topLeftCell="A7" activePane="bottomLeft" state="frozen"/>
      <selection activeCell="H17" sqref="H17"/>
      <selection pane="bottomLeft" activeCell="A4" sqref="A4"/>
    </sheetView>
  </sheetViews>
  <sheetFormatPr baseColWidth="10" defaultColWidth="11.44140625" defaultRowHeight="13.2" outlineLevelRow="1"/>
  <cols>
    <col min="1" max="1" width="2.109375" style="91" customWidth="1"/>
    <col min="2" max="3" width="2" style="91" customWidth="1"/>
    <col min="4" max="4" width="38.44140625" style="91" customWidth="1"/>
    <col min="5" max="5" width="9.44140625" style="91" customWidth="1"/>
    <col min="6" max="6" width="10.5546875" style="91" customWidth="1"/>
    <col min="7" max="7" width="1.44140625" style="91" customWidth="1"/>
    <col min="8" max="8" width="10.109375" style="91" customWidth="1"/>
    <col min="9" max="9" width="11.5546875" style="91" customWidth="1"/>
    <col min="10" max="256" width="11.44140625" style="91"/>
    <col min="257" max="257" width="2.109375" style="91" customWidth="1"/>
    <col min="258" max="259" width="2" style="91" customWidth="1"/>
    <col min="260" max="260" width="38.44140625" style="91" customWidth="1"/>
    <col min="261" max="261" width="9.44140625" style="91" customWidth="1"/>
    <col min="262" max="262" width="10.5546875" style="91" customWidth="1"/>
    <col min="263" max="263" width="1.44140625" style="91" customWidth="1"/>
    <col min="264" max="264" width="10.109375" style="91" customWidth="1"/>
    <col min="265" max="265" width="11.5546875" style="91" customWidth="1"/>
    <col min="266" max="512" width="11.44140625" style="91"/>
    <col min="513" max="513" width="2.109375" style="91" customWidth="1"/>
    <col min="514" max="515" width="2" style="91" customWidth="1"/>
    <col min="516" max="516" width="38.44140625" style="91" customWidth="1"/>
    <col min="517" max="517" width="9.44140625" style="91" customWidth="1"/>
    <col min="518" max="518" width="10.5546875" style="91" customWidth="1"/>
    <col min="519" max="519" width="1.44140625" style="91" customWidth="1"/>
    <col min="520" max="520" width="10.109375" style="91" customWidth="1"/>
    <col min="521" max="521" width="11.5546875" style="91" customWidth="1"/>
    <col min="522" max="768" width="11.44140625" style="91"/>
    <col min="769" max="769" width="2.109375" style="91" customWidth="1"/>
    <col min="770" max="771" width="2" style="91" customWidth="1"/>
    <col min="772" max="772" width="38.44140625" style="91" customWidth="1"/>
    <col min="773" max="773" width="9.44140625" style="91" customWidth="1"/>
    <col min="774" max="774" width="10.5546875" style="91" customWidth="1"/>
    <col min="775" max="775" width="1.44140625" style="91" customWidth="1"/>
    <col min="776" max="776" width="10.109375" style="91" customWidth="1"/>
    <col min="777" max="777" width="11.5546875" style="91" customWidth="1"/>
    <col min="778" max="1024" width="11.44140625" style="91"/>
    <col min="1025" max="1025" width="2.109375" style="91" customWidth="1"/>
    <col min="1026" max="1027" width="2" style="91" customWidth="1"/>
    <col min="1028" max="1028" width="38.44140625" style="91" customWidth="1"/>
    <col min="1029" max="1029" width="9.44140625" style="91" customWidth="1"/>
    <col min="1030" max="1030" width="10.5546875" style="91" customWidth="1"/>
    <col min="1031" max="1031" width="1.44140625" style="91" customWidth="1"/>
    <col min="1032" max="1032" width="10.109375" style="91" customWidth="1"/>
    <col min="1033" max="1033" width="11.5546875" style="91" customWidth="1"/>
    <col min="1034" max="1280" width="11.44140625" style="91"/>
    <col min="1281" max="1281" width="2.109375" style="91" customWidth="1"/>
    <col min="1282" max="1283" width="2" style="91" customWidth="1"/>
    <col min="1284" max="1284" width="38.44140625" style="91" customWidth="1"/>
    <col min="1285" max="1285" width="9.44140625" style="91" customWidth="1"/>
    <col min="1286" max="1286" width="10.5546875" style="91" customWidth="1"/>
    <col min="1287" max="1287" width="1.44140625" style="91" customWidth="1"/>
    <col min="1288" max="1288" width="10.109375" style="91" customWidth="1"/>
    <col min="1289" max="1289" width="11.5546875" style="91" customWidth="1"/>
    <col min="1290" max="1536" width="11.44140625" style="91"/>
    <col min="1537" max="1537" width="2.109375" style="91" customWidth="1"/>
    <col min="1538" max="1539" width="2" style="91" customWidth="1"/>
    <col min="1540" max="1540" width="38.44140625" style="91" customWidth="1"/>
    <col min="1541" max="1541" width="9.44140625" style="91" customWidth="1"/>
    <col min="1542" max="1542" width="10.5546875" style="91" customWidth="1"/>
    <col min="1543" max="1543" width="1.44140625" style="91" customWidth="1"/>
    <col min="1544" max="1544" width="10.109375" style="91" customWidth="1"/>
    <col min="1545" max="1545" width="11.5546875" style="91" customWidth="1"/>
    <col min="1546" max="1792" width="11.44140625" style="91"/>
    <col min="1793" max="1793" width="2.109375" style="91" customWidth="1"/>
    <col min="1794" max="1795" width="2" style="91" customWidth="1"/>
    <col min="1796" max="1796" width="38.44140625" style="91" customWidth="1"/>
    <col min="1797" max="1797" width="9.44140625" style="91" customWidth="1"/>
    <col min="1798" max="1798" width="10.5546875" style="91" customWidth="1"/>
    <col min="1799" max="1799" width="1.44140625" style="91" customWidth="1"/>
    <col min="1800" max="1800" width="10.109375" style="91" customWidth="1"/>
    <col min="1801" max="1801" width="11.5546875" style="91" customWidth="1"/>
    <col min="1802" max="2048" width="11.44140625" style="91"/>
    <col min="2049" max="2049" width="2.109375" style="91" customWidth="1"/>
    <col min="2050" max="2051" width="2" style="91" customWidth="1"/>
    <col min="2052" max="2052" width="38.44140625" style="91" customWidth="1"/>
    <col min="2053" max="2053" width="9.44140625" style="91" customWidth="1"/>
    <col min="2054" max="2054" width="10.5546875" style="91" customWidth="1"/>
    <col min="2055" max="2055" width="1.44140625" style="91" customWidth="1"/>
    <col min="2056" max="2056" width="10.109375" style="91" customWidth="1"/>
    <col min="2057" max="2057" width="11.5546875" style="91" customWidth="1"/>
    <col min="2058" max="2304" width="11.44140625" style="91"/>
    <col min="2305" max="2305" width="2.109375" style="91" customWidth="1"/>
    <col min="2306" max="2307" width="2" style="91" customWidth="1"/>
    <col min="2308" max="2308" width="38.44140625" style="91" customWidth="1"/>
    <col min="2309" max="2309" width="9.44140625" style="91" customWidth="1"/>
    <col min="2310" max="2310" width="10.5546875" style="91" customWidth="1"/>
    <col min="2311" max="2311" width="1.44140625" style="91" customWidth="1"/>
    <col min="2312" max="2312" width="10.109375" style="91" customWidth="1"/>
    <col min="2313" max="2313" width="11.5546875" style="91" customWidth="1"/>
    <col min="2314" max="2560" width="11.44140625" style="91"/>
    <col min="2561" max="2561" width="2.109375" style="91" customWidth="1"/>
    <col min="2562" max="2563" width="2" style="91" customWidth="1"/>
    <col min="2564" max="2564" width="38.44140625" style="91" customWidth="1"/>
    <col min="2565" max="2565" width="9.44140625" style="91" customWidth="1"/>
    <col min="2566" max="2566" width="10.5546875" style="91" customWidth="1"/>
    <col min="2567" max="2567" width="1.44140625" style="91" customWidth="1"/>
    <col min="2568" max="2568" width="10.109375" style="91" customWidth="1"/>
    <col min="2569" max="2569" width="11.5546875" style="91" customWidth="1"/>
    <col min="2570" max="2816" width="11.44140625" style="91"/>
    <col min="2817" max="2817" width="2.109375" style="91" customWidth="1"/>
    <col min="2818" max="2819" width="2" style="91" customWidth="1"/>
    <col min="2820" max="2820" width="38.44140625" style="91" customWidth="1"/>
    <col min="2821" max="2821" width="9.44140625" style="91" customWidth="1"/>
    <col min="2822" max="2822" width="10.5546875" style="91" customWidth="1"/>
    <col min="2823" max="2823" width="1.44140625" style="91" customWidth="1"/>
    <col min="2824" max="2824" width="10.109375" style="91" customWidth="1"/>
    <col min="2825" max="2825" width="11.5546875" style="91" customWidth="1"/>
    <col min="2826" max="3072" width="11.44140625" style="91"/>
    <col min="3073" max="3073" width="2.109375" style="91" customWidth="1"/>
    <col min="3074" max="3075" width="2" style="91" customWidth="1"/>
    <col min="3076" max="3076" width="38.44140625" style="91" customWidth="1"/>
    <col min="3077" max="3077" width="9.44140625" style="91" customWidth="1"/>
    <col min="3078" max="3078" width="10.5546875" style="91" customWidth="1"/>
    <col min="3079" max="3079" width="1.44140625" style="91" customWidth="1"/>
    <col min="3080" max="3080" width="10.109375" style="91" customWidth="1"/>
    <col min="3081" max="3081" width="11.5546875" style="91" customWidth="1"/>
    <col min="3082" max="3328" width="11.44140625" style="91"/>
    <col min="3329" max="3329" width="2.109375" style="91" customWidth="1"/>
    <col min="3330" max="3331" width="2" style="91" customWidth="1"/>
    <col min="3332" max="3332" width="38.44140625" style="91" customWidth="1"/>
    <col min="3333" max="3333" width="9.44140625" style="91" customWidth="1"/>
    <col min="3334" max="3334" width="10.5546875" style="91" customWidth="1"/>
    <col min="3335" max="3335" width="1.44140625" style="91" customWidth="1"/>
    <col min="3336" max="3336" width="10.109375" style="91" customWidth="1"/>
    <col min="3337" max="3337" width="11.5546875" style="91" customWidth="1"/>
    <col min="3338" max="3584" width="11.44140625" style="91"/>
    <col min="3585" max="3585" width="2.109375" style="91" customWidth="1"/>
    <col min="3586" max="3587" width="2" style="91" customWidth="1"/>
    <col min="3588" max="3588" width="38.44140625" style="91" customWidth="1"/>
    <col min="3589" max="3589" width="9.44140625" style="91" customWidth="1"/>
    <col min="3590" max="3590" width="10.5546875" style="91" customWidth="1"/>
    <col min="3591" max="3591" width="1.44140625" style="91" customWidth="1"/>
    <col min="3592" max="3592" width="10.109375" style="91" customWidth="1"/>
    <col min="3593" max="3593" width="11.5546875" style="91" customWidth="1"/>
    <col min="3594" max="3840" width="11.44140625" style="91"/>
    <col min="3841" max="3841" width="2.109375" style="91" customWidth="1"/>
    <col min="3842" max="3843" width="2" style="91" customWidth="1"/>
    <col min="3844" max="3844" width="38.44140625" style="91" customWidth="1"/>
    <col min="3845" max="3845" width="9.44140625" style="91" customWidth="1"/>
    <col min="3846" max="3846" width="10.5546875" style="91" customWidth="1"/>
    <col min="3847" max="3847" width="1.44140625" style="91" customWidth="1"/>
    <col min="3848" max="3848" width="10.109375" style="91" customWidth="1"/>
    <col min="3849" max="3849" width="11.5546875" style="91" customWidth="1"/>
    <col min="3850" max="4096" width="11.44140625" style="91"/>
    <col min="4097" max="4097" width="2.109375" style="91" customWidth="1"/>
    <col min="4098" max="4099" width="2" style="91" customWidth="1"/>
    <col min="4100" max="4100" width="38.44140625" style="91" customWidth="1"/>
    <col min="4101" max="4101" width="9.44140625" style="91" customWidth="1"/>
    <col min="4102" max="4102" width="10.5546875" style="91" customWidth="1"/>
    <col min="4103" max="4103" width="1.44140625" style="91" customWidth="1"/>
    <col min="4104" max="4104" width="10.109375" style="91" customWidth="1"/>
    <col min="4105" max="4105" width="11.5546875" style="91" customWidth="1"/>
    <col min="4106" max="4352" width="11.44140625" style="91"/>
    <col min="4353" max="4353" width="2.109375" style="91" customWidth="1"/>
    <col min="4354" max="4355" width="2" style="91" customWidth="1"/>
    <col min="4356" max="4356" width="38.44140625" style="91" customWidth="1"/>
    <col min="4357" max="4357" width="9.44140625" style="91" customWidth="1"/>
    <col min="4358" max="4358" width="10.5546875" style="91" customWidth="1"/>
    <col min="4359" max="4359" width="1.44140625" style="91" customWidth="1"/>
    <col min="4360" max="4360" width="10.109375" style="91" customWidth="1"/>
    <col min="4361" max="4361" width="11.5546875" style="91" customWidth="1"/>
    <col min="4362" max="4608" width="11.44140625" style="91"/>
    <col min="4609" max="4609" width="2.109375" style="91" customWidth="1"/>
    <col min="4610" max="4611" width="2" style="91" customWidth="1"/>
    <col min="4612" max="4612" width="38.44140625" style="91" customWidth="1"/>
    <col min="4613" max="4613" width="9.44140625" style="91" customWidth="1"/>
    <col min="4614" max="4614" width="10.5546875" style="91" customWidth="1"/>
    <col min="4615" max="4615" width="1.44140625" style="91" customWidth="1"/>
    <col min="4616" max="4616" width="10.109375" style="91" customWidth="1"/>
    <col min="4617" max="4617" width="11.5546875" style="91" customWidth="1"/>
    <col min="4618" max="4864" width="11.44140625" style="91"/>
    <col min="4865" max="4865" width="2.109375" style="91" customWidth="1"/>
    <col min="4866" max="4867" width="2" style="91" customWidth="1"/>
    <col min="4868" max="4868" width="38.44140625" style="91" customWidth="1"/>
    <col min="4869" max="4869" width="9.44140625" style="91" customWidth="1"/>
    <col min="4870" max="4870" width="10.5546875" style="91" customWidth="1"/>
    <col min="4871" max="4871" width="1.44140625" style="91" customWidth="1"/>
    <col min="4872" max="4872" width="10.109375" style="91" customWidth="1"/>
    <col min="4873" max="4873" width="11.5546875" style="91" customWidth="1"/>
    <col min="4874" max="5120" width="11.44140625" style="91"/>
    <col min="5121" max="5121" width="2.109375" style="91" customWidth="1"/>
    <col min="5122" max="5123" width="2" style="91" customWidth="1"/>
    <col min="5124" max="5124" width="38.44140625" style="91" customWidth="1"/>
    <col min="5125" max="5125" width="9.44140625" style="91" customWidth="1"/>
    <col min="5126" max="5126" width="10.5546875" style="91" customWidth="1"/>
    <col min="5127" max="5127" width="1.44140625" style="91" customWidth="1"/>
    <col min="5128" max="5128" width="10.109375" style="91" customWidth="1"/>
    <col min="5129" max="5129" width="11.5546875" style="91" customWidth="1"/>
    <col min="5130" max="5376" width="11.44140625" style="91"/>
    <col min="5377" max="5377" width="2.109375" style="91" customWidth="1"/>
    <col min="5378" max="5379" width="2" style="91" customWidth="1"/>
    <col min="5380" max="5380" width="38.44140625" style="91" customWidth="1"/>
    <col min="5381" max="5381" width="9.44140625" style="91" customWidth="1"/>
    <col min="5382" max="5382" width="10.5546875" style="91" customWidth="1"/>
    <col min="5383" max="5383" width="1.44140625" style="91" customWidth="1"/>
    <col min="5384" max="5384" width="10.109375" style="91" customWidth="1"/>
    <col min="5385" max="5385" width="11.5546875" style="91" customWidth="1"/>
    <col min="5386" max="5632" width="11.44140625" style="91"/>
    <col min="5633" max="5633" width="2.109375" style="91" customWidth="1"/>
    <col min="5634" max="5635" width="2" style="91" customWidth="1"/>
    <col min="5636" max="5636" width="38.44140625" style="91" customWidth="1"/>
    <col min="5637" max="5637" width="9.44140625" style="91" customWidth="1"/>
    <col min="5638" max="5638" width="10.5546875" style="91" customWidth="1"/>
    <col min="5639" max="5639" width="1.44140625" style="91" customWidth="1"/>
    <col min="5640" max="5640" width="10.109375" style="91" customWidth="1"/>
    <col min="5641" max="5641" width="11.5546875" style="91" customWidth="1"/>
    <col min="5642" max="5888" width="11.44140625" style="91"/>
    <col min="5889" max="5889" width="2.109375" style="91" customWidth="1"/>
    <col min="5890" max="5891" width="2" style="91" customWidth="1"/>
    <col min="5892" max="5892" width="38.44140625" style="91" customWidth="1"/>
    <col min="5893" max="5893" width="9.44140625" style="91" customWidth="1"/>
    <col min="5894" max="5894" width="10.5546875" style="91" customWidth="1"/>
    <col min="5895" max="5895" width="1.44140625" style="91" customWidth="1"/>
    <col min="5896" max="5896" width="10.109375" style="91" customWidth="1"/>
    <col min="5897" max="5897" width="11.5546875" style="91" customWidth="1"/>
    <col min="5898" max="6144" width="11.44140625" style="91"/>
    <col min="6145" max="6145" width="2.109375" style="91" customWidth="1"/>
    <col min="6146" max="6147" width="2" style="91" customWidth="1"/>
    <col min="6148" max="6148" width="38.44140625" style="91" customWidth="1"/>
    <col min="6149" max="6149" width="9.44140625" style="91" customWidth="1"/>
    <col min="6150" max="6150" width="10.5546875" style="91" customWidth="1"/>
    <col min="6151" max="6151" width="1.44140625" style="91" customWidth="1"/>
    <col min="6152" max="6152" width="10.109375" style="91" customWidth="1"/>
    <col min="6153" max="6153" width="11.5546875" style="91" customWidth="1"/>
    <col min="6154" max="6400" width="11.44140625" style="91"/>
    <col min="6401" max="6401" width="2.109375" style="91" customWidth="1"/>
    <col min="6402" max="6403" width="2" style="91" customWidth="1"/>
    <col min="6404" max="6404" width="38.44140625" style="91" customWidth="1"/>
    <col min="6405" max="6405" width="9.44140625" style="91" customWidth="1"/>
    <col min="6406" max="6406" width="10.5546875" style="91" customWidth="1"/>
    <col min="6407" max="6407" width="1.44140625" style="91" customWidth="1"/>
    <col min="6408" max="6408" width="10.109375" style="91" customWidth="1"/>
    <col min="6409" max="6409" width="11.5546875" style="91" customWidth="1"/>
    <col min="6410" max="6656" width="11.44140625" style="91"/>
    <col min="6657" max="6657" width="2.109375" style="91" customWidth="1"/>
    <col min="6658" max="6659" width="2" style="91" customWidth="1"/>
    <col min="6660" max="6660" width="38.44140625" style="91" customWidth="1"/>
    <col min="6661" max="6661" width="9.44140625" style="91" customWidth="1"/>
    <col min="6662" max="6662" width="10.5546875" style="91" customWidth="1"/>
    <col min="6663" max="6663" width="1.44140625" style="91" customWidth="1"/>
    <col min="6664" max="6664" width="10.109375" style="91" customWidth="1"/>
    <col min="6665" max="6665" width="11.5546875" style="91" customWidth="1"/>
    <col min="6666" max="6912" width="11.44140625" style="91"/>
    <col min="6913" max="6913" width="2.109375" style="91" customWidth="1"/>
    <col min="6914" max="6915" width="2" style="91" customWidth="1"/>
    <col min="6916" max="6916" width="38.44140625" style="91" customWidth="1"/>
    <col min="6917" max="6917" width="9.44140625" style="91" customWidth="1"/>
    <col min="6918" max="6918" width="10.5546875" style="91" customWidth="1"/>
    <col min="6919" max="6919" width="1.44140625" style="91" customWidth="1"/>
    <col min="6920" max="6920" width="10.109375" style="91" customWidth="1"/>
    <col min="6921" max="6921" width="11.5546875" style="91" customWidth="1"/>
    <col min="6922" max="7168" width="11.44140625" style="91"/>
    <col min="7169" max="7169" width="2.109375" style="91" customWidth="1"/>
    <col min="7170" max="7171" width="2" style="91" customWidth="1"/>
    <col min="7172" max="7172" width="38.44140625" style="91" customWidth="1"/>
    <col min="7173" max="7173" width="9.44140625" style="91" customWidth="1"/>
    <col min="7174" max="7174" width="10.5546875" style="91" customWidth="1"/>
    <col min="7175" max="7175" width="1.44140625" style="91" customWidth="1"/>
    <col min="7176" max="7176" width="10.109375" style="91" customWidth="1"/>
    <col min="7177" max="7177" width="11.5546875" style="91" customWidth="1"/>
    <col min="7178" max="7424" width="11.44140625" style="91"/>
    <col min="7425" max="7425" width="2.109375" style="91" customWidth="1"/>
    <col min="7426" max="7427" width="2" style="91" customWidth="1"/>
    <col min="7428" max="7428" width="38.44140625" style="91" customWidth="1"/>
    <col min="7429" max="7429" width="9.44140625" style="91" customWidth="1"/>
    <col min="7430" max="7430" width="10.5546875" style="91" customWidth="1"/>
    <col min="7431" max="7431" width="1.44140625" style="91" customWidth="1"/>
    <col min="7432" max="7432" width="10.109375" style="91" customWidth="1"/>
    <col min="7433" max="7433" width="11.5546875" style="91" customWidth="1"/>
    <col min="7434" max="7680" width="11.44140625" style="91"/>
    <col min="7681" max="7681" width="2.109375" style="91" customWidth="1"/>
    <col min="7682" max="7683" width="2" style="91" customWidth="1"/>
    <col min="7684" max="7684" width="38.44140625" style="91" customWidth="1"/>
    <col min="7685" max="7685" width="9.44140625" style="91" customWidth="1"/>
    <col min="7686" max="7686" width="10.5546875" style="91" customWidth="1"/>
    <col min="7687" max="7687" width="1.44140625" style="91" customWidth="1"/>
    <col min="7688" max="7688" width="10.109375" style="91" customWidth="1"/>
    <col min="7689" max="7689" width="11.5546875" style="91" customWidth="1"/>
    <col min="7690" max="7936" width="11.44140625" style="91"/>
    <col min="7937" max="7937" width="2.109375" style="91" customWidth="1"/>
    <col min="7938" max="7939" width="2" style="91" customWidth="1"/>
    <col min="7940" max="7940" width="38.44140625" style="91" customWidth="1"/>
    <col min="7941" max="7941" width="9.44140625" style="91" customWidth="1"/>
    <col min="7942" max="7942" width="10.5546875" style="91" customWidth="1"/>
    <col min="7943" max="7943" width="1.44140625" style="91" customWidth="1"/>
    <col min="7944" max="7944" width="10.109375" style="91" customWidth="1"/>
    <col min="7945" max="7945" width="11.5546875" style="91" customWidth="1"/>
    <col min="7946" max="8192" width="11.44140625" style="91"/>
    <col min="8193" max="8193" width="2.109375" style="91" customWidth="1"/>
    <col min="8194" max="8195" width="2" style="91" customWidth="1"/>
    <col min="8196" max="8196" width="38.44140625" style="91" customWidth="1"/>
    <col min="8197" max="8197" width="9.44140625" style="91" customWidth="1"/>
    <col min="8198" max="8198" width="10.5546875" style="91" customWidth="1"/>
    <col min="8199" max="8199" width="1.44140625" style="91" customWidth="1"/>
    <col min="8200" max="8200" width="10.109375" style="91" customWidth="1"/>
    <col min="8201" max="8201" width="11.5546875" style="91" customWidth="1"/>
    <col min="8202" max="8448" width="11.44140625" style="91"/>
    <col min="8449" max="8449" width="2.109375" style="91" customWidth="1"/>
    <col min="8450" max="8451" width="2" style="91" customWidth="1"/>
    <col min="8452" max="8452" width="38.44140625" style="91" customWidth="1"/>
    <col min="8453" max="8453" width="9.44140625" style="91" customWidth="1"/>
    <col min="8454" max="8454" width="10.5546875" style="91" customWidth="1"/>
    <col min="8455" max="8455" width="1.44140625" style="91" customWidth="1"/>
    <col min="8456" max="8456" width="10.109375" style="91" customWidth="1"/>
    <col min="8457" max="8457" width="11.5546875" style="91" customWidth="1"/>
    <col min="8458" max="8704" width="11.44140625" style="91"/>
    <col min="8705" max="8705" width="2.109375" style="91" customWidth="1"/>
    <col min="8706" max="8707" width="2" style="91" customWidth="1"/>
    <col min="8708" max="8708" width="38.44140625" style="91" customWidth="1"/>
    <col min="8709" max="8709" width="9.44140625" style="91" customWidth="1"/>
    <col min="8710" max="8710" width="10.5546875" style="91" customWidth="1"/>
    <col min="8711" max="8711" width="1.44140625" style="91" customWidth="1"/>
    <col min="8712" max="8712" width="10.109375" style="91" customWidth="1"/>
    <col min="8713" max="8713" width="11.5546875" style="91" customWidth="1"/>
    <col min="8714" max="8960" width="11.44140625" style="91"/>
    <col min="8961" max="8961" width="2.109375" style="91" customWidth="1"/>
    <col min="8962" max="8963" width="2" style="91" customWidth="1"/>
    <col min="8964" max="8964" width="38.44140625" style="91" customWidth="1"/>
    <col min="8965" max="8965" width="9.44140625" style="91" customWidth="1"/>
    <col min="8966" max="8966" width="10.5546875" style="91" customWidth="1"/>
    <col min="8967" max="8967" width="1.44140625" style="91" customWidth="1"/>
    <col min="8968" max="8968" width="10.109375" style="91" customWidth="1"/>
    <col min="8969" max="8969" width="11.5546875" style="91" customWidth="1"/>
    <col min="8970" max="9216" width="11.44140625" style="91"/>
    <col min="9217" max="9217" width="2.109375" style="91" customWidth="1"/>
    <col min="9218" max="9219" width="2" style="91" customWidth="1"/>
    <col min="9220" max="9220" width="38.44140625" style="91" customWidth="1"/>
    <col min="9221" max="9221" width="9.44140625" style="91" customWidth="1"/>
    <col min="9222" max="9222" width="10.5546875" style="91" customWidth="1"/>
    <col min="9223" max="9223" width="1.44140625" style="91" customWidth="1"/>
    <col min="9224" max="9224" width="10.109375" style="91" customWidth="1"/>
    <col min="9225" max="9225" width="11.5546875" style="91" customWidth="1"/>
    <col min="9226" max="9472" width="11.44140625" style="91"/>
    <col min="9473" max="9473" width="2.109375" style="91" customWidth="1"/>
    <col min="9474" max="9475" width="2" style="91" customWidth="1"/>
    <col min="9476" max="9476" width="38.44140625" style="91" customWidth="1"/>
    <col min="9477" max="9477" width="9.44140625" style="91" customWidth="1"/>
    <col min="9478" max="9478" width="10.5546875" style="91" customWidth="1"/>
    <col min="9479" max="9479" width="1.44140625" style="91" customWidth="1"/>
    <col min="9480" max="9480" width="10.109375" style="91" customWidth="1"/>
    <col min="9481" max="9481" width="11.5546875" style="91" customWidth="1"/>
    <col min="9482" max="9728" width="11.44140625" style="91"/>
    <col min="9729" max="9729" width="2.109375" style="91" customWidth="1"/>
    <col min="9730" max="9731" width="2" style="91" customWidth="1"/>
    <col min="9732" max="9732" width="38.44140625" style="91" customWidth="1"/>
    <col min="9733" max="9733" width="9.44140625" style="91" customWidth="1"/>
    <col min="9734" max="9734" width="10.5546875" style="91" customWidth="1"/>
    <col min="9735" max="9735" width="1.44140625" style="91" customWidth="1"/>
    <col min="9736" max="9736" width="10.109375" style="91" customWidth="1"/>
    <col min="9737" max="9737" width="11.5546875" style="91" customWidth="1"/>
    <col min="9738" max="9984" width="11.44140625" style="91"/>
    <col min="9985" max="9985" width="2.109375" style="91" customWidth="1"/>
    <col min="9986" max="9987" width="2" style="91" customWidth="1"/>
    <col min="9988" max="9988" width="38.44140625" style="91" customWidth="1"/>
    <col min="9989" max="9989" width="9.44140625" style="91" customWidth="1"/>
    <col min="9990" max="9990" width="10.5546875" style="91" customWidth="1"/>
    <col min="9991" max="9991" width="1.44140625" style="91" customWidth="1"/>
    <col min="9992" max="9992" width="10.109375" style="91" customWidth="1"/>
    <col min="9993" max="9993" width="11.5546875" style="91" customWidth="1"/>
    <col min="9994" max="10240" width="11.44140625" style="91"/>
    <col min="10241" max="10241" width="2.109375" style="91" customWidth="1"/>
    <col min="10242" max="10243" width="2" style="91" customWidth="1"/>
    <col min="10244" max="10244" width="38.44140625" style="91" customWidth="1"/>
    <col min="10245" max="10245" width="9.44140625" style="91" customWidth="1"/>
    <col min="10246" max="10246" width="10.5546875" style="91" customWidth="1"/>
    <col min="10247" max="10247" width="1.44140625" style="91" customWidth="1"/>
    <col min="10248" max="10248" width="10.109375" style="91" customWidth="1"/>
    <col min="10249" max="10249" width="11.5546875" style="91" customWidth="1"/>
    <col min="10250" max="10496" width="11.44140625" style="91"/>
    <col min="10497" max="10497" width="2.109375" style="91" customWidth="1"/>
    <col min="10498" max="10499" width="2" style="91" customWidth="1"/>
    <col min="10500" max="10500" width="38.44140625" style="91" customWidth="1"/>
    <col min="10501" max="10501" width="9.44140625" style="91" customWidth="1"/>
    <col min="10502" max="10502" width="10.5546875" style="91" customWidth="1"/>
    <col min="10503" max="10503" width="1.44140625" style="91" customWidth="1"/>
    <col min="10504" max="10504" width="10.109375" style="91" customWidth="1"/>
    <col min="10505" max="10505" width="11.5546875" style="91" customWidth="1"/>
    <col min="10506" max="10752" width="11.44140625" style="91"/>
    <col min="10753" max="10753" width="2.109375" style="91" customWidth="1"/>
    <col min="10754" max="10755" width="2" style="91" customWidth="1"/>
    <col min="10756" max="10756" width="38.44140625" style="91" customWidth="1"/>
    <col min="10757" max="10757" width="9.44140625" style="91" customWidth="1"/>
    <col min="10758" max="10758" width="10.5546875" style="91" customWidth="1"/>
    <col min="10759" max="10759" width="1.44140625" style="91" customWidth="1"/>
    <col min="10760" max="10760" width="10.109375" style="91" customWidth="1"/>
    <col min="10761" max="10761" width="11.5546875" style="91" customWidth="1"/>
    <col min="10762" max="11008" width="11.44140625" style="91"/>
    <col min="11009" max="11009" width="2.109375" style="91" customWidth="1"/>
    <col min="11010" max="11011" width="2" style="91" customWidth="1"/>
    <col min="11012" max="11012" width="38.44140625" style="91" customWidth="1"/>
    <col min="11013" max="11013" width="9.44140625" style="91" customWidth="1"/>
    <col min="11014" max="11014" width="10.5546875" style="91" customWidth="1"/>
    <col min="11015" max="11015" width="1.44140625" style="91" customWidth="1"/>
    <col min="11016" max="11016" width="10.109375" style="91" customWidth="1"/>
    <col min="11017" max="11017" width="11.5546875" style="91" customWidth="1"/>
    <col min="11018" max="11264" width="11.44140625" style="91"/>
    <col min="11265" max="11265" width="2.109375" style="91" customWidth="1"/>
    <col min="11266" max="11267" width="2" style="91" customWidth="1"/>
    <col min="11268" max="11268" width="38.44140625" style="91" customWidth="1"/>
    <col min="11269" max="11269" width="9.44140625" style="91" customWidth="1"/>
    <col min="11270" max="11270" width="10.5546875" style="91" customWidth="1"/>
    <col min="11271" max="11271" width="1.44140625" style="91" customWidth="1"/>
    <col min="11272" max="11272" width="10.109375" style="91" customWidth="1"/>
    <col min="11273" max="11273" width="11.5546875" style="91" customWidth="1"/>
    <col min="11274" max="11520" width="11.44140625" style="91"/>
    <col min="11521" max="11521" width="2.109375" style="91" customWidth="1"/>
    <col min="11522" max="11523" width="2" style="91" customWidth="1"/>
    <col min="11524" max="11524" width="38.44140625" style="91" customWidth="1"/>
    <col min="11525" max="11525" width="9.44140625" style="91" customWidth="1"/>
    <col min="11526" max="11526" width="10.5546875" style="91" customWidth="1"/>
    <col min="11527" max="11527" width="1.44140625" style="91" customWidth="1"/>
    <col min="11528" max="11528" width="10.109375" style="91" customWidth="1"/>
    <col min="11529" max="11529" width="11.5546875" style="91" customWidth="1"/>
    <col min="11530" max="11776" width="11.44140625" style="91"/>
    <col min="11777" max="11777" width="2.109375" style="91" customWidth="1"/>
    <col min="11778" max="11779" width="2" style="91" customWidth="1"/>
    <col min="11780" max="11780" width="38.44140625" style="91" customWidth="1"/>
    <col min="11781" max="11781" width="9.44140625" style="91" customWidth="1"/>
    <col min="11782" max="11782" width="10.5546875" style="91" customWidth="1"/>
    <col min="11783" max="11783" width="1.44140625" style="91" customWidth="1"/>
    <col min="11784" max="11784" width="10.109375" style="91" customWidth="1"/>
    <col min="11785" max="11785" width="11.5546875" style="91" customWidth="1"/>
    <col min="11786" max="12032" width="11.44140625" style="91"/>
    <col min="12033" max="12033" width="2.109375" style="91" customWidth="1"/>
    <col min="12034" max="12035" width="2" style="91" customWidth="1"/>
    <col min="12036" max="12036" width="38.44140625" style="91" customWidth="1"/>
    <col min="12037" max="12037" width="9.44140625" style="91" customWidth="1"/>
    <col min="12038" max="12038" width="10.5546875" style="91" customWidth="1"/>
    <col min="12039" max="12039" width="1.44140625" style="91" customWidth="1"/>
    <col min="12040" max="12040" width="10.109375" style="91" customWidth="1"/>
    <col min="12041" max="12041" width="11.5546875" style="91" customWidth="1"/>
    <col min="12042" max="12288" width="11.44140625" style="91"/>
    <col min="12289" max="12289" width="2.109375" style="91" customWidth="1"/>
    <col min="12290" max="12291" width="2" style="91" customWidth="1"/>
    <col min="12292" max="12292" width="38.44140625" style="91" customWidth="1"/>
    <col min="12293" max="12293" width="9.44140625" style="91" customWidth="1"/>
    <col min="12294" max="12294" width="10.5546875" style="91" customWidth="1"/>
    <col min="12295" max="12295" width="1.44140625" style="91" customWidth="1"/>
    <col min="12296" max="12296" width="10.109375" style="91" customWidth="1"/>
    <col min="12297" max="12297" width="11.5546875" style="91" customWidth="1"/>
    <col min="12298" max="12544" width="11.44140625" style="91"/>
    <col min="12545" max="12545" width="2.109375" style="91" customWidth="1"/>
    <col min="12546" max="12547" width="2" style="91" customWidth="1"/>
    <col min="12548" max="12548" width="38.44140625" style="91" customWidth="1"/>
    <col min="12549" max="12549" width="9.44140625" style="91" customWidth="1"/>
    <col min="12550" max="12550" width="10.5546875" style="91" customWidth="1"/>
    <col min="12551" max="12551" width="1.44140625" style="91" customWidth="1"/>
    <col min="12552" max="12552" width="10.109375" style="91" customWidth="1"/>
    <col min="12553" max="12553" width="11.5546875" style="91" customWidth="1"/>
    <col min="12554" max="12800" width="11.44140625" style="91"/>
    <col min="12801" max="12801" width="2.109375" style="91" customWidth="1"/>
    <col min="12802" max="12803" width="2" style="91" customWidth="1"/>
    <col min="12804" max="12804" width="38.44140625" style="91" customWidth="1"/>
    <col min="12805" max="12805" width="9.44140625" style="91" customWidth="1"/>
    <col min="12806" max="12806" width="10.5546875" style="91" customWidth="1"/>
    <col min="12807" max="12807" width="1.44140625" style="91" customWidth="1"/>
    <col min="12808" max="12808" width="10.109375" style="91" customWidth="1"/>
    <col min="12809" max="12809" width="11.5546875" style="91" customWidth="1"/>
    <col min="12810" max="13056" width="11.44140625" style="91"/>
    <col min="13057" max="13057" width="2.109375" style="91" customWidth="1"/>
    <col min="13058" max="13059" width="2" style="91" customWidth="1"/>
    <col min="13060" max="13060" width="38.44140625" style="91" customWidth="1"/>
    <col min="13061" max="13061" width="9.44140625" style="91" customWidth="1"/>
    <col min="13062" max="13062" width="10.5546875" style="91" customWidth="1"/>
    <col min="13063" max="13063" width="1.44140625" style="91" customWidth="1"/>
    <col min="13064" max="13064" width="10.109375" style="91" customWidth="1"/>
    <col min="13065" max="13065" width="11.5546875" style="91" customWidth="1"/>
    <col min="13066" max="13312" width="11.44140625" style="91"/>
    <col min="13313" max="13313" width="2.109375" style="91" customWidth="1"/>
    <col min="13314" max="13315" width="2" style="91" customWidth="1"/>
    <col min="13316" max="13316" width="38.44140625" style="91" customWidth="1"/>
    <col min="13317" max="13317" width="9.44140625" style="91" customWidth="1"/>
    <col min="13318" max="13318" width="10.5546875" style="91" customWidth="1"/>
    <col min="13319" max="13319" width="1.44140625" style="91" customWidth="1"/>
    <col min="13320" max="13320" width="10.109375" style="91" customWidth="1"/>
    <col min="13321" max="13321" width="11.5546875" style="91" customWidth="1"/>
    <col min="13322" max="13568" width="11.44140625" style="91"/>
    <col min="13569" max="13569" width="2.109375" style="91" customWidth="1"/>
    <col min="13570" max="13571" width="2" style="91" customWidth="1"/>
    <col min="13572" max="13572" width="38.44140625" style="91" customWidth="1"/>
    <col min="13573" max="13573" width="9.44140625" style="91" customWidth="1"/>
    <col min="13574" max="13574" width="10.5546875" style="91" customWidth="1"/>
    <col min="13575" max="13575" width="1.44140625" style="91" customWidth="1"/>
    <col min="13576" max="13576" width="10.109375" style="91" customWidth="1"/>
    <col min="13577" max="13577" width="11.5546875" style="91" customWidth="1"/>
    <col min="13578" max="13824" width="11.44140625" style="91"/>
    <col min="13825" max="13825" width="2.109375" style="91" customWidth="1"/>
    <col min="13826" max="13827" width="2" style="91" customWidth="1"/>
    <col min="13828" max="13828" width="38.44140625" style="91" customWidth="1"/>
    <col min="13829" max="13829" width="9.44140625" style="91" customWidth="1"/>
    <col min="13830" max="13830" width="10.5546875" style="91" customWidth="1"/>
    <col min="13831" max="13831" width="1.44140625" style="91" customWidth="1"/>
    <col min="13832" max="13832" width="10.109375" style="91" customWidth="1"/>
    <col min="13833" max="13833" width="11.5546875" style="91" customWidth="1"/>
    <col min="13834" max="14080" width="11.44140625" style="91"/>
    <col min="14081" max="14081" width="2.109375" style="91" customWidth="1"/>
    <col min="14082" max="14083" width="2" style="91" customWidth="1"/>
    <col min="14084" max="14084" width="38.44140625" style="91" customWidth="1"/>
    <col min="14085" max="14085" width="9.44140625" style="91" customWidth="1"/>
    <col min="14086" max="14086" width="10.5546875" style="91" customWidth="1"/>
    <col min="14087" max="14087" width="1.44140625" style="91" customWidth="1"/>
    <col min="14088" max="14088" width="10.109375" style="91" customWidth="1"/>
    <col min="14089" max="14089" width="11.5546875" style="91" customWidth="1"/>
    <col min="14090" max="14336" width="11.44140625" style="91"/>
    <col min="14337" max="14337" width="2.109375" style="91" customWidth="1"/>
    <col min="14338" max="14339" width="2" style="91" customWidth="1"/>
    <col min="14340" max="14340" width="38.44140625" style="91" customWidth="1"/>
    <col min="14341" max="14341" width="9.44140625" style="91" customWidth="1"/>
    <col min="14342" max="14342" width="10.5546875" style="91" customWidth="1"/>
    <col min="14343" max="14343" width="1.44140625" style="91" customWidth="1"/>
    <col min="14344" max="14344" width="10.109375" style="91" customWidth="1"/>
    <col min="14345" max="14345" width="11.5546875" style="91" customWidth="1"/>
    <col min="14346" max="14592" width="11.44140625" style="91"/>
    <col min="14593" max="14593" width="2.109375" style="91" customWidth="1"/>
    <col min="14594" max="14595" width="2" style="91" customWidth="1"/>
    <col min="14596" max="14596" width="38.44140625" style="91" customWidth="1"/>
    <col min="14597" max="14597" width="9.44140625" style="91" customWidth="1"/>
    <col min="14598" max="14598" width="10.5546875" style="91" customWidth="1"/>
    <col min="14599" max="14599" width="1.44140625" style="91" customWidth="1"/>
    <col min="14600" max="14600" width="10.109375" style="91" customWidth="1"/>
    <col min="14601" max="14601" width="11.5546875" style="91" customWidth="1"/>
    <col min="14602" max="14848" width="11.44140625" style="91"/>
    <col min="14849" max="14849" width="2.109375" style="91" customWidth="1"/>
    <col min="14850" max="14851" width="2" style="91" customWidth="1"/>
    <col min="14852" max="14852" width="38.44140625" style="91" customWidth="1"/>
    <col min="14853" max="14853" width="9.44140625" style="91" customWidth="1"/>
    <col min="14854" max="14854" width="10.5546875" style="91" customWidth="1"/>
    <col min="14855" max="14855" width="1.44140625" style="91" customWidth="1"/>
    <col min="14856" max="14856" width="10.109375" style="91" customWidth="1"/>
    <col min="14857" max="14857" width="11.5546875" style="91" customWidth="1"/>
    <col min="14858" max="15104" width="11.44140625" style="91"/>
    <col min="15105" max="15105" width="2.109375" style="91" customWidth="1"/>
    <col min="15106" max="15107" width="2" style="91" customWidth="1"/>
    <col min="15108" max="15108" width="38.44140625" style="91" customWidth="1"/>
    <col min="15109" max="15109" width="9.44140625" style="91" customWidth="1"/>
    <col min="15110" max="15110" width="10.5546875" style="91" customWidth="1"/>
    <col min="15111" max="15111" width="1.44140625" style="91" customWidth="1"/>
    <col min="15112" max="15112" width="10.109375" style="91" customWidth="1"/>
    <col min="15113" max="15113" width="11.5546875" style="91" customWidth="1"/>
    <col min="15114" max="15360" width="11.44140625" style="91"/>
    <col min="15361" max="15361" width="2.109375" style="91" customWidth="1"/>
    <col min="15362" max="15363" width="2" style="91" customWidth="1"/>
    <col min="15364" max="15364" width="38.44140625" style="91" customWidth="1"/>
    <col min="15365" max="15365" width="9.44140625" style="91" customWidth="1"/>
    <col min="15366" max="15366" width="10.5546875" style="91" customWidth="1"/>
    <col min="15367" max="15367" width="1.44140625" style="91" customWidth="1"/>
    <col min="15368" max="15368" width="10.109375" style="91" customWidth="1"/>
    <col min="15369" max="15369" width="11.5546875" style="91" customWidth="1"/>
    <col min="15370" max="15616" width="11.44140625" style="91"/>
    <col min="15617" max="15617" width="2.109375" style="91" customWidth="1"/>
    <col min="15618" max="15619" width="2" style="91" customWidth="1"/>
    <col min="15620" max="15620" width="38.44140625" style="91" customWidth="1"/>
    <col min="15621" max="15621" width="9.44140625" style="91" customWidth="1"/>
    <col min="15622" max="15622" width="10.5546875" style="91" customWidth="1"/>
    <col min="15623" max="15623" width="1.44140625" style="91" customWidth="1"/>
    <col min="15624" max="15624" width="10.109375" style="91" customWidth="1"/>
    <col min="15625" max="15625" width="11.5546875" style="91" customWidth="1"/>
    <col min="15626" max="15872" width="11.44140625" style="91"/>
    <col min="15873" max="15873" width="2.109375" style="91" customWidth="1"/>
    <col min="15874" max="15875" width="2" style="91" customWidth="1"/>
    <col min="15876" max="15876" width="38.44140625" style="91" customWidth="1"/>
    <col min="15877" max="15877" width="9.44140625" style="91" customWidth="1"/>
    <col min="15878" max="15878" width="10.5546875" style="91" customWidth="1"/>
    <col min="15879" max="15879" width="1.44140625" style="91" customWidth="1"/>
    <col min="15880" max="15880" width="10.109375" style="91" customWidth="1"/>
    <col min="15881" max="15881" width="11.5546875" style="91" customWidth="1"/>
    <col min="15882" max="16128" width="11.44140625" style="91"/>
    <col min="16129" max="16129" width="2.109375" style="91" customWidth="1"/>
    <col min="16130" max="16131" width="2" style="91" customWidth="1"/>
    <col min="16132" max="16132" width="38.44140625" style="91" customWidth="1"/>
    <col min="16133" max="16133" width="9.44140625" style="91" customWidth="1"/>
    <col min="16134" max="16134" width="10.5546875" style="91" customWidth="1"/>
    <col min="16135" max="16135" width="1.44140625" style="91" customWidth="1"/>
    <col min="16136" max="16136" width="10.109375" style="91" customWidth="1"/>
    <col min="16137" max="16137" width="11.5546875" style="91" customWidth="1"/>
    <col min="16138" max="16384" width="11.44140625" style="91"/>
  </cols>
  <sheetData>
    <row r="1" spans="1:9" ht="13.8">
      <c r="A1" s="1155"/>
      <c r="B1" s="1183"/>
      <c r="C1" s="1183"/>
      <c r="D1" s="1155" t="s">
        <v>1254</v>
      </c>
    </row>
    <row r="2" spans="1:9" ht="54" customHeight="1">
      <c r="A2" s="1184" t="s">
        <v>1316</v>
      </c>
      <c r="B2" s="1242"/>
      <c r="C2" s="1242"/>
      <c r="D2" s="1242"/>
      <c r="E2" s="1294"/>
      <c r="F2" s="1294"/>
      <c r="G2" s="1294"/>
      <c r="H2" s="1294"/>
      <c r="I2" s="1294"/>
    </row>
    <row r="3" spans="1:9" ht="15.75" customHeight="1">
      <c r="A3" s="1295" t="s">
        <v>1181</v>
      </c>
      <c r="B3" s="1296"/>
      <c r="C3" s="1296"/>
      <c r="D3" s="1294"/>
      <c r="E3" s="1294"/>
      <c r="F3" s="1294"/>
      <c r="G3" s="1294"/>
      <c r="H3" s="1294"/>
      <c r="I3" s="1294"/>
    </row>
    <row r="4" spans="1:9" ht="3.9" customHeight="1" thickBot="1">
      <c r="A4" s="1238"/>
      <c r="B4" s="1238"/>
      <c r="C4" s="1238"/>
      <c r="D4" s="1244"/>
      <c r="E4" s="1121"/>
      <c r="F4" s="1121"/>
      <c r="G4" s="1121"/>
      <c r="H4" s="1121"/>
      <c r="I4" s="1121"/>
    </row>
    <row r="5" spans="1:9" ht="12" customHeight="1">
      <c r="A5" s="1121"/>
      <c r="B5" s="1121"/>
      <c r="C5" s="1121"/>
      <c r="D5" s="1294"/>
      <c r="E5" s="1297">
        <v>45016</v>
      </c>
      <c r="F5" s="1298"/>
      <c r="G5" s="1299"/>
      <c r="H5" s="1297">
        <v>45382</v>
      </c>
      <c r="I5" s="1298"/>
    </row>
    <row r="6" spans="1:9" ht="24.75" customHeight="1">
      <c r="A6" s="1230"/>
      <c r="B6" s="1957"/>
      <c r="C6" s="1957"/>
      <c r="D6" s="1957"/>
      <c r="E6" s="1300" t="s">
        <v>1292</v>
      </c>
      <c r="F6" s="1275" t="s">
        <v>1317</v>
      </c>
      <c r="G6" s="1275"/>
      <c r="H6" s="1300" t="s">
        <v>1292</v>
      </c>
      <c r="I6" s="1275" t="s">
        <v>1317</v>
      </c>
    </row>
    <row r="7" spans="1:9" ht="12" customHeight="1" outlineLevel="1">
      <c r="A7" s="1301" t="s">
        <v>114</v>
      </c>
      <c r="B7" s="1197"/>
      <c r="C7" s="1197"/>
      <c r="D7" s="1197"/>
      <c r="E7" s="1293"/>
      <c r="F7" s="1293"/>
      <c r="G7" s="1293"/>
      <c r="H7" s="1293"/>
      <c r="I7" s="1293"/>
    </row>
    <row r="8" spans="1:9" ht="12" customHeight="1" outlineLevel="1">
      <c r="A8" s="1302"/>
      <c r="B8" s="1129" t="s">
        <v>1272</v>
      </c>
      <c r="C8" s="1129"/>
      <c r="D8" s="1129"/>
      <c r="E8" s="1129">
        <v>47</v>
      </c>
      <c r="F8" s="1129">
        <v>721.08510638297878</v>
      </c>
      <c r="G8" s="1129"/>
      <c r="H8" s="1129">
        <v>58</v>
      </c>
      <c r="I8" s="1129">
        <v>659.39655172413791</v>
      </c>
    </row>
    <row r="9" spans="1:9" ht="12" customHeight="1" outlineLevel="1">
      <c r="A9" s="1302"/>
      <c r="B9" s="1129" t="s">
        <v>1273</v>
      </c>
      <c r="C9" s="1129"/>
      <c r="D9" s="1129"/>
      <c r="E9" s="1129"/>
      <c r="F9" s="1303"/>
      <c r="G9" s="1202"/>
      <c r="H9" s="1129"/>
      <c r="I9" s="1303"/>
    </row>
    <row r="10" spans="1:9" ht="12" customHeight="1" outlineLevel="1">
      <c r="A10" s="1302"/>
      <c r="C10" s="1228" t="s">
        <v>1274</v>
      </c>
      <c r="E10" s="1129">
        <v>6</v>
      </c>
      <c r="F10" s="1129">
        <v>2067.3333333333335</v>
      </c>
      <c r="G10" s="1228"/>
      <c r="H10" s="1228">
        <v>7</v>
      </c>
      <c r="I10" s="1228">
        <v>1547.5714285714287</v>
      </c>
    </row>
    <row r="11" spans="1:9" ht="12" customHeight="1" outlineLevel="1">
      <c r="A11" s="1302"/>
      <c r="C11" s="1304" t="s">
        <v>1275</v>
      </c>
      <c r="E11" s="1129">
        <v>0</v>
      </c>
      <c r="F11" s="1129">
        <v>0</v>
      </c>
      <c r="G11" s="1228"/>
      <c r="H11" s="1228">
        <v>0</v>
      </c>
      <c r="I11" s="1228">
        <v>0</v>
      </c>
    </row>
    <row r="12" spans="1:9" ht="12" customHeight="1" outlineLevel="1">
      <c r="A12" s="1302"/>
      <c r="C12" s="1304" t="s">
        <v>1276</v>
      </c>
      <c r="E12" s="1129">
        <v>12</v>
      </c>
      <c r="F12" s="1129">
        <v>676</v>
      </c>
      <c r="G12" s="1228"/>
      <c r="H12" s="1228">
        <v>55</v>
      </c>
      <c r="I12" s="1228">
        <v>358.4</v>
      </c>
    </row>
    <row r="13" spans="1:9" ht="12" customHeight="1" outlineLevel="1">
      <c r="A13" s="1302"/>
      <c r="C13" s="1121" t="s">
        <v>1277</v>
      </c>
      <c r="E13" s="1129">
        <v>0</v>
      </c>
      <c r="F13" s="1129">
        <v>0</v>
      </c>
      <c r="G13" s="1228"/>
      <c r="H13" s="1129">
        <v>0</v>
      </c>
      <c r="I13" s="1129">
        <v>0</v>
      </c>
    </row>
    <row r="14" spans="1:9" ht="12" customHeight="1" outlineLevel="1">
      <c r="A14" s="1302"/>
      <c r="C14" s="1121" t="s">
        <v>1278</v>
      </c>
      <c r="E14" s="1129">
        <v>1</v>
      </c>
      <c r="F14" s="1129">
        <v>72</v>
      </c>
      <c r="G14" s="1228"/>
      <c r="H14" s="1129">
        <v>2</v>
      </c>
      <c r="I14" s="1129">
        <v>169</v>
      </c>
    </row>
    <row r="15" spans="1:9" ht="12" customHeight="1" outlineLevel="1">
      <c r="A15" s="1302"/>
      <c r="C15" s="1121" t="s">
        <v>1279</v>
      </c>
      <c r="E15" s="1129">
        <v>0</v>
      </c>
      <c r="F15" s="1129">
        <v>0</v>
      </c>
      <c r="G15" s="1228"/>
      <c r="H15" s="1129">
        <v>0</v>
      </c>
      <c r="I15" s="1129">
        <v>0</v>
      </c>
    </row>
    <row r="16" spans="1:9" ht="12" customHeight="1" outlineLevel="1">
      <c r="A16" s="1302"/>
      <c r="C16" s="1121" t="s">
        <v>1280</v>
      </c>
      <c r="E16" s="1228">
        <v>11</v>
      </c>
      <c r="F16" s="1228">
        <v>2098.909090909091</v>
      </c>
      <c r="G16" s="1228"/>
      <c r="H16" s="1228">
        <v>9</v>
      </c>
      <c r="I16" s="1228">
        <v>2339.7777777777778</v>
      </c>
    </row>
    <row r="17" spans="1:9" ht="12" customHeight="1" outlineLevel="1">
      <c r="A17" s="1302"/>
      <c r="C17" s="1121" t="s">
        <v>1281</v>
      </c>
      <c r="E17" s="1228">
        <v>29</v>
      </c>
      <c r="F17" s="1228">
        <v>904.58620689655174</v>
      </c>
      <c r="G17" s="1228"/>
      <c r="H17" s="1228">
        <v>36</v>
      </c>
      <c r="I17" s="1228">
        <v>975.66666666666663</v>
      </c>
    </row>
    <row r="18" spans="1:9" ht="12" customHeight="1" outlineLevel="1">
      <c r="A18" s="1302"/>
      <c r="C18" s="1121" t="s">
        <v>1282</v>
      </c>
      <c r="E18" s="1129">
        <v>0</v>
      </c>
      <c r="F18" s="1129">
        <v>0</v>
      </c>
      <c r="G18" s="1228"/>
      <c r="H18" s="1129">
        <v>0</v>
      </c>
      <c r="I18" s="1129">
        <v>0</v>
      </c>
    </row>
    <row r="19" spans="1:9" ht="12" customHeight="1" outlineLevel="1">
      <c r="A19" s="1302"/>
      <c r="B19" s="1129" t="s">
        <v>1283</v>
      </c>
      <c r="C19" s="390"/>
      <c r="D19" s="390"/>
      <c r="E19" s="1129">
        <v>0</v>
      </c>
      <c r="F19" s="1129">
        <v>0</v>
      </c>
      <c r="G19" s="1129"/>
      <c r="H19" s="1129">
        <v>0</v>
      </c>
      <c r="I19" s="1129">
        <v>0</v>
      </c>
    </row>
    <row r="20" spans="1:9" ht="12" customHeight="1" outlineLevel="1">
      <c r="A20" s="1302"/>
      <c r="B20" s="1129" t="s">
        <v>1284</v>
      </c>
      <c r="C20" s="390"/>
      <c r="D20" s="390"/>
      <c r="E20" s="1129">
        <v>1</v>
      </c>
      <c r="F20" s="1129">
        <v>583</v>
      </c>
      <c r="G20" s="1129"/>
      <c r="H20" s="1129">
        <v>1</v>
      </c>
      <c r="I20" s="1129">
        <v>583</v>
      </c>
    </row>
    <row r="21" spans="1:9" ht="12" customHeight="1" outlineLevel="1">
      <c r="A21" s="1301" t="s">
        <v>117</v>
      </c>
      <c r="B21" s="1197"/>
      <c r="C21" s="1197"/>
      <c r="D21" s="1197"/>
      <c r="E21" s="1293"/>
      <c r="F21" s="1293"/>
      <c r="G21" s="1293"/>
      <c r="H21" s="1293"/>
      <c r="I21" s="1293"/>
    </row>
    <row r="22" spans="1:9" ht="12" customHeight="1" outlineLevel="1">
      <c r="A22" s="1302"/>
      <c r="B22" s="1129" t="s">
        <v>1272</v>
      </c>
      <c r="C22" s="1129"/>
      <c r="D22" s="1129"/>
      <c r="E22" s="1129">
        <v>14995</v>
      </c>
      <c r="F22" s="1129">
        <v>1206.7967989329777</v>
      </c>
      <c r="G22" s="1129"/>
      <c r="H22" s="1129">
        <v>14575</v>
      </c>
      <c r="I22" s="1129">
        <v>1225.2479588336191</v>
      </c>
    </row>
    <row r="23" spans="1:9" ht="12" customHeight="1" outlineLevel="1">
      <c r="A23" s="1302"/>
      <c r="B23" s="1129" t="s">
        <v>1273</v>
      </c>
      <c r="C23" s="1129"/>
      <c r="D23" s="1129"/>
      <c r="E23" s="1129"/>
      <c r="F23" s="1303"/>
      <c r="G23" s="1202"/>
      <c r="H23" s="1129"/>
      <c r="I23" s="1303"/>
    </row>
    <row r="24" spans="1:9" ht="12" customHeight="1" outlineLevel="1">
      <c r="A24" s="1302"/>
      <c r="C24" s="1228" t="s">
        <v>1274</v>
      </c>
      <c r="E24" s="1228">
        <v>3632</v>
      </c>
      <c r="F24" s="1228">
        <v>931.69520925110135</v>
      </c>
      <c r="G24" s="1228"/>
      <c r="H24" s="1228">
        <v>3560</v>
      </c>
      <c r="I24" s="1228">
        <v>928.75533707865168</v>
      </c>
    </row>
    <row r="25" spans="1:9" ht="12" customHeight="1" outlineLevel="1">
      <c r="A25" s="1302"/>
      <c r="C25" s="1304" t="s">
        <v>1275</v>
      </c>
      <c r="E25" s="1228">
        <v>1295</v>
      </c>
      <c r="F25" s="1228">
        <v>1621.6610038610038</v>
      </c>
      <c r="G25" s="1228"/>
      <c r="H25" s="1228">
        <v>1291</v>
      </c>
      <c r="I25" s="1228">
        <v>1607.0565453137103</v>
      </c>
    </row>
    <row r="26" spans="1:9" ht="12" customHeight="1" outlineLevel="1">
      <c r="A26" s="1302"/>
      <c r="C26" s="1304" t="s">
        <v>1276</v>
      </c>
      <c r="E26" s="1228">
        <v>716</v>
      </c>
      <c r="F26" s="1228">
        <v>1122.0405027932961</v>
      </c>
      <c r="G26" s="1228"/>
      <c r="H26" s="1228">
        <v>1043</v>
      </c>
      <c r="I26" s="1228">
        <v>860.80536912751677</v>
      </c>
    </row>
    <row r="27" spans="1:9" ht="12" customHeight="1" outlineLevel="1">
      <c r="A27" s="1302"/>
      <c r="C27" s="1121" t="s">
        <v>1277</v>
      </c>
      <c r="E27" s="1228">
        <v>69</v>
      </c>
      <c r="F27" s="1228">
        <v>1035.6811594202898</v>
      </c>
      <c r="G27" s="1228"/>
      <c r="H27" s="1228">
        <v>68</v>
      </c>
      <c r="I27" s="1228">
        <v>1035.1911764705883</v>
      </c>
    </row>
    <row r="28" spans="1:9" ht="12" customHeight="1" outlineLevel="1">
      <c r="A28" s="1302"/>
      <c r="C28" s="1121" t="s">
        <v>1278</v>
      </c>
      <c r="E28" s="1228">
        <v>2626</v>
      </c>
      <c r="F28" s="1228">
        <v>838.71591774562069</v>
      </c>
      <c r="G28" s="1228"/>
      <c r="H28" s="1228">
        <v>2553</v>
      </c>
      <c r="I28" s="1228">
        <v>830.36741088915005</v>
      </c>
    </row>
    <row r="29" spans="1:9" ht="12" customHeight="1" outlineLevel="1">
      <c r="A29" s="1302"/>
      <c r="C29" s="1121" t="s">
        <v>1279</v>
      </c>
      <c r="E29" s="1228">
        <v>30</v>
      </c>
      <c r="F29" s="1228">
        <v>952.83333333333337</v>
      </c>
      <c r="G29" s="1228"/>
      <c r="H29" s="1228">
        <v>29</v>
      </c>
      <c r="I29" s="1228">
        <v>948.9655172413793</v>
      </c>
    </row>
    <row r="30" spans="1:9" ht="12" customHeight="1" outlineLevel="1">
      <c r="A30" s="1302"/>
      <c r="C30" s="1121" t="s">
        <v>1280</v>
      </c>
      <c r="E30" s="1228">
        <v>5617</v>
      </c>
      <c r="F30" s="1228">
        <v>1617.4728502759481</v>
      </c>
      <c r="G30" s="1228"/>
      <c r="H30" s="1228">
        <v>5546</v>
      </c>
      <c r="I30" s="1228">
        <v>1637.1914893617022</v>
      </c>
    </row>
    <row r="31" spans="1:9" ht="12" customHeight="1" outlineLevel="1">
      <c r="A31" s="1302"/>
      <c r="C31" s="1121" t="s">
        <v>1281</v>
      </c>
      <c r="E31" s="1228">
        <v>99</v>
      </c>
      <c r="F31" s="1228">
        <v>574.18181818181813</v>
      </c>
      <c r="G31" s="1228"/>
      <c r="H31" s="1228">
        <v>117</v>
      </c>
      <c r="I31" s="1228">
        <v>612.77777777777783</v>
      </c>
    </row>
    <row r="32" spans="1:9" ht="12" customHeight="1" outlineLevel="1">
      <c r="A32" s="1302"/>
      <c r="C32" s="1121" t="s">
        <v>1282</v>
      </c>
      <c r="E32" s="1129">
        <v>0</v>
      </c>
      <c r="F32" s="1129">
        <v>0</v>
      </c>
      <c r="G32" s="1228"/>
      <c r="H32" s="1129">
        <v>0</v>
      </c>
      <c r="I32" s="1228">
        <v>0</v>
      </c>
    </row>
    <row r="33" spans="1:9" ht="12" customHeight="1" outlineLevel="1">
      <c r="A33" s="1302"/>
      <c r="B33" s="1129" t="s">
        <v>1283</v>
      </c>
      <c r="C33" s="390"/>
      <c r="D33" s="390"/>
      <c r="E33" s="1129">
        <v>2933</v>
      </c>
      <c r="F33" s="1129">
        <v>583.14319809069218</v>
      </c>
      <c r="G33" s="1129"/>
      <c r="H33" s="1129">
        <v>2816</v>
      </c>
      <c r="I33" s="1129">
        <v>582.93039772727275</v>
      </c>
    </row>
    <row r="34" spans="1:9" ht="12" customHeight="1" outlineLevel="1">
      <c r="A34" s="1302"/>
      <c r="B34" s="1129" t="s">
        <v>1284</v>
      </c>
      <c r="C34" s="390"/>
      <c r="D34" s="390"/>
      <c r="E34" s="1129">
        <v>984</v>
      </c>
      <c r="F34" s="1129">
        <v>583.14329268292681</v>
      </c>
      <c r="G34" s="1129"/>
      <c r="H34" s="1129">
        <v>981</v>
      </c>
      <c r="I34" s="1129">
        <v>583.14271151885828</v>
      </c>
    </row>
    <row r="35" spans="1:9" ht="12" customHeight="1" outlineLevel="1">
      <c r="A35" s="1301" t="s">
        <v>118</v>
      </c>
      <c r="B35" s="1197"/>
      <c r="C35" s="1197"/>
      <c r="D35" s="1197"/>
      <c r="E35" s="1293"/>
      <c r="F35" s="1293"/>
      <c r="G35" s="1293"/>
      <c r="H35" s="1293"/>
      <c r="I35" s="1293"/>
    </row>
    <row r="36" spans="1:9" ht="12" customHeight="1" outlineLevel="1">
      <c r="A36" s="1302"/>
      <c r="B36" s="1129" t="s">
        <v>1272</v>
      </c>
      <c r="C36" s="1129"/>
      <c r="D36" s="1129"/>
      <c r="E36" s="1129">
        <v>9435</v>
      </c>
      <c r="F36" s="1129">
        <v>1257.6288288288288</v>
      </c>
      <c r="G36" s="1129"/>
      <c r="H36" s="1129">
        <v>9084</v>
      </c>
      <c r="I36" s="1129">
        <v>1272.5117789520036</v>
      </c>
    </row>
    <row r="37" spans="1:9" ht="12" customHeight="1" outlineLevel="1">
      <c r="A37" s="1302"/>
      <c r="B37" s="1129" t="s">
        <v>1273</v>
      </c>
      <c r="C37" s="1129"/>
      <c r="D37" s="1129"/>
      <c r="E37" s="1129"/>
      <c r="F37" s="1305"/>
      <c r="G37" s="1202"/>
      <c r="H37" s="1129"/>
      <c r="I37" s="1305"/>
    </row>
    <row r="38" spans="1:9" ht="12" customHeight="1" outlineLevel="1">
      <c r="A38" s="1302"/>
      <c r="C38" s="1228" t="s">
        <v>1274</v>
      </c>
      <c r="E38" s="1228">
        <v>2088</v>
      </c>
      <c r="F38" s="1228">
        <v>872.36733716475101</v>
      </c>
      <c r="G38" s="1228"/>
      <c r="H38" s="1228">
        <v>2051</v>
      </c>
      <c r="I38" s="1228">
        <v>879.15553388590934</v>
      </c>
    </row>
    <row r="39" spans="1:9" ht="12" customHeight="1" outlineLevel="1">
      <c r="A39" s="1302"/>
      <c r="C39" s="1304" t="s">
        <v>1275</v>
      </c>
      <c r="E39" s="1228">
        <v>663</v>
      </c>
      <c r="F39" s="1228">
        <v>1782.2820512820513</v>
      </c>
      <c r="G39" s="1228"/>
      <c r="H39" s="1228">
        <v>671</v>
      </c>
      <c r="I39" s="1228">
        <v>1784.7242921013412</v>
      </c>
    </row>
    <row r="40" spans="1:9" ht="12" customHeight="1" outlineLevel="1">
      <c r="A40" s="1302"/>
      <c r="C40" s="1304" t="s">
        <v>1276</v>
      </c>
      <c r="E40" s="1228">
        <v>362</v>
      </c>
      <c r="F40" s="1228">
        <v>1425.2734806629835</v>
      </c>
      <c r="G40" s="1228"/>
      <c r="H40" s="1228">
        <v>516</v>
      </c>
      <c r="I40" s="1228">
        <v>1075.7131782945737</v>
      </c>
    </row>
    <row r="41" spans="1:9" ht="12" customHeight="1" outlineLevel="1">
      <c r="A41" s="1302"/>
      <c r="C41" s="1121" t="s">
        <v>1277</v>
      </c>
      <c r="E41" s="1228">
        <v>17</v>
      </c>
      <c r="F41" s="1228">
        <v>910.23529411764707</v>
      </c>
      <c r="G41" s="1228"/>
      <c r="H41" s="1228">
        <v>16</v>
      </c>
      <c r="I41" s="1228">
        <v>905</v>
      </c>
    </row>
    <row r="42" spans="1:9" ht="12" customHeight="1" outlineLevel="1">
      <c r="A42" s="1302"/>
      <c r="C42" s="1121" t="s">
        <v>1278</v>
      </c>
      <c r="E42" s="1228">
        <v>2154</v>
      </c>
      <c r="F42" s="1228">
        <v>802.40250696378826</v>
      </c>
      <c r="G42" s="1228"/>
      <c r="H42" s="1228">
        <v>2101</v>
      </c>
      <c r="I42" s="1228">
        <v>797.60161827701097</v>
      </c>
    </row>
    <row r="43" spans="1:9" ht="12" customHeight="1" outlineLevel="1">
      <c r="A43" s="1302"/>
      <c r="C43" s="1121" t="s">
        <v>1279</v>
      </c>
      <c r="E43" s="1228">
        <v>13</v>
      </c>
      <c r="F43" s="1228">
        <v>661.15384615384619</v>
      </c>
      <c r="G43" s="1228"/>
      <c r="H43" s="1228">
        <v>11</v>
      </c>
      <c r="I43" s="1228">
        <v>579.09090909090912</v>
      </c>
    </row>
    <row r="44" spans="1:9" ht="12" customHeight="1" outlineLevel="1">
      <c r="A44" s="1302"/>
      <c r="C44" s="1121" t="s">
        <v>1280</v>
      </c>
      <c r="E44" s="1228">
        <v>4182</v>
      </c>
      <c r="F44" s="1228">
        <v>1629.4062649450025</v>
      </c>
      <c r="G44" s="1228"/>
      <c r="H44" s="1228">
        <v>4127</v>
      </c>
      <c r="I44" s="1228">
        <v>1649.0322267991278</v>
      </c>
    </row>
    <row r="45" spans="1:9" ht="12" customHeight="1" outlineLevel="1">
      <c r="A45" s="1302"/>
      <c r="C45" s="1121" t="s">
        <v>1281</v>
      </c>
      <c r="E45" s="1228">
        <v>41</v>
      </c>
      <c r="F45" s="1228">
        <v>857.51219512195121</v>
      </c>
      <c r="G45" s="1228"/>
      <c r="H45" s="1228">
        <v>54</v>
      </c>
      <c r="I45" s="1228">
        <v>804.90740740740739</v>
      </c>
    </row>
    <row r="46" spans="1:9" ht="12.6" customHeight="1" outlineLevel="1">
      <c r="A46" s="1302"/>
      <c r="C46" s="1121" t="s">
        <v>1282</v>
      </c>
      <c r="E46" s="1228">
        <v>4</v>
      </c>
      <c r="F46" s="1228">
        <v>640.75</v>
      </c>
      <c r="G46" s="1228"/>
      <c r="H46" s="1228">
        <v>4</v>
      </c>
      <c r="I46" s="1228">
        <v>509.25</v>
      </c>
    </row>
    <row r="47" spans="1:9" ht="12.6" customHeight="1" outlineLevel="1">
      <c r="A47" s="1302"/>
      <c r="B47" s="1129" t="s">
        <v>1283</v>
      </c>
      <c r="C47" s="390"/>
      <c r="D47" s="390"/>
      <c r="E47" s="1129">
        <v>1691</v>
      </c>
      <c r="F47" s="1129">
        <v>583.78237729154341</v>
      </c>
      <c r="G47" s="1129"/>
      <c r="H47" s="1129">
        <v>1608</v>
      </c>
      <c r="I47" s="1129">
        <v>583.36940298507466</v>
      </c>
    </row>
    <row r="48" spans="1:9" ht="12" customHeight="1" outlineLevel="1">
      <c r="A48" s="1302"/>
      <c r="B48" s="1129" t="s">
        <v>1284</v>
      </c>
      <c r="C48" s="390"/>
      <c r="D48" s="390"/>
      <c r="E48" s="1129">
        <v>602</v>
      </c>
      <c r="F48" s="1129">
        <v>583.33388704318941</v>
      </c>
      <c r="G48" s="1129"/>
      <c r="H48" s="1129">
        <v>604</v>
      </c>
      <c r="I48" s="1129">
        <v>583.47847682119209</v>
      </c>
    </row>
    <row r="49" spans="1:9" ht="12" customHeight="1" outlineLevel="1">
      <c r="A49" s="1301" t="s">
        <v>119</v>
      </c>
      <c r="B49" s="1197"/>
      <c r="C49" s="1197"/>
      <c r="D49" s="1197"/>
      <c r="E49" s="1293"/>
      <c r="F49" s="1293"/>
      <c r="G49" s="1293"/>
      <c r="H49" s="1293"/>
      <c r="I49" s="1293"/>
    </row>
    <row r="50" spans="1:9" ht="12" customHeight="1" outlineLevel="1">
      <c r="A50" s="1302"/>
      <c r="B50" s="1129" t="s">
        <v>1272</v>
      </c>
      <c r="C50" s="1129"/>
      <c r="D50" s="1129"/>
      <c r="E50" s="1129">
        <v>8320</v>
      </c>
      <c r="F50" s="1129">
        <v>1004.7673076923077</v>
      </c>
      <c r="G50" s="1129"/>
      <c r="H50" s="1129">
        <v>7990</v>
      </c>
      <c r="I50" s="1129">
        <v>1025.3332916145182</v>
      </c>
    </row>
    <row r="51" spans="1:9" ht="12" customHeight="1" outlineLevel="1">
      <c r="A51" s="1302"/>
      <c r="B51" s="1129" t="s">
        <v>1273</v>
      </c>
      <c r="C51" s="1129"/>
      <c r="D51" s="1129"/>
      <c r="E51" s="1303"/>
      <c r="F51" s="1305"/>
      <c r="G51" s="1202"/>
      <c r="H51" s="1303"/>
      <c r="I51" s="1303"/>
    </row>
    <row r="52" spans="1:9" ht="12" customHeight="1" outlineLevel="1">
      <c r="A52" s="1302"/>
      <c r="C52" s="1228" t="s">
        <v>1274</v>
      </c>
      <c r="E52" s="1228">
        <v>2254</v>
      </c>
      <c r="F52" s="1228">
        <v>806.37355811889972</v>
      </c>
      <c r="G52" s="1228"/>
      <c r="H52" s="1228">
        <v>2208</v>
      </c>
      <c r="I52" s="1228">
        <v>807.53125</v>
      </c>
    </row>
    <row r="53" spans="1:9" ht="12" customHeight="1" outlineLevel="1">
      <c r="A53" s="1302"/>
      <c r="C53" s="1304" t="s">
        <v>1275</v>
      </c>
      <c r="E53" s="1228">
        <v>475</v>
      </c>
      <c r="F53" s="1228">
        <v>1495.8231578947368</v>
      </c>
      <c r="G53" s="1228"/>
      <c r="H53" s="1228">
        <v>475</v>
      </c>
      <c r="I53" s="1228">
        <v>1489.7284210526316</v>
      </c>
    </row>
    <row r="54" spans="1:9" ht="12" customHeight="1" outlineLevel="1">
      <c r="A54" s="1302"/>
      <c r="C54" s="1304" t="s">
        <v>1276</v>
      </c>
      <c r="E54" s="1228">
        <v>160</v>
      </c>
      <c r="F54" s="1228">
        <v>1141.1187500000001</v>
      </c>
      <c r="G54" s="1228"/>
      <c r="H54" s="1228">
        <v>254</v>
      </c>
      <c r="I54" s="1228">
        <v>803.1850393700787</v>
      </c>
    </row>
    <row r="55" spans="1:9" ht="12" customHeight="1" outlineLevel="1">
      <c r="A55" s="1302"/>
      <c r="C55" s="1121" t="s">
        <v>1277</v>
      </c>
      <c r="D55" s="222"/>
      <c r="E55" s="1228">
        <v>22</v>
      </c>
      <c r="F55" s="1228">
        <v>982.5454545454545</v>
      </c>
      <c r="G55" s="1228"/>
      <c r="H55" s="1228">
        <v>20</v>
      </c>
      <c r="I55" s="1228">
        <v>985.25</v>
      </c>
    </row>
    <row r="56" spans="1:9" ht="12" customHeight="1" outlineLevel="1">
      <c r="A56" s="1302"/>
      <c r="C56" s="1121" t="s">
        <v>1278</v>
      </c>
      <c r="D56" s="222"/>
      <c r="E56" s="1228">
        <v>2095</v>
      </c>
      <c r="F56" s="1228">
        <v>755.37661097852026</v>
      </c>
      <c r="G56" s="1228"/>
      <c r="H56" s="1228">
        <v>2028</v>
      </c>
      <c r="I56" s="1228">
        <v>754.15483234714009</v>
      </c>
    </row>
    <row r="57" spans="1:9" ht="12" customHeight="1" outlineLevel="1">
      <c r="A57" s="1302"/>
      <c r="C57" s="1121" t="s">
        <v>1279</v>
      </c>
      <c r="D57" s="222"/>
      <c r="E57" s="1228">
        <v>17</v>
      </c>
      <c r="F57" s="1228">
        <v>789.17647058823525</v>
      </c>
      <c r="G57" s="1228"/>
      <c r="H57" s="1228">
        <v>17</v>
      </c>
      <c r="I57" s="1228">
        <v>806.58823529411768</v>
      </c>
    </row>
    <row r="58" spans="1:9" ht="12" customHeight="1" outlineLevel="1">
      <c r="A58" s="1302"/>
      <c r="C58" s="1121" t="s">
        <v>1280</v>
      </c>
      <c r="D58" s="222"/>
      <c r="E58" s="1228">
        <v>2669</v>
      </c>
      <c r="F58" s="1228">
        <v>1593.8126639190707</v>
      </c>
      <c r="G58" s="1228"/>
      <c r="H58" s="1228">
        <v>2635</v>
      </c>
      <c r="I58" s="1228">
        <v>1613.0861480075901</v>
      </c>
    </row>
    <row r="59" spans="1:9" ht="12" customHeight="1" outlineLevel="1">
      <c r="A59" s="1302"/>
      <c r="C59" s="1121" t="s">
        <v>1281</v>
      </c>
      <c r="D59" s="222"/>
      <c r="E59" s="1228">
        <v>5</v>
      </c>
      <c r="F59" s="1228">
        <v>1165.5999999999999</v>
      </c>
      <c r="G59" s="1228"/>
      <c r="H59" s="1228">
        <v>7</v>
      </c>
      <c r="I59" s="1228">
        <v>896.28571428571433</v>
      </c>
    </row>
    <row r="60" spans="1:9" ht="12" customHeight="1" outlineLevel="1">
      <c r="A60" s="1302"/>
      <c r="C60" s="1121" t="s">
        <v>1282</v>
      </c>
      <c r="D60" s="222"/>
      <c r="E60" s="1129">
        <v>0</v>
      </c>
      <c r="F60" s="1129">
        <v>0</v>
      </c>
      <c r="G60" s="1228"/>
      <c r="H60" s="1228">
        <v>0</v>
      </c>
      <c r="I60" s="1129">
        <v>0</v>
      </c>
    </row>
    <row r="61" spans="1:9" ht="12" customHeight="1" outlineLevel="1">
      <c r="A61" s="1302"/>
      <c r="B61" s="1129" t="s">
        <v>1283</v>
      </c>
      <c r="C61" s="390"/>
      <c r="D61" s="390"/>
      <c r="E61" s="1129">
        <v>2888</v>
      </c>
      <c r="F61" s="1129">
        <v>581.01177285318556</v>
      </c>
      <c r="G61" s="1129"/>
      <c r="H61" s="1129">
        <v>2733</v>
      </c>
      <c r="I61" s="1129">
        <v>583.05488474204174</v>
      </c>
    </row>
    <row r="62" spans="1:9" ht="12" customHeight="1" outlineLevel="1">
      <c r="A62" s="1302"/>
      <c r="B62" s="1129" t="s">
        <v>1284</v>
      </c>
      <c r="C62" s="390"/>
      <c r="D62" s="390"/>
      <c r="E62" s="1129">
        <v>942</v>
      </c>
      <c r="F62" s="1129">
        <v>580.43205944798297</v>
      </c>
      <c r="G62" s="1129"/>
      <c r="H62" s="1129">
        <v>928</v>
      </c>
      <c r="I62" s="1129">
        <v>581.9094827586207</v>
      </c>
    </row>
    <row r="63" spans="1:9" ht="12" customHeight="1">
      <c r="A63" s="1301" t="s">
        <v>120</v>
      </c>
      <c r="B63" s="1197"/>
      <c r="C63" s="1197"/>
      <c r="D63" s="1197"/>
      <c r="E63" s="1293"/>
      <c r="F63" s="1293"/>
      <c r="G63" s="1293"/>
      <c r="H63" s="1293"/>
      <c r="I63" s="1293"/>
    </row>
    <row r="64" spans="1:9" ht="12" customHeight="1">
      <c r="A64" s="1302"/>
      <c r="B64" s="1129" t="s">
        <v>1272</v>
      </c>
      <c r="C64" s="1129"/>
      <c r="D64" s="1129"/>
      <c r="E64" s="1129">
        <v>32797</v>
      </c>
      <c r="F64" s="1129">
        <v>1169.4728786169467</v>
      </c>
      <c r="G64" s="1129"/>
      <c r="H64" s="1129">
        <v>31707</v>
      </c>
      <c r="I64" s="1129">
        <v>1187.3764153026145</v>
      </c>
    </row>
    <row r="65" spans="1:23" s="409" customFormat="1" ht="12" customHeight="1">
      <c r="A65" s="1306"/>
      <c r="B65" s="1228"/>
      <c r="C65" s="1228"/>
      <c r="D65" s="1228" t="s">
        <v>1286</v>
      </c>
      <c r="E65" s="1228">
        <v>25800</v>
      </c>
      <c r="F65" s="1228">
        <v>1223.4577906976745</v>
      </c>
      <c r="G65" s="1228"/>
      <c r="H65" s="1228">
        <v>24847</v>
      </c>
      <c r="I65" s="1228">
        <v>1243.3465609530326</v>
      </c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</row>
    <row r="66" spans="1:23" s="409" customFormat="1" ht="12" customHeight="1">
      <c r="A66" s="1306"/>
      <c r="B66" s="1228"/>
      <c r="C66" s="1228"/>
      <c r="D66" s="1228" t="s">
        <v>1287</v>
      </c>
      <c r="E66" s="1228">
        <v>6997</v>
      </c>
      <c r="F66" s="1228">
        <v>970.414463341432</v>
      </c>
      <c r="G66" s="1228"/>
      <c r="H66" s="1228">
        <v>6860</v>
      </c>
      <c r="I66" s="1228">
        <v>984.65189504373177</v>
      </c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</row>
    <row r="67" spans="1:23" s="409" customFormat="1" ht="12" customHeight="1">
      <c r="A67" s="1302"/>
      <c r="B67" s="1129" t="s">
        <v>1273</v>
      </c>
      <c r="C67" s="1129"/>
      <c r="D67" s="1129"/>
      <c r="E67" s="1303"/>
      <c r="F67" s="1303"/>
      <c r="G67" s="1202"/>
      <c r="H67" s="1303"/>
      <c r="I67" s="1305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</row>
    <row r="68" spans="1:23" s="409" customFormat="1" ht="12" customHeight="1">
      <c r="A68" s="1302"/>
      <c r="B68" s="390"/>
      <c r="C68" s="1129" t="s">
        <v>1274</v>
      </c>
      <c r="D68" s="390"/>
      <c r="E68" s="1129">
        <v>7980</v>
      </c>
      <c r="F68" s="1129">
        <v>881.62781954887214</v>
      </c>
      <c r="G68" s="1129"/>
      <c r="H68" s="1129">
        <v>7826</v>
      </c>
      <c r="I68" s="1129">
        <v>882.108228980322</v>
      </c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</row>
    <row r="69" spans="1:23" s="409" customFormat="1" ht="12" customHeight="1">
      <c r="A69" s="1306"/>
      <c r="B69" s="91"/>
      <c r="C69" s="1228"/>
      <c r="D69" s="1228" t="s">
        <v>1286</v>
      </c>
      <c r="E69" s="1228">
        <v>5846</v>
      </c>
      <c r="F69" s="1228">
        <v>931.36948340745812</v>
      </c>
      <c r="G69" s="1228"/>
      <c r="H69" s="1228">
        <v>5706</v>
      </c>
      <c r="I69" s="1228">
        <v>933.37556957588504</v>
      </c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</row>
    <row r="70" spans="1:23" s="409" customFormat="1" ht="12" customHeight="1">
      <c r="A70" s="1306"/>
      <c r="B70" s="91"/>
      <c r="C70" s="1228"/>
      <c r="D70" s="1228" t="s">
        <v>1287</v>
      </c>
      <c r="E70" s="1228">
        <v>2134</v>
      </c>
      <c r="F70" s="1228">
        <v>745.3626991565136</v>
      </c>
      <c r="G70" s="1228"/>
      <c r="H70" s="1228">
        <v>2120</v>
      </c>
      <c r="I70" s="1228">
        <v>744.12075471698108</v>
      </c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</row>
    <row r="71" spans="1:23" s="409" customFormat="1" ht="12" customHeight="1">
      <c r="A71" s="1302"/>
      <c r="B71" s="390"/>
      <c r="C71" s="1129" t="s">
        <v>1275</v>
      </c>
      <c r="D71" s="390"/>
      <c r="E71" s="1129">
        <v>2433</v>
      </c>
      <c r="F71" s="1129">
        <v>1640.8631319358817</v>
      </c>
      <c r="G71" s="1129"/>
      <c r="H71" s="1129">
        <v>2437</v>
      </c>
      <c r="I71" s="1129">
        <v>1633.1066885514977</v>
      </c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</row>
    <row r="72" spans="1:23" s="409" customFormat="1" ht="12" customHeight="1">
      <c r="A72" s="1306"/>
      <c r="B72" s="91"/>
      <c r="C72" s="1228"/>
      <c r="D72" s="1228" t="s">
        <v>1286</v>
      </c>
      <c r="E72" s="1228">
        <v>2369</v>
      </c>
      <c r="F72" s="1228">
        <v>1659.5529759392148</v>
      </c>
      <c r="G72" s="1228"/>
      <c r="H72" s="1228">
        <v>2375</v>
      </c>
      <c r="I72" s="1228">
        <v>1650.5928421052631</v>
      </c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</row>
    <row r="73" spans="1:23" s="409" customFormat="1" ht="12" customHeight="1">
      <c r="A73" s="1306"/>
      <c r="B73" s="91"/>
      <c r="C73" s="1228"/>
      <c r="D73" s="1228" t="s">
        <v>1287</v>
      </c>
      <c r="E73" s="1228">
        <v>64</v>
      </c>
      <c r="F73" s="1228">
        <v>949.046875</v>
      </c>
      <c r="G73" s="1228"/>
      <c r="H73" s="1228">
        <v>62</v>
      </c>
      <c r="I73" s="1228">
        <v>963.27419354838707</v>
      </c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</row>
    <row r="74" spans="1:23" s="409" customFormat="1" ht="12" customHeight="1">
      <c r="A74" s="1302"/>
      <c r="B74" s="390"/>
      <c r="C74" s="1129" t="s">
        <v>1276</v>
      </c>
      <c r="D74" s="390"/>
      <c r="E74" s="1129">
        <v>1250</v>
      </c>
      <c r="F74" s="1129">
        <v>1208.0168000000001</v>
      </c>
      <c r="G74" s="1129"/>
      <c r="H74" s="1129">
        <v>1868</v>
      </c>
      <c r="I74" s="1129">
        <v>897.54175588865098</v>
      </c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</row>
    <row r="75" spans="1:23" s="409" customFormat="1" ht="12" customHeight="1">
      <c r="A75" s="1306"/>
      <c r="B75" s="91"/>
      <c r="C75" s="1228"/>
      <c r="D75" s="1228" t="s">
        <v>1286</v>
      </c>
      <c r="E75" s="1228">
        <v>1231</v>
      </c>
      <c r="F75" s="1228">
        <v>1202.4151096669375</v>
      </c>
      <c r="G75" s="1228"/>
      <c r="H75" s="1228">
        <v>1845</v>
      </c>
      <c r="I75" s="1228">
        <v>891.11002710027105</v>
      </c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</row>
    <row r="76" spans="1:23" s="409" customFormat="1" ht="12" customHeight="1">
      <c r="A76" s="1306"/>
      <c r="B76" s="91"/>
      <c r="C76" s="1228"/>
      <c r="D76" s="1228" t="s">
        <v>1287</v>
      </c>
      <c r="E76" s="1228">
        <v>19</v>
      </c>
      <c r="F76" s="1228">
        <v>1570.9473684210527</v>
      </c>
      <c r="G76" s="1228"/>
      <c r="H76" s="1228">
        <v>23</v>
      </c>
      <c r="I76" s="1228">
        <v>1413.5217391304348</v>
      </c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</row>
    <row r="77" spans="1:23" s="409" customFormat="1" ht="12" customHeight="1">
      <c r="A77" s="1302"/>
      <c r="B77" s="390"/>
      <c r="C77" s="1131" t="s">
        <v>1277</v>
      </c>
      <c r="D77" s="390"/>
      <c r="E77" s="1129">
        <v>108</v>
      </c>
      <c r="F77" s="1129">
        <v>1005.1111111111111</v>
      </c>
      <c r="G77" s="1129"/>
      <c r="H77" s="1129">
        <v>104</v>
      </c>
      <c r="I77" s="1129">
        <v>1005.5576923076923</v>
      </c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s="409" customFormat="1" ht="12" customHeight="1">
      <c r="A78" s="1306"/>
      <c r="B78" s="91"/>
      <c r="C78" s="1228"/>
      <c r="D78" s="1228" t="s">
        <v>1286</v>
      </c>
      <c r="E78" s="1228">
        <v>27</v>
      </c>
      <c r="F78" s="1228">
        <v>942.77777777777783</v>
      </c>
      <c r="G78" s="1228"/>
      <c r="H78" s="1228">
        <v>26</v>
      </c>
      <c r="I78" s="1228">
        <v>945</v>
      </c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</row>
    <row r="79" spans="1:23" s="409" customFormat="1" ht="12" customHeight="1">
      <c r="A79" s="1306"/>
      <c r="B79" s="91"/>
      <c r="C79" s="1228"/>
      <c r="D79" s="1228" t="s">
        <v>1287</v>
      </c>
      <c r="E79" s="1228">
        <v>81</v>
      </c>
      <c r="F79" s="1228">
        <v>1025.8888888888889</v>
      </c>
      <c r="G79" s="1228"/>
      <c r="H79" s="1228">
        <v>78</v>
      </c>
      <c r="I79" s="1228">
        <v>1025.7435897435898</v>
      </c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</row>
    <row r="80" spans="1:23" s="409" customFormat="1" ht="12" customHeight="1">
      <c r="A80" s="1306"/>
      <c r="B80" s="91"/>
      <c r="C80" s="1131" t="s">
        <v>1278</v>
      </c>
      <c r="D80" s="1228"/>
      <c r="E80" s="1129">
        <v>6876</v>
      </c>
      <c r="F80" s="1129">
        <v>801.83682373472948</v>
      </c>
      <c r="G80" s="1129"/>
      <c r="H80" s="1129">
        <v>6684</v>
      </c>
      <c r="I80" s="1129">
        <v>796.74625972471574</v>
      </c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</row>
    <row r="81" spans="1:23" s="409" customFormat="1" ht="12" customHeight="1">
      <c r="A81" s="1306"/>
      <c r="B81" s="91"/>
      <c r="C81" s="1228"/>
      <c r="D81" s="1228" t="s">
        <v>1286</v>
      </c>
      <c r="E81" s="1228">
        <v>5541</v>
      </c>
      <c r="F81" s="1228">
        <v>819.07074535282436</v>
      </c>
      <c r="G81" s="1228"/>
      <c r="H81" s="1228">
        <v>5372</v>
      </c>
      <c r="I81" s="1228">
        <v>814.36187639612808</v>
      </c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</row>
    <row r="82" spans="1:23" s="409" customFormat="1" ht="12" customHeight="1">
      <c r="A82" s="1306"/>
      <c r="B82" s="91"/>
      <c r="C82" s="1228"/>
      <c r="D82" s="1228" t="s">
        <v>1287</v>
      </c>
      <c r="E82" s="1228">
        <v>1335</v>
      </c>
      <c r="F82" s="1228">
        <v>730.30636704119854</v>
      </c>
      <c r="G82" s="1228"/>
      <c r="H82" s="1228">
        <v>1312</v>
      </c>
      <c r="I82" s="1228">
        <v>724.62042682926824</v>
      </c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</row>
    <row r="83" spans="1:23" s="409" customFormat="1" ht="12" customHeight="1">
      <c r="A83" s="1306"/>
      <c r="B83" s="91"/>
      <c r="C83" s="1131" t="s">
        <v>1279</v>
      </c>
      <c r="D83" s="390"/>
      <c r="E83" s="1129">
        <v>60</v>
      </c>
      <c r="F83" s="1129">
        <v>843.26666666666665</v>
      </c>
      <c r="G83" s="1129"/>
      <c r="H83" s="1129">
        <v>57</v>
      </c>
      <c r="I83" s="1129">
        <v>835.14035087719299</v>
      </c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</row>
    <row r="84" spans="1:23" s="409" customFormat="1" ht="12" customHeight="1">
      <c r="A84" s="1306"/>
      <c r="B84" s="91"/>
      <c r="C84" s="91"/>
      <c r="D84" s="1228" t="s">
        <v>1286</v>
      </c>
      <c r="E84" s="1228">
        <v>49</v>
      </c>
      <c r="F84" s="1228">
        <v>857.12244897959181</v>
      </c>
      <c r="G84" s="1228"/>
      <c r="H84" s="1228">
        <v>46</v>
      </c>
      <c r="I84" s="1228">
        <v>845.13043478260875</v>
      </c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</row>
    <row r="85" spans="1:23" s="409" customFormat="1" ht="12" customHeight="1">
      <c r="A85" s="1306"/>
      <c r="B85" s="91"/>
      <c r="C85" s="390"/>
      <c r="D85" s="1228" t="s">
        <v>1287</v>
      </c>
      <c r="E85" s="1228">
        <v>11</v>
      </c>
      <c r="F85" s="1228">
        <v>781.5454545454545</v>
      </c>
      <c r="G85" s="1228"/>
      <c r="H85" s="1228">
        <v>11</v>
      </c>
      <c r="I85" s="1228">
        <v>793.4545454545455</v>
      </c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</row>
    <row r="86" spans="1:23" s="409" customFormat="1" ht="12" customHeight="1">
      <c r="A86" s="1306"/>
      <c r="B86" s="91"/>
      <c r="C86" s="1131" t="s">
        <v>1280</v>
      </c>
      <c r="D86" s="1129"/>
      <c r="E86" s="1129">
        <v>12479</v>
      </c>
      <c r="F86" s="1129">
        <v>1616.835964420226</v>
      </c>
      <c r="G86" s="1129"/>
      <c r="H86" s="1129">
        <v>12317</v>
      </c>
      <c r="I86" s="1129">
        <v>1636.5154664285135</v>
      </c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</row>
    <row r="87" spans="1:23" s="409" customFormat="1" ht="12" customHeight="1">
      <c r="A87" s="1306"/>
      <c r="B87" s="91"/>
      <c r="C87" s="91"/>
      <c r="D87" s="1228" t="s">
        <v>1286</v>
      </c>
      <c r="E87" s="1228">
        <v>8659</v>
      </c>
      <c r="F87" s="1228">
        <v>1722.2836355237325</v>
      </c>
      <c r="G87" s="1228"/>
      <c r="H87" s="1228">
        <v>8526</v>
      </c>
      <c r="I87" s="1228">
        <v>1744.9886230354211</v>
      </c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</row>
    <row r="88" spans="1:23" s="409" customFormat="1" ht="12" customHeight="1">
      <c r="A88" s="1306"/>
      <c r="B88" s="91"/>
      <c r="C88" s="1228"/>
      <c r="D88" s="1228" t="s">
        <v>1287</v>
      </c>
      <c r="E88" s="1228">
        <v>3820</v>
      </c>
      <c r="F88" s="1228">
        <v>1377.8123036649215</v>
      </c>
      <c r="G88" s="1228"/>
      <c r="H88" s="1228">
        <v>3791</v>
      </c>
      <c r="I88" s="1228">
        <v>1392.5581640728039</v>
      </c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</row>
    <row r="89" spans="1:23" s="409" customFormat="1" ht="12" customHeight="1">
      <c r="A89" s="1306"/>
      <c r="B89" s="91"/>
      <c r="C89" s="1131" t="s">
        <v>1281</v>
      </c>
      <c r="D89" s="1228"/>
      <c r="E89" s="1129">
        <v>174</v>
      </c>
      <c r="F89" s="1129">
        <v>713.00574712643675</v>
      </c>
      <c r="G89" s="1129"/>
      <c r="H89" s="1129">
        <v>214</v>
      </c>
      <c r="I89" s="1129">
        <v>731.57943925233644</v>
      </c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</row>
    <row r="90" spans="1:23" s="409" customFormat="1" ht="12" customHeight="1">
      <c r="A90" s="1306"/>
      <c r="B90" s="91"/>
      <c r="C90" s="1228"/>
      <c r="D90" s="1228" t="s">
        <v>1286</v>
      </c>
      <c r="E90" s="1228">
        <v>113</v>
      </c>
      <c r="F90" s="1228">
        <v>801.07079646017701</v>
      </c>
      <c r="G90" s="1228"/>
      <c r="H90" s="1228">
        <v>138</v>
      </c>
      <c r="I90" s="1228">
        <v>860.6159420289855</v>
      </c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</row>
    <row r="91" spans="1:23" s="409" customFormat="1" ht="12" customHeight="1">
      <c r="A91" s="1306"/>
      <c r="B91" s="91"/>
      <c r="C91" s="1228"/>
      <c r="D91" s="1228" t="s">
        <v>1287</v>
      </c>
      <c r="E91" s="1228">
        <v>61</v>
      </c>
      <c r="F91" s="1228">
        <v>549.85245901639348</v>
      </c>
      <c r="G91" s="1228"/>
      <c r="H91" s="1228">
        <v>76</v>
      </c>
      <c r="I91" s="1228">
        <v>497.26315789473682</v>
      </c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</row>
    <row r="92" spans="1:23" s="409" customFormat="1" ht="12" customHeight="1">
      <c r="A92" s="1302"/>
      <c r="B92" s="390"/>
      <c r="C92" s="1131" t="s">
        <v>1282</v>
      </c>
      <c r="D92" s="390"/>
      <c r="E92" s="1129">
        <v>4</v>
      </c>
      <c r="F92" s="1129">
        <v>640.75</v>
      </c>
      <c r="G92" s="1129"/>
      <c r="H92" s="1129">
        <v>4</v>
      </c>
      <c r="I92" s="1129">
        <v>509.25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</row>
    <row r="93" spans="1:23" s="409" customFormat="1" ht="12" customHeight="1">
      <c r="A93" s="1306"/>
      <c r="B93" s="91"/>
      <c r="C93" s="91"/>
      <c r="D93" s="1228" t="s">
        <v>1286</v>
      </c>
      <c r="E93" s="1228">
        <v>4</v>
      </c>
      <c r="F93" s="1228">
        <v>640.75</v>
      </c>
      <c r="G93" s="1228"/>
      <c r="H93" s="1228">
        <v>4</v>
      </c>
      <c r="I93" s="1228">
        <v>509.25</v>
      </c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</row>
    <row r="94" spans="1:23" s="409" customFormat="1" ht="12" customHeight="1">
      <c r="A94" s="1306"/>
      <c r="B94" s="91"/>
      <c r="C94" s="91"/>
      <c r="D94" s="1228" t="s">
        <v>1287</v>
      </c>
      <c r="E94" s="1228">
        <v>0</v>
      </c>
      <c r="F94" s="1228">
        <v>0</v>
      </c>
      <c r="G94" s="1228"/>
      <c r="H94" s="1228">
        <v>0</v>
      </c>
      <c r="I94" s="1228">
        <v>0</v>
      </c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</row>
    <row r="95" spans="1:23" s="409" customFormat="1" ht="12" customHeight="1">
      <c r="A95" s="1302"/>
      <c r="B95" s="1129" t="s">
        <v>1283</v>
      </c>
      <c r="C95" s="390"/>
      <c r="D95" s="390"/>
      <c r="E95" s="1129">
        <v>7512</v>
      </c>
      <c r="F95" s="1129">
        <v>582.46765175718849</v>
      </c>
      <c r="G95" s="1129"/>
      <c r="H95" s="1129">
        <v>7157</v>
      </c>
      <c r="I95" s="1129">
        <v>583.07656839457877</v>
      </c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</row>
    <row r="96" spans="1:23" s="409" customFormat="1" ht="12" customHeight="1">
      <c r="A96" s="1306"/>
      <c r="B96" s="91"/>
      <c r="C96" s="1228"/>
      <c r="D96" s="1228" t="s">
        <v>1286</v>
      </c>
      <c r="E96" s="1228">
        <v>5545</v>
      </c>
      <c r="F96" s="1228">
        <v>582.41136158701534</v>
      </c>
      <c r="G96" s="1228"/>
      <c r="H96" s="1228">
        <v>5255</v>
      </c>
      <c r="I96" s="1228">
        <v>583.07098001902955</v>
      </c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</row>
    <row r="97" spans="1:23" s="1307" customFormat="1" ht="12" customHeight="1">
      <c r="A97" s="1306"/>
      <c r="B97" s="91"/>
      <c r="C97" s="1228"/>
      <c r="D97" s="1228" t="s">
        <v>1287</v>
      </c>
      <c r="E97" s="1228">
        <v>1967</v>
      </c>
      <c r="F97" s="1228">
        <v>582.62633451957299</v>
      </c>
      <c r="G97" s="1228"/>
      <c r="H97" s="1228">
        <v>1902</v>
      </c>
      <c r="I97" s="1228">
        <v>583.09200841219774</v>
      </c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</row>
    <row r="98" spans="1:23" s="1307" customFormat="1" ht="12" customHeight="1">
      <c r="A98" s="1302"/>
      <c r="B98" s="1129" t="s">
        <v>1284</v>
      </c>
      <c r="C98" s="390"/>
      <c r="D98" s="390"/>
      <c r="E98" s="1129">
        <v>2529</v>
      </c>
      <c r="F98" s="1129">
        <v>582.17872676947411</v>
      </c>
      <c r="G98" s="1129"/>
      <c r="H98" s="1129">
        <v>2514</v>
      </c>
      <c r="I98" s="1129">
        <v>582.76809864757354</v>
      </c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</row>
    <row r="99" spans="1:23" s="1307" customFormat="1" ht="12" customHeight="1">
      <c r="A99" s="1306"/>
      <c r="B99" s="91"/>
      <c r="C99" s="1228"/>
      <c r="D99" s="1228" t="s">
        <v>1286</v>
      </c>
      <c r="E99" s="1228">
        <v>1714</v>
      </c>
      <c r="F99" s="1228">
        <v>581.78296382730457</v>
      </c>
      <c r="G99" s="1228"/>
      <c r="H99" s="1228">
        <v>1700</v>
      </c>
      <c r="I99" s="1228">
        <v>582.46411764705886</v>
      </c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</row>
    <row r="100" spans="1:23" s="1307" customFormat="1" ht="12" customHeight="1">
      <c r="A100" s="1306"/>
      <c r="B100" s="91"/>
      <c r="C100" s="1228"/>
      <c r="D100" s="1228" t="s">
        <v>1287</v>
      </c>
      <c r="E100" s="1228">
        <v>815</v>
      </c>
      <c r="F100" s="1228">
        <v>583.01104294478523</v>
      </c>
      <c r="G100" s="1228"/>
      <c r="H100" s="1228">
        <v>814</v>
      </c>
      <c r="I100" s="1228">
        <v>583.40294840294837</v>
      </c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</row>
    <row r="101" spans="1:23" s="1307" customFormat="1" ht="4.5" customHeight="1" thickBot="1">
      <c r="A101" s="1308"/>
      <c r="B101" s="190"/>
      <c r="C101" s="1285"/>
      <c r="D101" s="1285"/>
      <c r="E101" s="1285"/>
      <c r="F101" s="1285"/>
      <c r="G101" s="1285"/>
      <c r="H101" s="1285"/>
      <c r="I101" s="1285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</row>
    <row r="102" spans="1:23" s="1307" customFormat="1" ht="13.8">
      <c r="A102" s="1120" t="s">
        <v>205</v>
      </c>
      <c r="B102" s="91"/>
      <c r="C102" s="1286"/>
      <c r="D102" s="1286"/>
      <c r="E102" s="1286"/>
      <c r="F102" s="1286"/>
      <c r="G102" s="1286"/>
      <c r="H102" s="1286"/>
      <c r="I102" s="1286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</row>
    <row r="103" spans="1:23" s="1307" customFormat="1" ht="26.25" customHeight="1">
      <c r="A103" s="1954" t="s">
        <v>1303</v>
      </c>
      <c r="B103" s="1955"/>
      <c r="C103" s="1955"/>
      <c r="D103" s="1955"/>
      <c r="E103" s="1955"/>
      <c r="F103" s="1955"/>
      <c r="G103" s="1955"/>
      <c r="H103" s="1955"/>
      <c r="I103" s="1958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</row>
    <row r="104" spans="1:23" s="1307" customFormat="1" ht="25.5" customHeight="1">
      <c r="A104" s="1954" t="s">
        <v>1318</v>
      </c>
      <c r="B104" s="1955"/>
      <c r="C104" s="1955"/>
      <c r="D104" s="1955"/>
      <c r="E104" s="1955"/>
      <c r="F104" s="1955"/>
      <c r="G104" s="1955"/>
      <c r="H104" s="1955"/>
      <c r="I104" s="1958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</row>
    <row r="105" spans="1:23" s="1307" customFormat="1" ht="25.5" customHeight="1">
      <c r="A105" s="1954"/>
      <c r="B105" s="1955"/>
      <c r="C105" s="1955"/>
      <c r="D105" s="1955"/>
      <c r="E105" s="1955"/>
      <c r="F105" s="1955"/>
      <c r="G105" s="1955"/>
      <c r="H105" s="1955"/>
      <c r="I105" s="1958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</row>
    <row r="106" spans="1:23" s="1307" customFormat="1">
      <c r="A106" s="124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005A903F-D63B-428A-9977-3ECC925E3EA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8C38-A596-4A45-A4C2-C43885B97184}">
  <sheetPr codeName="Hoja62">
    <pageSetUpPr fitToPage="1"/>
  </sheetPr>
  <dimension ref="B1:T62"/>
  <sheetViews>
    <sheetView showGridLines="0" zoomScale="85" zoomScaleNormal="85" zoomScaleSheetLayoutView="90" workbookViewId="0">
      <selection activeCell="A4" sqref="A4"/>
    </sheetView>
  </sheetViews>
  <sheetFormatPr baseColWidth="10" defaultColWidth="11.44140625" defaultRowHeight="14.4"/>
  <cols>
    <col min="1" max="1" width="1.88671875" style="1156" customWidth="1"/>
    <col min="2" max="2" width="2" style="1156" customWidth="1"/>
    <col min="3" max="3" width="33.109375" style="1156" customWidth="1"/>
    <col min="4" max="15" width="10.109375" style="1156" customWidth="1"/>
    <col min="16" max="16" width="12.88671875" style="1156" customWidth="1"/>
    <col min="17" max="17" width="7.109375" style="1181" customWidth="1"/>
    <col min="18" max="18" width="12.88671875" style="1181" customWidth="1"/>
    <col min="19" max="20" width="11.44140625" style="1181"/>
    <col min="21" max="256" width="11.44140625" style="1156"/>
    <col min="257" max="257" width="1.88671875" style="1156" customWidth="1"/>
    <col min="258" max="258" width="2" style="1156" customWidth="1"/>
    <col min="259" max="259" width="33.109375" style="1156" customWidth="1"/>
    <col min="260" max="271" width="10.109375" style="1156" customWidth="1"/>
    <col min="272" max="272" width="12.88671875" style="1156" customWidth="1"/>
    <col min="273" max="273" width="7.109375" style="1156" customWidth="1"/>
    <col min="274" max="274" width="12.88671875" style="1156" customWidth="1"/>
    <col min="275" max="512" width="11.44140625" style="1156"/>
    <col min="513" max="513" width="1.88671875" style="1156" customWidth="1"/>
    <col min="514" max="514" width="2" style="1156" customWidth="1"/>
    <col min="515" max="515" width="33.109375" style="1156" customWidth="1"/>
    <col min="516" max="527" width="10.109375" style="1156" customWidth="1"/>
    <col min="528" max="528" width="12.88671875" style="1156" customWidth="1"/>
    <col min="529" max="529" width="7.109375" style="1156" customWidth="1"/>
    <col min="530" max="530" width="12.88671875" style="1156" customWidth="1"/>
    <col min="531" max="768" width="11.44140625" style="1156"/>
    <col min="769" max="769" width="1.88671875" style="1156" customWidth="1"/>
    <col min="770" max="770" width="2" style="1156" customWidth="1"/>
    <col min="771" max="771" width="33.109375" style="1156" customWidth="1"/>
    <col min="772" max="783" width="10.109375" style="1156" customWidth="1"/>
    <col min="784" max="784" width="12.88671875" style="1156" customWidth="1"/>
    <col min="785" max="785" width="7.109375" style="1156" customWidth="1"/>
    <col min="786" max="786" width="12.88671875" style="1156" customWidth="1"/>
    <col min="787" max="1024" width="11.44140625" style="1156"/>
    <col min="1025" max="1025" width="1.88671875" style="1156" customWidth="1"/>
    <col min="1026" max="1026" width="2" style="1156" customWidth="1"/>
    <col min="1027" max="1027" width="33.109375" style="1156" customWidth="1"/>
    <col min="1028" max="1039" width="10.109375" style="1156" customWidth="1"/>
    <col min="1040" max="1040" width="12.88671875" style="1156" customWidth="1"/>
    <col min="1041" max="1041" width="7.109375" style="1156" customWidth="1"/>
    <col min="1042" max="1042" width="12.88671875" style="1156" customWidth="1"/>
    <col min="1043" max="1280" width="11.44140625" style="1156"/>
    <col min="1281" max="1281" width="1.88671875" style="1156" customWidth="1"/>
    <col min="1282" max="1282" width="2" style="1156" customWidth="1"/>
    <col min="1283" max="1283" width="33.109375" style="1156" customWidth="1"/>
    <col min="1284" max="1295" width="10.109375" style="1156" customWidth="1"/>
    <col min="1296" max="1296" width="12.88671875" style="1156" customWidth="1"/>
    <col min="1297" max="1297" width="7.109375" style="1156" customWidth="1"/>
    <col min="1298" max="1298" width="12.88671875" style="1156" customWidth="1"/>
    <col min="1299" max="1536" width="11.44140625" style="1156"/>
    <col min="1537" max="1537" width="1.88671875" style="1156" customWidth="1"/>
    <col min="1538" max="1538" width="2" style="1156" customWidth="1"/>
    <col min="1539" max="1539" width="33.109375" style="1156" customWidth="1"/>
    <col min="1540" max="1551" width="10.109375" style="1156" customWidth="1"/>
    <col min="1552" max="1552" width="12.88671875" style="1156" customWidth="1"/>
    <col min="1553" max="1553" width="7.109375" style="1156" customWidth="1"/>
    <col min="1554" max="1554" width="12.88671875" style="1156" customWidth="1"/>
    <col min="1555" max="1792" width="11.44140625" style="1156"/>
    <col min="1793" max="1793" width="1.88671875" style="1156" customWidth="1"/>
    <col min="1794" max="1794" width="2" style="1156" customWidth="1"/>
    <col min="1795" max="1795" width="33.109375" style="1156" customWidth="1"/>
    <col min="1796" max="1807" width="10.109375" style="1156" customWidth="1"/>
    <col min="1808" max="1808" width="12.88671875" style="1156" customWidth="1"/>
    <col min="1809" max="1809" width="7.109375" style="1156" customWidth="1"/>
    <col min="1810" max="1810" width="12.88671875" style="1156" customWidth="1"/>
    <col min="1811" max="2048" width="11.44140625" style="1156"/>
    <col min="2049" max="2049" width="1.88671875" style="1156" customWidth="1"/>
    <col min="2050" max="2050" width="2" style="1156" customWidth="1"/>
    <col min="2051" max="2051" width="33.109375" style="1156" customWidth="1"/>
    <col min="2052" max="2063" width="10.109375" style="1156" customWidth="1"/>
    <col min="2064" max="2064" width="12.88671875" style="1156" customWidth="1"/>
    <col min="2065" max="2065" width="7.109375" style="1156" customWidth="1"/>
    <col min="2066" max="2066" width="12.88671875" style="1156" customWidth="1"/>
    <col min="2067" max="2304" width="11.44140625" style="1156"/>
    <col min="2305" max="2305" width="1.88671875" style="1156" customWidth="1"/>
    <col min="2306" max="2306" width="2" style="1156" customWidth="1"/>
    <col min="2307" max="2307" width="33.109375" style="1156" customWidth="1"/>
    <col min="2308" max="2319" width="10.109375" style="1156" customWidth="1"/>
    <col min="2320" max="2320" width="12.88671875" style="1156" customWidth="1"/>
    <col min="2321" max="2321" width="7.109375" style="1156" customWidth="1"/>
    <col min="2322" max="2322" width="12.88671875" style="1156" customWidth="1"/>
    <col min="2323" max="2560" width="11.44140625" style="1156"/>
    <col min="2561" max="2561" width="1.88671875" style="1156" customWidth="1"/>
    <col min="2562" max="2562" width="2" style="1156" customWidth="1"/>
    <col min="2563" max="2563" width="33.109375" style="1156" customWidth="1"/>
    <col min="2564" max="2575" width="10.109375" style="1156" customWidth="1"/>
    <col min="2576" max="2576" width="12.88671875" style="1156" customWidth="1"/>
    <col min="2577" max="2577" width="7.109375" style="1156" customWidth="1"/>
    <col min="2578" max="2578" width="12.88671875" style="1156" customWidth="1"/>
    <col min="2579" max="2816" width="11.44140625" style="1156"/>
    <col min="2817" max="2817" width="1.88671875" style="1156" customWidth="1"/>
    <col min="2818" max="2818" width="2" style="1156" customWidth="1"/>
    <col min="2819" max="2819" width="33.109375" style="1156" customWidth="1"/>
    <col min="2820" max="2831" width="10.109375" style="1156" customWidth="1"/>
    <col min="2832" max="2832" width="12.88671875" style="1156" customWidth="1"/>
    <col min="2833" max="2833" width="7.109375" style="1156" customWidth="1"/>
    <col min="2834" max="2834" width="12.88671875" style="1156" customWidth="1"/>
    <col min="2835" max="3072" width="11.44140625" style="1156"/>
    <col min="3073" max="3073" width="1.88671875" style="1156" customWidth="1"/>
    <col min="3074" max="3074" width="2" style="1156" customWidth="1"/>
    <col min="3075" max="3075" width="33.109375" style="1156" customWidth="1"/>
    <col min="3076" max="3087" width="10.109375" style="1156" customWidth="1"/>
    <col min="3088" max="3088" width="12.88671875" style="1156" customWidth="1"/>
    <col min="3089" max="3089" width="7.109375" style="1156" customWidth="1"/>
    <col min="3090" max="3090" width="12.88671875" style="1156" customWidth="1"/>
    <col min="3091" max="3328" width="11.44140625" style="1156"/>
    <col min="3329" max="3329" width="1.88671875" style="1156" customWidth="1"/>
    <col min="3330" max="3330" width="2" style="1156" customWidth="1"/>
    <col min="3331" max="3331" width="33.109375" style="1156" customWidth="1"/>
    <col min="3332" max="3343" width="10.109375" style="1156" customWidth="1"/>
    <col min="3344" max="3344" width="12.88671875" style="1156" customWidth="1"/>
    <col min="3345" max="3345" width="7.109375" style="1156" customWidth="1"/>
    <col min="3346" max="3346" width="12.88671875" style="1156" customWidth="1"/>
    <col min="3347" max="3584" width="11.44140625" style="1156"/>
    <col min="3585" max="3585" width="1.88671875" style="1156" customWidth="1"/>
    <col min="3586" max="3586" width="2" style="1156" customWidth="1"/>
    <col min="3587" max="3587" width="33.109375" style="1156" customWidth="1"/>
    <col min="3588" max="3599" width="10.109375" style="1156" customWidth="1"/>
    <col min="3600" max="3600" width="12.88671875" style="1156" customWidth="1"/>
    <col min="3601" max="3601" width="7.109375" style="1156" customWidth="1"/>
    <col min="3602" max="3602" width="12.88671875" style="1156" customWidth="1"/>
    <col min="3603" max="3840" width="11.44140625" style="1156"/>
    <col min="3841" max="3841" width="1.88671875" style="1156" customWidth="1"/>
    <col min="3842" max="3842" width="2" style="1156" customWidth="1"/>
    <col min="3843" max="3843" width="33.109375" style="1156" customWidth="1"/>
    <col min="3844" max="3855" width="10.109375" style="1156" customWidth="1"/>
    <col min="3856" max="3856" width="12.88671875" style="1156" customWidth="1"/>
    <col min="3857" max="3857" width="7.109375" style="1156" customWidth="1"/>
    <col min="3858" max="3858" width="12.88671875" style="1156" customWidth="1"/>
    <col min="3859" max="4096" width="11.44140625" style="1156"/>
    <col min="4097" max="4097" width="1.88671875" style="1156" customWidth="1"/>
    <col min="4098" max="4098" width="2" style="1156" customWidth="1"/>
    <col min="4099" max="4099" width="33.109375" style="1156" customWidth="1"/>
    <col min="4100" max="4111" width="10.109375" style="1156" customWidth="1"/>
    <col min="4112" max="4112" width="12.88671875" style="1156" customWidth="1"/>
    <col min="4113" max="4113" width="7.109375" style="1156" customWidth="1"/>
    <col min="4114" max="4114" width="12.88671875" style="1156" customWidth="1"/>
    <col min="4115" max="4352" width="11.44140625" style="1156"/>
    <col min="4353" max="4353" width="1.88671875" style="1156" customWidth="1"/>
    <col min="4354" max="4354" width="2" style="1156" customWidth="1"/>
    <col min="4355" max="4355" width="33.109375" style="1156" customWidth="1"/>
    <col min="4356" max="4367" width="10.109375" style="1156" customWidth="1"/>
    <col min="4368" max="4368" width="12.88671875" style="1156" customWidth="1"/>
    <col min="4369" max="4369" width="7.109375" style="1156" customWidth="1"/>
    <col min="4370" max="4370" width="12.88671875" style="1156" customWidth="1"/>
    <col min="4371" max="4608" width="11.44140625" style="1156"/>
    <col min="4609" max="4609" width="1.88671875" style="1156" customWidth="1"/>
    <col min="4610" max="4610" width="2" style="1156" customWidth="1"/>
    <col min="4611" max="4611" width="33.109375" style="1156" customWidth="1"/>
    <col min="4612" max="4623" width="10.109375" style="1156" customWidth="1"/>
    <col min="4624" max="4624" width="12.88671875" style="1156" customWidth="1"/>
    <col min="4625" max="4625" width="7.109375" style="1156" customWidth="1"/>
    <col min="4626" max="4626" width="12.88671875" style="1156" customWidth="1"/>
    <col min="4627" max="4864" width="11.44140625" style="1156"/>
    <col min="4865" max="4865" width="1.88671875" style="1156" customWidth="1"/>
    <col min="4866" max="4866" width="2" style="1156" customWidth="1"/>
    <col min="4867" max="4867" width="33.109375" style="1156" customWidth="1"/>
    <col min="4868" max="4879" width="10.109375" style="1156" customWidth="1"/>
    <col min="4880" max="4880" width="12.88671875" style="1156" customWidth="1"/>
    <col min="4881" max="4881" width="7.109375" style="1156" customWidth="1"/>
    <col min="4882" max="4882" width="12.88671875" style="1156" customWidth="1"/>
    <col min="4883" max="5120" width="11.44140625" style="1156"/>
    <col min="5121" max="5121" width="1.88671875" style="1156" customWidth="1"/>
    <col min="5122" max="5122" width="2" style="1156" customWidth="1"/>
    <col min="5123" max="5123" width="33.109375" style="1156" customWidth="1"/>
    <col min="5124" max="5135" width="10.109375" style="1156" customWidth="1"/>
    <col min="5136" max="5136" width="12.88671875" style="1156" customWidth="1"/>
    <col min="5137" max="5137" width="7.109375" style="1156" customWidth="1"/>
    <col min="5138" max="5138" width="12.88671875" style="1156" customWidth="1"/>
    <col min="5139" max="5376" width="11.44140625" style="1156"/>
    <col min="5377" max="5377" width="1.88671875" style="1156" customWidth="1"/>
    <col min="5378" max="5378" width="2" style="1156" customWidth="1"/>
    <col min="5379" max="5379" width="33.109375" style="1156" customWidth="1"/>
    <col min="5380" max="5391" width="10.109375" style="1156" customWidth="1"/>
    <col min="5392" max="5392" width="12.88671875" style="1156" customWidth="1"/>
    <col min="5393" max="5393" width="7.109375" style="1156" customWidth="1"/>
    <col min="5394" max="5394" width="12.88671875" style="1156" customWidth="1"/>
    <col min="5395" max="5632" width="11.44140625" style="1156"/>
    <col min="5633" max="5633" width="1.88671875" style="1156" customWidth="1"/>
    <col min="5634" max="5634" width="2" style="1156" customWidth="1"/>
    <col min="5635" max="5635" width="33.109375" style="1156" customWidth="1"/>
    <col min="5636" max="5647" width="10.109375" style="1156" customWidth="1"/>
    <col min="5648" max="5648" width="12.88671875" style="1156" customWidth="1"/>
    <col min="5649" max="5649" width="7.109375" style="1156" customWidth="1"/>
    <col min="5650" max="5650" width="12.88671875" style="1156" customWidth="1"/>
    <col min="5651" max="5888" width="11.44140625" style="1156"/>
    <col min="5889" max="5889" width="1.88671875" style="1156" customWidth="1"/>
    <col min="5890" max="5890" width="2" style="1156" customWidth="1"/>
    <col min="5891" max="5891" width="33.109375" style="1156" customWidth="1"/>
    <col min="5892" max="5903" width="10.109375" style="1156" customWidth="1"/>
    <col min="5904" max="5904" width="12.88671875" style="1156" customWidth="1"/>
    <col min="5905" max="5905" width="7.109375" style="1156" customWidth="1"/>
    <col min="5906" max="5906" width="12.88671875" style="1156" customWidth="1"/>
    <col min="5907" max="6144" width="11.44140625" style="1156"/>
    <col min="6145" max="6145" width="1.88671875" style="1156" customWidth="1"/>
    <col min="6146" max="6146" width="2" style="1156" customWidth="1"/>
    <col min="6147" max="6147" width="33.109375" style="1156" customWidth="1"/>
    <col min="6148" max="6159" width="10.109375" style="1156" customWidth="1"/>
    <col min="6160" max="6160" width="12.88671875" style="1156" customWidth="1"/>
    <col min="6161" max="6161" width="7.109375" style="1156" customWidth="1"/>
    <col min="6162" max="6162" width="12.88671875" style="1156" customWidth="1"/>
    <col min="6163" max="6400" width="11.44140625" style="1156"/>
    <col min="6401" max="6401" width="1.88671875" style="1156" customWidth="1"/>
    <col min="6402" max="6402" width="2" style="1156" customWidth="1"/>
    <col min="6403" max="6403" width="33.109375" style="1156" customWidth="1"/>
    <col min="6404" max="6415" width="10.109375" style="1156" customWidth="1"/>
    <col min="6416" max="6416" width="12.88671875" style="1156" customWidth="1"/>
    <col min="6417" max="6417" width="7.109375" style="1156" customWidth="1"/>
    <col min="6418" max="6418" width="12.88671875" style="1156" customWidth="1"/>
    <col min="6419" max="6656" width="11.44140625" style="1156"/>
    <col min="6657" max="6657" width="1.88671875" style="1156" customWidth="1"/>
    <col min="6658" max="6658" width="2" style="1156" customWidth="1"/>
    <col min="6659" max="6659" width="33.109375" style="1156" customWidth="1"/>
    <col min="6660" max="6671" width="10.109375" style="1156" customWidth="1"/>
    <col min="6672" max="6672" width="12.88671875" style="1156" customWidth="1"/>
    <col min="6673" max="6673" width="7.109375" style="1156" customWidth="1"/>
    <col min="6674" max="6674" width="12.88671875" style="1156" customWidth="1"/>
    <col min="6675" max="6912" width="11.44140625" style="1156"/>
    <col min="6913" max="6913" width="1.88671875" style="1156" customWidth="1"/>
    <col min="6914" max="6914" width="2" style="1156" customWidth="1"/>
    <col min="6915" max="6915" width="33.109375" style="1156" customWidth="1"/>
    <col min="6916" max="6927" width="10.109375" style="1156" customWidth="1"/>
    <col min="6928" max="6928" width="12.88671875" style="1156" customWidth="1"/>
    <col min="6929" max="6929" width="7.109375" style="1156" customWidth="1"/>
    <col min="6930" max="6930" width="12.88671875" style="1156" customWidth="1"/>
    <col min="6931" max="7168" width="11.44140625" style="1156"/>
    <col min="7169" max="7169" width="1.88671875" style="1156" customWidth="1"/>
    <col min="7170" max="7170" width="2" style="1156" customWidth="1"/>
    <col min="7171" max="7171" width="33.109375" style="1156" customWidth="1"/>
    <col min="7172" max="7183" width="10.109375" style="1156" customWidth="1"/>
    <col min="7184" max="7184" width="12.88671875" style="1156" customWidth="1"/>
    <col min="7185" max="7185" width="7.109375" style="1156" customWidth="1"/>
    <col min="7186" max="7186" width="12.88671875" style="1156" customWidth="1"/>
    <col min="7187" max="7424" width="11.44140625" style="1156"/>
    <col min="7425" max="7425" width="1.88671875" style="1156" customWidth="1"/>
    <col min="7426" max="7426" width="2" style="1156" customWidth="1"/>
    <col min="7427" max="7427" width="33.109375" style="1156" customWidth="1"/>
    <col min="7428" max="7439" width="10.109375" style="1156" customWidth="1"/>
    <col min="7440" max="7440" width="12.88671875" style="1156" customWidth="1"/>
    <col min="7441" max="7441" width="7.109375" style="1156" customWidth="1"/>
    <col min="7442" max="7442" width="12.88671875" style="1156" customWidth="1"/>
    <col min="7443" max="7680" width="11.44140625" style="1156"/>
    <col min="7681" max="7681" width="1.88671875" style="1156" customWidth="1"/>
    <col min="7682" max="7682" width="2" style="1156" customWidth="1"/>
    <col min="7683" max="7683" width="33.109375" style="1156" customWidth="1"/>
    <col min="7684" max="7695" width="10.109375" style="1156" customWidth="1"/>
    <col min="7696" max="7696" width="12.88671875" style="1156" customWidth="1"/>
    <col min="7697" max="7697" width="7.109375" style="1156" customWidth="1"/>
    <col min="7698" max="7698" width="12.88671875" style="1156" customWidth="1"/>
    <col min="7699" max="7936" width="11.44140625" style="1156"/>
    <col min="7937" max="7937" width="1.88671875" style="1156" customWidth="1"/>
    <col min="7938" max="7938" width="2" style="1156" customWidth="1"/>
    <col min="7939" max="7939" width="33.109375" style="1156" customWidth="1"/>
    <col min="7940" max="7951" width="10.109375" style="1156" customWidth="1"/>
    <col min="7952" max="7952" width="12.88671875" style="1156" customWidth="1"/>
    <col min="7953" max="7953" width="7.109375" style="1156" customWidth="1"/>
    <col min="7954" max="7954" width="12.88671875" style="1156" customWidth="1"/>
    <col min="7955" max="8192" width="11.44140625" style="1156"/>
    <col min="8193" max="8193" width="1.88671875" style="1156" customWidth="1"/>
    <col min="8194" max="8194" width="2" style="1156" customWidth="1"/>
    <col min="8195" max="8195" width="33.109375" style="1156" customWidth="1"/>
    <col min="8196" max="8207" width="10.109375" style="1156" customWidth="1"/>
    <col min="8208" max="8208" width="12.88671875" style="1156" customWidth="1"/>
    <col min="8209" max="8209" width="7.109375" style="1156" customWidth="1"/>
    <col min="8210" max="8210" width="12.88671875" style="1156" customWidth="1"/>
    <col min="8211" max="8448" width="11.44140625" style="1156"/>
    <col min="8449" max="8449" width="1.88671875" style="1156" customWidth="1"/>
    <col min="8450" max="8450" width="2" style="1156" customWidth="1"/>
    <col min="8451" max="8451" width="33.109375" style="1156" customWidth="1"/>
    <col min="8452" max="8463" width="10.109375" style="1156" customWidth="1"/>
    <col min="8464" max="8464" width="12.88671875" style="1156" customWidth="1"/>
    <col min="8465" max="8465" width="7.109375" style="1156" customWidth="1"/>
    <col min="8466" max="8466" width="12.88671875" style="1156" customWidth="1"/>
    <col min="8467" max="8704" width="11.44140625" style="1156"/>
    <col min="8705" max="8705" width="1.88671875" style="1156" customWidth="1"/>
    <col min="8706" max="8706" width="2" style="1156" customWidth="1"/>
    <col min="8707" max="8707" width="33.109375" style="1156" customWidth="1"/>
    <col min="8708" max="8719" width="10.109375" style="1156" customWidth="1"/>
    <col min="8720" max="8720" width="12.88671875" style="1156" customWidth="1"/>
    <col min="8721" max="8721" width="7.109375" style="1156" customWidth="1"/>
    <col min="8722" max="8722" width="12.88671875" style="1156" customWidth="1"/>
    <col min="8723" max="8960" width="11.44140625" style="1156"/>
    <col min="8961" max="8961" width="1.88671875" style="1156" customWidth="1"/>
    <col min="8962" max="8962" width="2" style="1156" customWidth="1"/>
    <col min="8963" max="8963" width="33.109375" style="1156" customWidth="1"/>
    <col min="8964" max="8975" width="10.109375" style="1156" customWidth="1"/>
    <col min="8976" max="8976" width="12.88671875" style="1156" customWidth="1"/>
    <col min="8977" max="8977" width="7.109375" style="1156" customWidth="1"/>
    <col min="8978" max="8978" width="12.88671875" style="1156" customWidth="1"/>
    <col min="8979" max="9216" width="11.44140625" style="1156"/>
    <col min="9217" max="9217" width="1.88671875" style="1156" customWidth="1"/>
    <col min="9218" max="9218" width="2" style="1156" customWidth="1"/>
    <col min="9219" max="9219" width="33.109375" style="1156" customWidth="1"/>
    <col min="9220" max="9231" width="10.109375" style="1156" customWidth="1"/>
    <col min="9232" max="9232" width="12.88671875" style="1156" customWidth="1"/>
    <col min="9233" max="9233" width="7.109375" style="1156" customWidth="1"/>
    <col min="9234" max="9234" width="12.88671875" style="1156" customWidth="1"/>
    <col min="9235" max="9472" width="11.44140625" style="1156"/>
    <col min="9473" max="9473" width="1.88671875" style="1156" customWidth="1"/>
    <col min="9474" max="9474" width="2" style="1156" customWidth="1"/>
    <col min="9475" max="9475" width="33.109375" style="1156" customWidth="1"/>
    <col min="9476" max="9487" width="10.109375" style="1156" customWidth="1"/>
    <col min="9488" max="9488" width="12.88671875" style="1156" customWidth="1"/>
    <col min="9489" max="9489" width="7.109375" style="1156" customWidth="1"/>
    <col min="9490" max="9490" width="12.88671875" style="1156" customWidth="1"/>
    <col min="9491" max="9728" width="11.44140625" style="1156"/>
    <col min="9729" max="9729" width="1.88671875" style="1156" customWidth="1"/>
    <col min="9730" max="9730" width="2" style="1156" customWidth="1"/>
    <col min="9731" max="9731" width="33.109375" style="1156" customWidth="1"/>
    <col min="9732" max="9743" width="10.109375" style="1156" customWidth="1"/>
    <col min="9744" max="9744" width="12.88671875" style="1156" customWidth="1"/>
    <col min="9745" max="9745" width="7.109375" style="1156" customWidth="1"/>
    <col min="9746" max="9746" width="12.88671875" style="1156" customWidth="1"/>
    <col min="9747" max="9984" width="11.44140625" style="1156"/>
    <col min="9985" max="9985" width="1.88671875" style="1156" customWidth="1"/>
    <col min="9986" max="9986" width="2" style="1156" customWidth="1"/>
    <col min="9987" max="9987" width="33.109375" style="1156" customWidth="1"/>
    <col min="9988" max="9999" width="10.109375" style="1156" customWidth="1"/>
    <col min="10000" max="10000" width="12.88671875" style="1156" customWidth="1"/>
    <col min="10001" max="10001" width="7.109375" style="1156" customWidth="1"/>
    <col min="10002" max="10002" width="12.88671875" style="1156" customWidth="1"/>
    <col min="10003" max="10240" width="11.44140625" style="1156"/>
    <col min="10241" max="10241" width="1.88671875" style="1156" customWidth="1"/>
    <col min="10242" max="10242" width="2" style="1156" customWidth="1"/>
    <col min="10243" max="10243" width="33.109375" style="1156" customWidth="1"/>
    <col min="10244" max="10255" width="10.109375" style="1156" customWidth="1"/>
    <col min="10256" max="10256" width="12.88671875" style="1156" customWidth="1"/>
    <col min="10257" max="10257" width="7.109375" style="1156" customWidth="1"/>
    <col min="10258" max="10258" width="12.88671875" style="1156" customWidth="1"/>
    <col min="10259" max="10496" width="11.44140625" style="1156"/>
    <col min="10497" max="10497" width="1.88671875" style="1156" customWidth="1"/>
    <col min="10498" max="10498" width="2" style="1156" customWidth="1"/>
    <col min="10499" max="10499" width="33.109375" style="1156" customWidth="1"/>
    <col min="10500" max="10511" width="10.109375" style="1156" customWidth="1"/>
    <col min="10512" max="10512" width="12.88671875" style="1156" customWidth="1"/>
    <col min="10513" max="10513" width="7.109375" style="1156" customWidth="1"/>
    <col min="10514" max="10514" width="12.88671875" style="1156" customWidth="1"/>
    <col min="10515" max="10752" width="11.44140625" style="1156"/>
    <col min="10753" max="10753" width="1.88671875" style="1156" customWidth="1"/>
    <col min="10754" max="10754" width="2" style="1156" customWidth="1"/>
    <col min="10755" max="10755" width="33.109375" style="1156" customWidth="1"/>
    <col min="10756" max="10767" width="10.109375" style="1156" customWidth="1"/>
    <col min="10768" max="10768" width="12.88671875" style="1156" customWidth="1"/>
    <col min="10769" max="10769" width="7.109375" style="1156" customWidth="1"/>
    <col min="10770" max="10770" width="12.88671875" style="1156" customWidth="1"/>
    <col min="10771" max="11008" width="11.44140625" style="1156"/>
    <col min="11009" max="11009" width="1.88671875" style="1156" customWidth="1"/>
    <col min="11010" max="11010" width="2" style="1156" customWidth="1"/>
    <col min="11011" max="11011" width="33.109375" style="1156" customWidth="1"/>
    <col min="11012" max="11023" width="10.109375" style="1156" customWidth="1"/>
    <col min="11024" max="11024" width="12.88671875" style="1156" customWidth="1"/>
    <col min="11025" max="11025" width="7.109375" style="1156" customWidth="1"/>
    <col min="11026" max="11026" width="12.88671875" style="1156" customWidth="1"/>
    <col min="11027" max="11264" width="11.44140625" style="1156"/>
    <col min="11265" max="11265" width="1.88671875" style="1156" customWidth="1"/>
    <col min="11266" max="11266" width="2" style="1156" customWidth="1"/>
    <col min="11267" max="11267" width="33.109375" style="1156" customWidth="1"/>
    <col min="11268" max="11279" width="10.109375" style="1156" customWidth="1"/>
    <col min="11280" max="11280" width="12.88671875" style="1156" customWidth="1"/>
    <col min="11281" max="11281" width="7.109375" style="1156" customWidth="1"/>
    <col min="11282" max="11282" width="12.88671875" style="1156" customWidth="1"/>
    <col min="11283" max="11520" width="11.44140625" style="1156"/>
    <col min="11521" max="11521" width="1.88671875" style="1156" customWidth="1"/>
    <col min="11522" max="11522" width="2" style="1156" customWidth="1"/>
    <col min="11523" max="11523" width="33.109375" style="1156" customWidth="1"/>
    <col min="11524" max="11535" width="10.109375" style="1156" customWidth="1"/>
    <col min="11536" max="11536" width="12.88671875" style="1156" customWidth="1"/>
    <col min="11537" max="11537" width="7.109375" style="1156" customWidth="1"/>
    <col min="11538" max="11538" width="12.88671875" style="1156" customWidth="1"/>
    <col min="11539" max="11776" width="11.44140625" style="1156"/>
    <col min="11777" max="11777" width="1.88671875" style="1156" customWidth="1"/>
    <col min="11778" max="11778" width="2" style="1156" customWidth="1"/>
    <col min="11779" max="11779" width="33.109375" style="1156" customWidth="1"/>
    <col min="11780" max="11791" width="10.109375" style="1156" customWidth="1"/>
    <col min="11792" max="11792" width="12.88671875" style="1156" customWidth="1"/>
    <col min="11793" max="11793" width="7.109375" style="1156" customWidth="1"/>
    <col min="11794" max="11794" width="12.88671875" style="1156" customWidth="1"/>
    <col min="11795" max="12032" width="11.44140625" style="1156"/>
    <col min="12033" max="12033" width="1.88671875" style="1156" customWidth="1"/>
    <col min="12034" max="12034" width="2" style="1156" customWidth="1"/>
    <col min="12035" max="12035" width="33.109375" style="1156" customWidth="1"/>
    <col min="12036" max="12047" width="10.109375" style="1156" customWidth="1"/>
    <col min="12048" max="12048" width="12.88671875" style="1156" customWidth="1"/>
    <col min="12049" max="12049" width="7.109375" style="1156" customWidth="1"/>
    <col min="12050" max="12050" width="12.88671875" style="1156" customWidth="1"/>
    <col min="12051" max="12288" width="11.44140625" style="1156"/>
    <col min="12289" max="12289" width="1.88671875" style="1156" customWidth="1"/>
    <col min="12290" max="12290" width="2" style="1156" customWidth="1"/>
    <col min="12291" max="12291" width="33.109375" style="1156" customWidth="1"/>
    <col min="12292" max="12303" width="10.109375" style="1156" customWidth="1"/>
    <col min="12304" max="12304" width="12.88671875" style="1156" customWidth="1"/>
    <col min="12305" max="12305" width="7.109375" style="1156" customWidth="1"/>
    <col min="12306" max="12306" width="12.88671875" style="1156" customWidth="1"/>
    <col min="12307" max="12544" width="11.44140625" style="1156"/>
    <col min="12545" max="12545" width="1.88671875" style="1156" customWidth="1"/>
    <col min="12546" max="12546" width="2" style="1156" customWidth="1"/>
    <col min="12547" max="12547" width="33.109375" style="1156" customWidth="1"/>
    <col min="12548" max="12559" width="10.109375" style="1156" customWidth="1"/>
    <col min="12560" max="12560" width="12.88671875" style="1156" customWidth="1"/>
    <col min="12561" max="12561" width="7.109375" style="1156" customWidth="1"/>
    <col min="12562" max="12562" width="12.88671875" style="1156" customWidth="1"/>
    <col min="12563" max="12800" width="11.44140625" style="1156"/>
    <col min="12801" max="12801" width="1.88671875" style="1156" customWidth="1"/>
    <col min="12802" max="12802" width="2" style="1156" customWidth="1"/>
    <col min="12803" max="12803" width="33.109375" style="1156" customWidth="1"/>
    <col min="12804" max="12815" width="10.109375" style="1156" customWidth="1"/>
    <col min="12816" max="12816" width="12.88671875" style="1156" customWidth="1"/>
    <col min="12817" max="12817" width="7.109375" style="1156" customWidth="1"/>
    <col min="12818" max="12818" width="12.88671875" style="1156" customWidth="1"/>
    <col min="12819" max="13056" width="11.44140625" style="1156"/>
    <col min="13057" max="13057" width="1.88671875" style="1156" customWidth="1"/>
    <col min="13058" max="13058" width="2" style="1156" customWidth="1"/>
    <col min="13059" max="13059" width="33.109375" style="1156" customWidth="1"/>
    <col min="13060" max="13071" width="10.109375" style="1156" customWidth="1"/>
    <col min="13072" max="13072" width="12.88671875" style="1156" customWidth="1"/>
    <col min="13073" max="13073" width="7.109375" style="1156" customWidth="1"/>
    <col min="13074" max="13074" width="12.88671875" style="1156" customWidth="1"/>
    <col min="13075" max="13312" width="11.44140625" style="1156"/>
    <col min="13313" max="13313" width="1.88671875" style="1156" customWidth="1"/>
    <col min="13314" max="13314" width="2" style="1156" customWidth="1"/>
    <col min="13315" max="13315" width="33.109375" style="1156" customWidth="1"/>
    <col min="13316" max="13327" width="10.109375" style="1156" customWidth="1"/>
    <col min="13328" max="13328" width="12.88671875" style="1156" customWidth="1"/>
    <col min="13329" max="13329" width="7.109375" style="1156" customWidth="1"/>
    <col min="13330" max="13330" width="12.88671875" style="1156" customWidth="1"/>
    <col min="13331" max="13568" width="11.44140625" style="1156"/>
    <col min="13569" max="13569" width="1.88671875" style="1156" customWidth="1"/>
    <col min="13570" max="13570" width="2" style="1156" customWidth="1"/>
    <col min="13571" max="13571" width="33.109375" style="1156" customWidth="1"/>
    <col min="13572" max="13583" width="10.109375" style="1156" customWidth="1"/>
    <col min="13584" max="13584" width="12.88671875" style="1156" customWidth="1"/>
    <col min="13585" max="13585" width="7.109375" style="1156" customWidth="1"/>
    <col min="13586" max="13586" width="12.88671875" style="1156" customWidth="1"/>
    <col min="13587" max="13824" width="11.44140625" style="1156"/>
    <col min="13825" max="13825" width="1.88671875" style="1156" customWidth="1"/>
    <col min="13826" max="13826" width="2" style="1156" customWidth="1"/>
    <col min="13827" max="13827" width="33.109375" style="1156" customWidth="1"/>
    <col min="13828" max="13839" width="10.109375" style="1156" customWidth="1"/>
    <col min="13840" max="13840" width="12.88671875" style="1156" customWidth="1"/>
    <col min="13841" max="13841" width="7.109375" style="1156" customWidth="1"/>
    <col min="13842" max="13842" width="12.88671875" style="1156" customWidth="1"/>
    <col min="13843" max="14080" width="11.44140625" style="1156"/>
    <col min="14081" max="14081" width="1.88671875" style="1156" customWidth="1"/>
    <col min="14082" max="14082" width="2" style="1156" customWidth="1"/>
    <col min="14083" max="14083" width="33.109375" style="1156" customWidth="1"/>
    <col min="14084" max="14095" width="10.109375" style="1156" customWidth="1"/>
    <col min="14096" max="14096" width="12.88671875" style="1156" customWidth="1"/>
    <col min="14097" max="14097" width="7.109375" style="1156" customWidth="1"/>
    <col min="14098" max="14098" width="12.88671875" style="1156" customWidth="1"/>
    <col min="14099" max="14336" width="11.44140625" style="1156"/>
    <col min="14337" max="14337" width="1.88671875" style="1156" customWidth="1"/>
    <col min="14338" max="14338" width="2" style="1156" customWidth="1"/>
    <col min="14339" max="14339" width="33.109375" style="1156" customWidth="1"/>
    <col min="14340" max="14351" width="10.109375" style="1156" customWidth="1"/>
    <col min="14352" max="14352" width="12.88671875" style="1156" customWidth="1"/>
    <col min="14353" max="14353" width="7.109375" style="1156" customWidth="1"/>
    <col min="14354" max="14354" width="12.88671875" style="1156" customWidth="1"/>
    <col min="14355" max="14592" width="11.44140625" style="1156"/>
    <col min="14593" max="14593" width="1.88671875" style="1156" customWidth="1"/>
    <col min="14594" max="14594" width="2" style="1156" customWidth="1"/>
    <col min="14595" max="14595" width="33.109375" style="1156" customWidth="1"/>
    <col min="14596" max="14607" width="10.109375" style="1156" customWidth="1"/>
    <col min="14608" max="14608" width="12.88671875" style="1156" customWidth="1"/>
    <col min="14609" max="14609" width="7.109375" style="1156" customWidth="1"/>
    <col min="14610" max="14610" width="12.88671875" style="1156" customWidth="1"/>
    <col min="14611" max="14848" width="11.44140625" style="1156"/>
    <col min="14849" max="14849" width="1.88671875" style="1156" customWidth="1"/>
    <col min="14850" max="14850" width="2" style="1156" customWidth="1"/>
    <col min="14851" max="14851" width="33.109375" style="1156" customWidth="1"/>
    <col min="14852" max="14863" width="10.109375" style="1156" customWidth="1"/>
    <col min="14864" max="14864" width="12.88671875" style="1156" customWidth="1"/>
    <col min="14865" max="14865" width="7.109375" style="1156" customWidth="1"/>
    <col min="14866" max="14866" width="12.88671875" style="1156" customWidth="1"/>
    <col min="14867" max="15104" width="11.44140625" style="1156"/>
    <col min="15105" max="15105" width="1.88671875" style="1156" customWidth="1"/>
    <col min="15106" max="15106" width="2" style="1156" customWidth="1"/>
    <col min="15107" max="15107" width="33.109375" style="1156" customWidth="1"/>
    <col min="15108" max="15119" width="10.109375" style="1156" customWidth="1"/>
    <col min="15120" max="15120" width="12.88671875" style="1156" customWidth="1"/>
    <col min="15121" max="15121" width="7.109375" style="1156" customWidth="1"/>
    <col min="15122" max="15122" width="12.88671875" style="1156" customWidth="1"/>
    <col min="15123" max="15360" width="11.44140625" style="1156"/>
    <col min="15361" max="15361" width="1.88671875" style="1156" customWidth="1"/>
    <col min="15362" max="15362" width="2" style="1156" customWidth="1"/>
    <col min="15363" max="15363" width="33.109375" style="1156" customWidth="1"/>
    <col min="15364" max="15375" width="10.109375" style="1156" customWidth="1"/>
    <col min="15376" max="15376" width="12.88671875" style="1156" customWidth="1"/>
    <col min="15377" max="15377" width="7.109375" style="1156" customWidth="1"/>
    <col min="15378" max="15378" width="12.88671875" style="1156" customWidth="1"/>
    <col min="15379" max="15616" width="11.44140625" style="1156"/>
    <col min="15617" max="15617" width="1.88671875" style="1156" customWidth="1"/>
    <col min="15618" max="15618" width="2" style="1156" customWidth="1"/>
    <col min="15619" max="15619" width="33.109375" style="1156" customWidth="1"/>
    <col min="15620" max="15631" width="10.109375" style="1156" customWidth="1"/>
    <col min="15632" max="15632" width="12.88671875" style="1156" customWidth="1"/>
    <col min="15633" max="15633" width="7.109375" style="1156" customWidth="1"/>
    <col min="15634" max="15634" width="12.88671875" style="1156" customWidth="1"/>
    <col min="15635" max="15872" width="11.44140625" style="1156"/>
    <col min="15873" max="15873" width="1.88671875" style="1156" customWidth="1"/>
    <col min="15874" max="15874" width="2" style="1156" customWidth="1"/>
    <col min="15875" max="15875" width="33.109375" style="1156" customWidth="1"/>
    <col min="15876" max="15887" width="10.109375" style="1156" customWidth="1"/>
    <col min="15888" max="15888" width="12.88671875" style="1156" customWidth="1"/>
    <col min="15889" max="15889" width="7.109375" style="1156" customWidth="1"/>
    <col min="15890" max="15890" width="12.88671875" style="1156" customWidth="1"/>
    <col min="15891" max="16128" width="11.44140625" style="1156"/>
    <col min="16129" max="16129" width="1.88671875" style="1156" customWidth="1"/>
    <col min="16130" max="16130" width="2" style="1156" customWidth="1"/>
    <col min="16131" max="16131" width="33.109375" style="1156" customWidth="1"/>
    <col min="16132" max="16143" width="10.109375" style="1156" customWidth="1"/>
    <col min="16144" max="16144" width="12.88671875" style="1156" customWidth="1"/>
    <col min="16145" max="16145" width="7.109375" style="1156" customWidth="1"/>
    <col min="16146" max="16146" width="12.88671875" style="1156" customWidth="1"/>
    <col min="16147" max="16384" width="11.44140625" style="1156"/>
  </cols>
  <sheetData>
    <row r="1" spans="2:19" s="1181" customFormat="1">
      <c r="B1" s="1155"/>
      <c r="C1" s="1155" t="s">
        <v>1254</v>
      </c>
      <c r="D1" s="1156"/>
      <c r="E1" s="1156"/>
      <c r="F1" s="1156"/>
      <c r="G1" s="1156"/>
      <c r="H1" s="1156"/>
      <c r="I1" s="1156"/>
      <c r="J1" s="1156"/>
      <c r="K1" s="1156"/>
      <c r="L1" s="1156"/>
      <c r="M1" s="1156"/>
      <c r="N1" s="1156"/>
      <c r="O1" s="1156"/>
      <c r="P1" s="1156"/>
    </row>
    <row r="2" spans="2:19" s="1181" customFormat="1" ht="51.75" customHeight="1">
      <c r="B2" s="1309" t="s">
        <v>1319</v>
      </c>
      <c r="C2" s="1310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  <c r="O2" s="1309"/>
      <c r="P2" s="1309"/>
    </row>
    <row r="3" spans="2:19" s="1181" customFormat="1" ht="22.5" customHeight="1">
      <c r="B3" s="1959">
        <v>45382</v>
      </c>
      <c r="C3" s="1959"/>
      <c r="D3" s="1959"/>
      <c r="E3" s="1959"/>
      <c r="F3" s="1959"/>
      <c r="G3" s="1959"/>
      <c r="H3" s="1959"/>
      <c r="I3" s="1959"/>
      <c r="J3" s="1959"/>
      <c r="K3" s="1959"/>
      <c r="L3" s="1959"/>
      <c r="M3" s="1959"/>
      <c r="N3" s="1959"/>
      <c r="O3" s="1959"/>
      <c r="P3" s="1959"/>
      <c r="S3" s="1311"/>
    </row>
    <row r="4" spans="2:19" s="1181" customFormat="1" ht="12" customHeight="1" thickBot="1">
      <c r="B4" s="1156"/>
      <c r="C4" s="1156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</row>
    <row r="5" spans="2:19" s="1181" customFormat="1" ht="15" customHeight="1">
      <c r="B5" s="1960" t="s">
        <v>1320</v>
      </c>
      <c r="C5" s="1961"/>
      <c r="D5" s="1963" t="s">
        <v>1321</v>
      </c>
      <c r="E5" s="1963"/>
      <c r="F5" s="1963"/>
      <c r="G5" s="1963"/>
      <c r="H5" s="1963"/>
      <c r="I5" s="1963"/>
      <c r="J5" s="1963"/>
      <c r="K5" s="1963"/>
      <c r="L5" s="1963"/>
      <c r="M5" s="1963"/>
      <c r="N5" s="1963"/>
      <c r="O5" s="1963"/>
      <c r="P5" s="1312" t="s">
        <v>100</v>
      </c>
      <c r="Q5" s="1313"/>
    </row>
    <row r="6" spans="2:19" s="1181" customFormat="1">
      <c r="B6" s="1962"/>
      <c r="C6" s="1962"/>
      <c r="D6" s="1314" t="s">
        <v>1322</v>
      </c>
      <c r="E6" s="1314" t="s">
        <v>106</v>
      </c>
      <c r="F6" s="1314" t="s">
        <v>107</v>
      </c>
      <c r="G6" s="1314" t="s">
        <v>108</v>
      </c>
      <c r="H6" s="1314" t="s">
        <v>109</v>
      </c>
      <c r="I6" s="1314" t="s">
        <v>110</v>
      </c>
      <c r="J6" s="1314" t="s">
        <v>1269</v>
      </c>
      <c r="K6" s="1314" t="s">
        <v>1270</v>
      </c>
      <c r="L6" s="1314" t="s">
        <v>1323</v>
      </c>
      <c r="M6" s="1314" t="s">
        <v>1324</v>
      </c>
      <c r="N6" s="1315" t="s">
        <v>1325</v>
      </c>
      <c r="O6" s="1314" t="s">
        <v>128</v>
      </c>
      <c r="P6" s="1314" t="s">
        <v>113</v>
      </c>
      <c r="Q6" s="1313"/>
    </row>
    <row r="7" spans="2:19" s="1181" customFormat="1" ht="12.75" customHeight="1">
      <c r="B7" s="1316" t="s">
        <v>114</v>
      </c>
      <c r="C7" s="1317"/>
      <c r="D7" s="1318">
        <v>8</v>
      </c>
      <c r="E7" s="1318">
        <v>41</v>
      </c>
      <c r="F7" s="1318">
        <v>1121</v>
      </c>
      <c r="G7" s="1318">
        <v>2621</v>
      </c>
      <c r="H7" s="1318">
        <v>2007</v>
      </c>
      <c r="I7" s="1318">
        <v>2379</v>
      </c>
      <c r="J7" s="1318">
        <v>1180</v>
      </c>
      <c r="K7" s="1318">
        <v>258</v>
      </c>
      <c r="L7" s="1318">
        <v>93</v>
      </c>
      <c r="M7" s="1318">
        <v>34</v>
      </c>
      <c r="N7" s="1318">
        <v>12</v>
      </c>
      <c r="O7" s="1318">
        <v>9754</v>
      </c>
      <c r="P7" s="1319">
        <v>1.8450456721629631</v>
      </c>
      <c r="Q7" s="1313"/>
    </row>
    <row r="8" spans="2:19" s="1181" customFormat="1" ht="12.75" customHeight="1">
      <c r="B8" s="1320"/>
      <c r="C8" s="1321" t="s">
        <v>1259</v>
      </c>
      <c r="D8" s="1322">
        <v>0</v>
      </c>
      <c r="E8" s="1322">
        <v>0</v>
      </c>
      <c r="F8" s="1322">
        <v>0</v>
      </c>
      <c r="G8" s="1322">
        <v>0</v>
      </c>
      <c r="H8" s="1322">
        <v>0</v>
      </c>
      <c r="I8" s="1322">
        <v>1381</v>
      </c>
      <c r="J8" s="1322">
        <v>1180</v>
      </c>
      <c r="K8" s="1322">
        <v>258</v>
      </c>
      <c r="L8" s="1322">
        <v>93</v>
      </c>
      <c r="M8" s="1322">
        <v>34</v>
      </c>
      <c r="N8" s="1322">
        <v>12</v>
      </c>
      <c r="O8" s="1322">
        <v>2958</v>
      </c>
      <c r="P8" s="1319"/>
      <c r="Q8" s="1323"/>
    </row>
    <row r="9" spans="2:19" s="1181" customFormat="1" ht="12.75" customHeight="1">
      <c r="B9" s="1320"/>
      <c r="C9" s="1324" t="s">
        <v>1260</v>
      </c>
      <c r="D9" s="1322">
        <v>8</v>
      </c>
      <c r="E9" s="1322">
        <v>41</v>
      </c>
      <c r="F9" s="1322">
        <v>111</v>
      </c>
      <c r="G9" s="1322">
        <v>137</v>
      </c>
      <c r="H9" s="1322">
        <v>118</v>
      </c>
      <c r="I9" s="1322">
        <v>85</v>
      </c>
      <c r="J9" s="1322">
        <v>0</v>
      </c>
      <c r="K9" s="1322">
        <v>0</v>
      </c>
      <c r="L9" s="1322">
        <v>0</v>
      </c>
      <c r="M9" s="1322">
        <v>0</v>
      </c>
      <c r="N9" s="1322">
        <v>0</v>
      </c>
      <c r="O9" s="1322">
        <v>500</v>
      </c>
      <c r="P9" s="1319"/>
      <c r="Q9" s="1313"/>
    </row>
    <row r="10" spans="2:19" s="1181" customFormat="1" ht="12.75" customHeight="1">
      <c r="B10" s="1325"/>
      <c r="C10" s="1324" t="s">
        <v>1326</v>
      </c>
      <c r="D10" s="1322">
        <v>0</v>
      </c>
      <c r="E10" s="1322">
        <v>0</v>
      </c>
      <c r="F10" s="1322">
        <v>1005</v>
      </c>
      <c r="G10" s="1322">
        <v>2424</v>
      </c>
      <c r="H10" s="1322">
        <v>1838</v>
      </c>
      <c r="I10" s="1322">
        <v>882</v>
      </c>
      <c r="J10" s="1322">
        <v>0</v>
      </c>
      <c r="K10" s="1322">
        <v>0</v>
      </c>
      <c r="L10" s="1322">
        <v>0</v>
      </c>
      <c r="M10" s="1322">
        <v>0</v>
      </c>
      <c r="N10" s="1322">
        <v>0</v>
      </c>
      <c r="O10" s="1322">
        <v>6149</v>
      </c>
      <c r="P10" s="1319"/>
    </row>
    <row r="11" spans="2:19" s="1181" customFormat="1" ht="12.75" customHeight="1">
      <c r="B11" s="1326"/>
      <c r="C11" s="1327" t="s">
        <v>1262</v>
      </c>
      <c r="D11" s="1328">
        <v>0</v>
      </c>
      <c r="E11" s="1328">
        <v>0</v>
      </c>
      <c r="F11" s="1328">
        <v>5</v>
      </c>
      <c r="G11" s="1328">
        <v>60</v>
      </c>
      <c r="H11" s="1328">
        <v>51</v>
      </c>
      <c r="I11" s="1328">
        <v>31</v>
      </c>
      <c r="J11" s="1328">
        <v>0</v>
      </c>
      <c r="K11" s="1328">
        <v>0</v>
      </c>
      <c r="L11" s="1328">
        <v>0</v>
      </c>
      <c r="M11" s="1328">
        <v>0</v>
      </c>
      <c r="N11" s="1328">
        <v>0</v>
      </c>
      <c r="O11" s="1328">
        <v>147</v>
      </c>
      <c r="P11" s="1329"/>
    </row>
    <row r="12" spans="2:19" s="1181" customFormat="1" ht="12.75" customHeight="1">
      <c r="B12" s="1330" t="s">
        <v>117</v>
      </c>
      <c r="C12" s="1331"/>
      <c r="D12" s="1332">
        <v>19</v>
      </c>
      <c r="E12" s="1332">
        <v>78</v>
      </c>
      <c r="F12" s="1332">
        <v>16735</v>
      </c>
      <c r="G12" s="1332">
        <v>51356</v>
      </c>
      <c r="H12" s="1332">
        <v>53299</v>
      </c>
      <c r="I12" s="1332">
        <v>59435</v>
      </c>
      <c r="J12" s="1332">
        <v>26774</v>
      </c>
      <c r="K12" s="1332">
        <v>6137</v>
      </c>
      <c r="L12" s="1332">
        <v>1430</v>
      </c>
      <c r="M12" s="1332">
        <v>273</v>
      </c>
      <c r="N12" s="1332">
        <v>99</v>
      </c>
      <c r="O12" s="1332">
        <v>215635</v>
      </c>
      <c r="P12" s="1333">
        <v>40.789053056885436</v>
      </c>
    </row>
    <row r="13" spans="2:19" s="1181" customFormat="1" ht="12.75" customHeight="1">
      <c r="B13" s="1320"/>
      <c r="C13" s="1321" t="s">
        <v>1259</v>
      </c>
      <c r="D13" s="1322">
        <v>0</v>
      </c>
      <c r="E13" s="1322">
        <v>0</v>
      </c>
      <c r="F13" s="1322">
        <v>0</v>
      </c>
      <c r="G13" s="1322">
        <v>0</v>
      </c>
      <c r="H13" s="1322">
        <v>0</v>
      </c>
      <c r="I13" s="1322">
        <v>26499</v>
      </c>
      <c r="J13" s="1322">
        <v>26774</v>
      </c>
      <c r="K13" s="1322">
        <v>6137</v>
      </c>
      <c r="L13" s="1322">
        <v>1430</v>
      </c>
      <c r="M13" s="1322">
        <v>273</v>
      </c>
      <c r="N13" s="1322">
        <v>99</v>
      </c>
      <c r="O13" s="1322">
        <v>61212</v>
      </c>
      <c r="P13" s="1319"/>
    </row>
    <row r="14" spans="2:19" s="1181" customFormat="1" ht="12.75" customHeight="1">
      <c r="B14" s="1320"/>
      <c r="C14" s="1324" t="s">
        <v>1260</v>
      </c>
      <c r="D14" s="1322">
        <v>19</v>
      </c>
      <c r="E14" s="1322">
        <v>78</v>
      </c>
      <c r="F14" s="1322">
        <v>345</v>
      </c>
      <c r="G14" s="1322">
        <v>743</v>
      </c>
      <c r="H14" s="1322">
        <v>913</v>
      </c>
      <c r="I14" s="1322">
        <v>1049</v>
      </c>
      <c r="J14" s="1322">
        <v>0</v>
      </c>
      <c r="K14" s="1322">
        <v>0</v>
      </c>
      <c r="L14" s="1322">
        <v>0</v>
      </c>
      <c r="M14" s="1322">
        <v>0</v>
      </c>
      <c r="N14" s="1322">
        <v>0</v>
      </c>
      <c r="O14" s="1322">
        <v>3147</v>
      </c>
      <c r="P14" s="1319"/>
    </row>
    <row r="15" spans="2:19" s="1181" customFormat="1" ht="12.75" customHeight="1">
      <c r="B15" s="1325"/>
      <c r="C15" s="1324" t="s">
        <v>1326</v>
      </c>
      <c r="D15" s="1322">
        <v>0</v>
      </c>
      <c r="E15" s="1322">
        <v>0</v>
      </c>
      <c r="F15" s="1322">
        <v>16387</v>
      </c>
      <c r="G15" s="1322">
        <v>50223</v>
      </c>
      <c r="H15" s="1322">
        <v>51605</v>
      </c>
      <c r="I15" s="1322">
        <v>30996</v>
      </c>
      <c r="J15" s="1322">
        <v>0</v>
      </c>
      <c r="K15" s="1322">
        <v>0</v>
      </c>
      <c r="L15" s="1322">
        <v>0</v>
      </c>
      <c r="M15" s="1322">
        <v>0</v>
      </c>
      <c r="N15" s="1322">
        <v>0</v>
      </c>
      <c r="O15" s="1322">
        <v>149211</v>
      </c>
      <c r="P15" s="1319"/>
    </row>
    <row r="16" spans="2:19" s="1181" customFormat="1" ht="12.75" customHeight="1">
      <c r="B16" s="1326"/>
      <c r="C16" s="1327" t="s">
        <v>1262</v>
      </c>
      <c r="D16" s="1328">
        <v>0</v>
      </c>
      <c r="E16" s="1328">
        <v>0</v>
      </c>
      <c r="F16" s="1328">
        <v>3</v>
      </c>
      <c r="G16" s="1328">
        <v>390</v>
      </c>
      <c r="H16" s="1328">
        <v>781</v>
      </c>
      <c r="I16" s="1328">
        <v>891</v>
      </c>
      <c r="J16" s="1328">
        <v>0</v>
      </c>
      <c r="K16" s="1328">
        <v>0</v>
      </c>
      <c r="L16" s="1328">
        <v>0</v>
      </c>
      <c r="M16" s="1328">
        <v>0</v>
      </c>
      <c r="N16" s="1328">
        <v>0</v>
      </c>
      <c r="O16" s="1328">
        <v>2065</v>
      </c>
      <c r="P16" s="1329"/>
    </row>
    <row r="17" spans="2:17" s="1181" customFormat="1" ht="12.75" customHeight="1">
      <c r="B17" s="1330" t="s">
        <v>118</v>
      </c>
      <c r="C17" s="1331"/>
      <c r="D17" s="1332">
        <v>38</v>
      </c>
      <c r="E17" s="1332">
        <v>118</v>
      </c>
      <c r="F17" s="1332">
        <v>12220</v>
      </c>
      <c r="G17" s="1332">
        <v>36126</v>
      </c>
      <c r="H17" s="1332">
        <v>35109</v>
      </c>
      <c r="I17" s="1332">
        <v>39604</v>
      </c>
      <c r="J17" s="1332">
        <v>11821</v>
      </c>
      <c r="K17" s="1332">
        <v>2921</v>
      </c>
      <c r="L17" s="1332">
        <v>900</v>
      </c>
      <c r="M17" s="1332">
        <v>173</v>
      </c>
      <c r="N17" s="1332">
        <v>79</v>
      </c>
      <c r="O17" s="1332">
        <v>139109</v>
      </c>
      <c r="P17" s="1333">
        <v>26.313559402185533</v>
      </c>
    </row>
    <row r="18" spans="2:17" s="1181" customFormat="1" ht="12.75" customHeight="1">
      <c r="B18" s="1320"/>
      <c r="C18" s="1321" t="s">
        <v>1259</v>
      </c>
      <c r="D18" s="1322">
        <v>0</v>
      </c>
      <c r="E18" s="1322">
        <v>0</v>
      </c>
      <c r="F18" s="1322">
        <v>0</v>
      </c>
      <c r="G18" s="1322">
        <v>0</v>
      </c>
      <c r="H18" s="1322">
        <v>0</v>
      </c>
      <c r="I18" s="1322">
        <v>20902</v>
      </c>
      <c r="J18" s="1322">
        <v>11821</v>
      </c>
      <c r="K18" s="1322">
        <v>2921</v>
      </c>
      <c r="L18" s="1322">
        <v>900</v>
      </c>
      <c r="M18" s="1322">
        <v>173</v>
      </c>
      <c r="N18" s="1322">
        <v>79</v>
      </c>
      <c r="O18" s="1322">
        <v>36796</v>
      </c>
      <c r="P18" s="1319"/>
    </row>
    <row r="19" spans="2:17" s="1181" customFormat="1" ht="12.75" customHeight="1">
      <c r="B19" s="1320"/>
      <c r="C19" s="1324" t="s">
        <v>1260</v>
      </c>
      <c r="D19" s="1322">
        <v>38</v>
      </c>
      <c r="E19" s="1322">
        <v>118</v>
      </c>
      <c r="F19" s="1322">
        <v>406</v>
      </c>
      <c r="G19" s="1322">
        <v>652</v>
      </c>
      <c r="H19" s="1322">
        <v>713</v>
      </c>
      <c r="I19" s="1322">
        <v>646</v>
      </c>
      <c r="J19" s="1322">
        <v>0</v>
      </c>
      <c r="K19" s="1322">
        <v>0</v>
      </c>
      <c r="L19" s="1322">
        <v>0</v>
      </c>
      <c r="M19" s="1322">
        <v>0</v>
      </c>
      <c r="N19" s="1322">
        <v>0</v>
      </c>
      <c r="O19" s="1322">
        <v>2573</v>
      </c>
      <c r="P19" s="1319"/>
    </row>
    <row r="20" spans="2:17" s="1181" customFormat="1" ht="12.75" customHeight="1">
      <c r="B20" s="1325"/>
      <c r="C20" s="1324" t="s">
        <v>1326</v>
      </c>
      <c r="D20" s="1322">
        <v>0</v>
      </c>
      <c r="E20" s="1322">
        <v>0</v>
      </c>
      <c r="F20" s="1322">
        <v>11814</v>
      </c>
      <c r="G20" s="1322">
        <v>35271</v>
      </c>
      <c r="H20" s="1322">
        <v>33937</v>
      </c>
      <c r="I20" s="1322">
        <v>17788</v>
      </c>
      <c r="J20" s="1322">
        <v>0</v>
      </c>
      <c r="K20" s="1322">
        <v>0</v>
      </c>
      <c r="L20" s="1322">
        <v>0</v>
      </c>
      <c r="M20" s="1322">
        <v>0</v>
      </c>
      <c r="N20" s="1322">
        <v>0</v>
      </c>
      <c r="O20" s="1322">
        <v>98810</v>
      </c>
      <c r="P20" s="1319"/>
    </row>
    <row r="21" spans="2:17" s="1181" customFormat="1" ht="12.75" customHeight="1">
      <c r="B21" s="1326"/>
      <c r="C21" s="1327" t="s">
        <v>1262</v>
      </c>
      <c r="D21" s="1328">
        <v>0</v>
      </c>
      <c r="E21" s="1328">
        <v>0</v>
      </c>
      <c r="F21" s="1328">
        <v>0</v>
      </c>
      <c r="G21" s="1328">
        <v>203</v>
      </c>
      <c r="H21" s="1328">
        <v>459</v>
      </c>
      <c r="I21" s="1328">
        <v>268</v>
      </c>
      <c r="J21" s="1328">
        <v>0</v>
      </c>
      <c r="K21" s="1328">
        <v>0</v>
      </c>
      <c r="L21" s="1328">
        <v>0</v>
      </c>
      <c r="M21" s="1328">
        <v>0</v>
      </c>
      <c r="N21" s="1328">
        <v>0</v>
      </c>
      <c r="O21" s="1328">
        <v>930</v>
      </c>
      <c r="P21" s="1319"/>
    </row>
    <row r="22" spans="2:17" s="1181" customFormat="1" ht="12.75" customHeight="1">
      <c r="B22" s="1330" t="s">
        <v>119</v>
      </c>
      <c r="C22" s="1331"/>
      <c r="D22" s="1332">
        <v>11</v>
      </c>
      <c r="E22" s="1332">
        <v>65</v>
      </c>
      <c r="F22" s="1332">
        <v>11293</v>
      </c>
      <c r="G22" s="1332">
        <v>37811</v>
      </c>
      <c r="H22" s="1332">
        <v>42516</v>
      </c>
      <c r="I22" s="1332">
        <v>45459</v>
      </c>
      <c r="J22" s="1332">
        <v>20332</v>
      </c>
      <c r="K22" s="1332">
        <v>5031</v>
      </c>
      <c r="L22" s="1332">
        <v>1298</v>
      </c>
      <c r="M22" s="1332">
        <v>259</v>
      </c>
      <c r="N22" s="1332">
        <v>86</v>
      </c>
      <c r="O22" s="1332">
        <v>164161</v>
      </c>
      <c r="P22" s="1334">
        <v>31.052341868766064</v>
      </c>
    </row>
    <row r="23" spans="2:17" s="1181" customFormat="1" ht="12.75" customHeight="1">
      <c r="B23" s="1330"/>
      <c r="C23" s="1321" t="s">
        <v>1259</v>
      </c>
      <c r="D23" s="1322">
        <v>0</v>
      </c>
      <c r="E23" s="1322">
        <v>0</v>
      </c>
      <c r="F23" s="1322">
        <v>0</v>
      </c>
      <c r="G23" s="1322">
        <v>0</v>
      </c>
      <c r="H23" s="1322">
        <v>0</v>
      </c>
      <c r="I23" s="1322">
        <v>19600</v>
      </c>
      <c r="J23" s="1322">
        <v>20332</v>
      </c>
      <c r="K23" s="1322">
        <v>5031</v>
      </c>
      <c r="L23" s="1322">
        <v>1298</v>
      </c>
      <c r="M23" s="1322">
        <v>259</v>
      </c>
      <c r="N23" s="1322">
        <v>86</v>
      </c>
      <c r="O23" s="1322">
        <v>46606</v>
      </c>
      <c r="P23" s="1319"/>
    </row>
    <row r="24" spans="2:17" s="1181" customFormat="1" ht="12.75" customHeight="1">
      <c r="B24" s="1330"/>
      <c r="C24" s="1324" t="s">
        <v>1260</v>
      </c>
      <c r="D24" s="1322">
        <v>11</v>
      </c>
      <c r="E24" s="1322">
        <v>63</v>
      </c>
      <c r="F24" s="1322">
        <v>181</v>
      </c>
      <c r="G24" s="1322">
        <v>278</v>
      </c>
      <c r="H24" s="1322">
        <v>324</v>
      </c>
      <c r="I24" s="1322">
        <v>363</v>
      </c>
      <c r="J24" s="1322">
        <v>0</v>
      </c>
      <c r="K24" s="1322">
        <v>0</v>
      </c>
      <c r="L24" s="1322">
        <v>0</v>
      </c>
      <c r="M24" s="1322">
        <v>0</v>
      </c>
      <c r="N24" s="1322">
        <v>0</v>
      </c>
      <c r="O24" s="1322">
        <v>1220</v>
      </c>
      <c r="P24" s="1319"/>
    </row>
    <row r="25" spans="2:17" s="1181" customFormat="1" ht="12.75" customHeight="1">
      <c r="B25" s="1325"/>
      <c r="C25" s="1324" t="s">
        <v>1326</v>
      </c>
      <c r="D25" s="1322">
        <v>0</v>
      </c>
      <c r="E25" s="1322">
        <v>0</v>
      </c>
      <c r="F25" s="1322">
        <v>11065</v>
      </c>
      <c r="G25" s="1322">
        <v>37275</v>
      </c>
      <c r="H25" s="1322">
        <v>41829</v>
      </c>
      <c r="I25" s="1322">
        <v>25214</v>
      </c>
      <c r="J25" s="1322">
        <v>0</v>
      </c>
      <c r="K25" s="1322">
        <v>0</v>
      </c>
      <c r="L25" s="1322">
        <v>0</v>
      </c>
      <c r="M25" s="1322">
        <v>0</v>
      </c>
      <c r="N25" s="1322">
        <v>0</v>
      </c>
      <c r="O25" s="1322">
        <v>115383</v>
      </c>
      <c r="P25" s="1319"/>
    </row>
    <row r="26" spans="2:17" s="1181" customFormat="1" ht="12.75" customHeight="1">
      <c r="B26" s="1335"/>
      <c r="C26" s="1336" t="s">
        <v>1262</v>
      </c>
      <c r="D26" s="1337">
        <v>0</v>
      </c>
      <c r="E26" s="1337">
        <v>2</v>
      </c>
      <c r="F26" s="1337">
        <v>47</v>
      </c>
      <c r="G26" s="1337">
        <v>258</v>
      </c>
      <c r="H26" s="1337">
        <v>363</v>
      </c>
      <c r="I26" s="1337">
        <v>282</v>
      </c>
      <c r="J26" s="1337">
        <v>0</v>
      </c>
      <c r="K26" s="1337">
        <v>0</v>
      </c>
      <c r="L26" s="1337">
        <v>0</v>
      </c>
      <c r="M26" s="1337">
        <v>0</v>
      </c>
      <c r="N26" s="1337">
        <v>0</v>
      </c>
      <c r="O26" s="1337">
        <v>952</v>
      </c>
      <c r="P26" s="1338"/>
    </row>
    <row r="27" spans="2:17" s="1181" customFormat="1" ht="12.75" customHeight="1">
      <c r="B27" s="63" t="s">
        <v>120</v>
      </c>
      <c r="C27" s="1331"/>
      <c r="D27" s="1332">
        <v>76</v>
      </c>
      <c r="E27" s="1332">
        <v>302</v>
      </c>
      <c r="F27" s="1332">
        <v>41369</v>
      </c>
      <c r="G27" s="1332">
        <v>127914</v>
      </c>
      <c r="H27" s="1332">
        <v>132931</v>
      </c>
      <c r="I27" s="1332">
        <v>146877</v>
      </c>
      <c r="J27" s="1332">
        <v>60107</v>
      </c>
      <c r="K27" s="1332">
        <v>14347</v>
      </c>
      <c r="L27" s="1332">
        <v>3721</v>
      </c>
      <c r="M27" s="1332">
        <v>739</v>
      </c>
      <c r="N27" s="1332">
        <v>276</v>
      </c>
      <c r="O27" s="1332">
        <v>528659</v>
      </c>
      <c r="P27" s="1319">
        <v>100</v>
      </c>
    </row>
    <row r="28" spans="2:17" s="1181" customFormat="1" ht="12.75" customHeight="1">
      <c r="B28" s="1339"/>
      <c r="C28" s="1321" t="s">
        <v>1259</v>
      </c>
      <c r="D28" s="1322">
        <v>0</v>
      </c>
      <c r="E28" s="1322">
        <v>0</v>
      </c>
      <c r="F28" s="1322">
        <v>0</v>
      </c>
      <c r="G28" s="1322">
        <v>0</v>
      </c>
      <c r="H28" s="1322">
        <v>0</v>
      </c>
      <c r="I28" s="1322">
        <v>68382</v>
      </c>
      <c r="J28" s="1322">
        <v>60107</v>
      </c>
      <c r="K28" s="1322">
        <v>14347</v>
      </c>
      <c r="L28" s="1322">
        <v>3721</v>
      </c>
      <c r="M28" s="1322">
        <v>739</v>
      </c>
      <c r="N28" s="1322">
        <v>276</v>
      </c>
      <c r="O28" s="1322">
        <v>147572</v>
      </c>
      <c r="P28" s="1340"/>
      <c r="Q28" s="1341"/>
    </row>
    <row r="29" spans="2:17" s="1181" customFormat="1" ht="12.75" customHeight="1">
      <c r="B29" s="63"/>
      <c r="C29" s="1324" t="s">
        <v>1260</v>
      </c>
      <c r="D29" s="1322">
        <v>76</v>
      </c>
      <c r="E29" s="1322">
        <v>300</v>
      </c>
      <c r="F29" s="1322">
        <v>1043</v>
      </c>
      <c r="G29" s="1322">
        <v>1810</v>
      </c>
      <c r="H29" s="1322">
        <v>2068</v>
      </c>
      <c r="I29" s="1322">
        <v>2143</v>
      </c>
      <c r="J29" s="1322">
        <v>0</v>
      </c>
      <c r="K29" s="1322">
        <v>0</v>
      </c>
      <c r="L29" s="1322">
        <v>0</v>
      </c>
      <c r="M29" s="1322">
        <v>0</v>
      </c>
      <c r="N29" s="1322">
        <v>0</v>
      </c>
      <c r="O29" s="1322">
        <v>7440</v>
      </c>
      <c r="P29" s="1340"/>
      <c r="Q29" s="1341"/>
    </row>
    <row r="30" spans="2:17" s="1181" customFormat="1" ht="12.75" customHeight="1">
      <c r="B30" s="66"/>
      <c r="C30" s="1324" t="s">
        <v>1326</v>
      </c>
      <c r="D30" s="1322">
        <v>0</v>
      </c>
      <c r="E30" s="1322">
        <v>0</v>
      </c>
      <c r="F30" s="1322">
        <v>40271</v>
      </c>
      <c r="G30" s="1322">
        <v>125193</v>
      </c>
      <c r="H30" s="1322">
        <v>129209</v>
      </c>
      <c r="I30" s="1322">
        <v>74880</v>
      </c>
      <c r="J30" s="1322">
        <v>0</v>
      </c>
      <c r="K30" s="1322">
        <v>0</v>
      </c>
      <c r="L30" s="1322">
        <v>0</v>
      </c>
      <c r="M30" s="1322">
        <v>0</v>
      </c>
      <c r="N30" s="1322">
        <v>0</v>
      </c>
      <c r="O30" s="1322">
        <v>369553</v>
      </c>
      <c r="P30" s="1342"/>
      <c r="Q30" s="1341"/>
    </row>
    <row r="31" spans="2:17" s="1181" customFormat="1" ht="12.75" customHeight="1">
      <c r="B31" s="1330"/>
      <c r="C31" s="1321" t="s">
        <v>1262</v>
      </c>
      <c r="D31" s="1343">
        <v>0</v>
      </c>
      <c r="E31" s="1343">
        <v>2</v>
      </c>
      <c r="F31" s="1343">
        <v>55</v>
      </c>
      <c r="G31" s="1343">
        <v>911</v>
      </c>
      <c r="H31" s="1343">
        <v>1654</v>
      </c>
      <c r="I31" s="1343">
        <v>1472</v>
      </c>
      <c r="J31" s="1343">
        <v>0</v>
      </c>
      <c r="K31" s="1343">
        <v>0</v>
      </c>
      <c r="L31" s="1343">
        <v>0</v>
      </c>
      <c r="M31" s="1343">
        <v>0</v>
      </c>
      <c r="N31" s="1343">
        <v>0</v>
      </c>
      <c r="O31" s="1343">
        <v>4094</v>
      </c>
      <c r="P31" s="1342"/>
      <c r="Q31" s="1341"/>
    </row>
    <row r="32" spans="2:17" s="1181" customFormat="1" ht="15.75" customHeight="1">
      <c r="B32" s="1344" t="s">
        <v>1327</v>
      </c>
      <c r="C32" s="1345"/>
      <c r="D32" s="1346">
        <v>1.4375996625423949E-2</v>
      </c>
      <c r="E32" s="1346">
        <v>5.7125670801026748E-2</v>
      </c>
      <c r="F32" s="1346">
        <v>7.825271110488992</v>
      </c>
      <c r="G32" s="1346">
        <v>24.195937267690514</v>
      </c>
      <c r="H32" s="1346">
        <v>25.144942202818832</v>
      </c>
      <c r="I32" s="1346">
        <v>27.782937583584129</v>
      </c>
      <c r="J32" s="1346">
        <v>11.369710910057334</v>
      </c>
      <c r="K32" s="1346">
        <v>2.7138476787494397</v>
      </c>
      <c r="L32" s="1346">
        <v>0.70385636109477001</v>
      </c>
      <c r="M32" s="1346">
        <v>0.13978765139721444</v>
      </c>
      <c r="N32" s="1346">
        <v>5.220756669232908E-2</v>
      </c>
      <c r="O32" s="1346">
        <v>100</v>
      </c>
      <c r="P32" s="1347"/>
    </row>
    <row r="33" spans="2:16" s="1181" customFormat="1" ht="3.75" customHeight="1" thickBot="1">
      <c r="B33" s="73"/>
      <c r="C33" s="73"/>
      <c r="D33" s="73"/>
      <c r="E33" s="73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2:16" s="1181" customFormat="1">
      <c r="B34" s="1348" t="s">
        <v>205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81" customFormat="1" ht="18" customHeight="1">
      <c r="B35" s="1947" t="s">
        <v>1328</v>
      </c>
      <c r="C35" s="1947"/>
      <c r="D35" s="1947"/>
      <c r="E35" s="1947"/>
      <c r="F35" s="1947"/>
      <c r="G35" s="1947"/>
      <c r="H35" s="1947"/>
      <c r="I35" s="1947"/>
      <c r="J35" s="1947"/>
      <c r="K35" s="1947"/>
      <c r="L35" s="1947"/>
      <c r="M35" s="1947"/>
      <c r="N35" s="1947"/>
      <c r="O35" s="1947"/>
      <c r="P35" s="1947"/>
    </row>
    <row r="36" spans="2:16" s="1181" customFormat="1" ht="20.25" customHeight="1">
      <c r="B36" s="1947"/>
      <c r="C36" s="1947"/>
      <c r="D36" s="1947"/>
      <c r="E36" s="1947"/>
      <c r="F36" s="1947"/>
      <c r="G36" s="1947"/>
      <c r="H36" s="1947"/>
      <c r="I36" s="1947"/>
      <c r="J36" s="1947"/>
      <c r="K36" s="1947"/>
      <c r="L36" s="1947"/>
      <c r="M36" s="1947"/>
      <c r="N36" s="1947"/>
      <c r="O36" s="1947"/>
      <c r="P36" s="1947"/>
    </row>
    <row r="37" spans="2:16" s="1181" customFormat="1" ht="12" customHeight="1">
      <c r="B37" s="1964" t="s">
        <v>1329</v>
      </c>
      <c r="C37" s="1965"/>
      <c r="D37" s="1965"/>
      <c r="E37" s="1965"/>
      <c r="F37" s="1965"/>
      <c r="G37" s="1965"/>
      <c r="H37" s="1965"/>
      <c r="I37" s="1965"/>
      <c r="J37" s="1965"/>
      <c r="K37" s="1965"/>
      <c r="L37" s="1965"/>
      <c r="M37" s="1965"/>
      <c r="N37" s="1965"/>
      <c r="O37" s="1965"/>
      <c r="P37" s="1965"/>
    </row>
    <row r="38" spans="2:16" s="1181" customFormat="1">
      <c r="B38" s="1965"/>
      <c r="C38" s="1965"/>
      <c r="D38" s="1965"/>
      <c r="E38" s="1965"/>
      <c r="F38" s="1965"/>
      <c r="G38" s="1965"/>
      <c r="H38" s="1965"/>
      <c r="I38" s="1965"/>
      <c r="J38" s="1965"/>
      <c r="K38" s="1965"/>
      <c r="L38" s="1965"/>
      <c r="M38" s="1965"/>
      <c r="N38" s="1965"/>
      <c r="O38" s="1965"/>
      <c r="P38" s="1965"/>
    </row>
    <row r="40" spans="2:16" s="1181" customFormat="1">
      <c r="B40" s="1349"/>
      <c r="C40" s="1156"/>
      <c r="D40" s="1156"/>
      <c r="E40" s="1156"/>
      <c r="F40" s="1156"/>
      <c r="G40" s="1156"/>
      <c r="H40" s="1156"/>
      <c r="I40" s="1156"/>
      <c r="J40" s="1156"/>
      <c r="K40" s="1156"/>
      <c r="L40" s="1156"/>
      <c r="M40" s="1156"/>
      <c r="N40" s="1156"/>
      <c r="O40" s="1156"/>
      <c r="P40" s="1156"/>
    </row>
    <row r="62" spans="3:3">
      <c r="C62" s="1156" t="s">
        <v>123</v>
      </c>
    </row>
  </sheetData>
  <mergeCells count="5">
    <mergeCell ref="B3:P3"/>
    <mergeCell ref="B5:C6"/>
    <mergeCell ref="D5:O5"/>
    <mergeCell ref="B35:P36"/>
    <mergeCell ref="B37:P38"/>
  </mergeCells>
  <hyperlinks>
    <hyperlink ref="C1" location="Índice!A1" display="Volver al Índice " xr:uid="{E7716F14-5812-4183-8B30-0DCDA704F1C1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4EC8-BEF8-44BF-AE6B-39F3BAF77325}">
  <sheetPr codeName="Hoja63">
    <pageSetUpPr fitToPage="1"/>
  </sheetPr>
  <dimension ref="B1:S108"/>
  <sheetViews>
    <sheetView showGridLines="0" zoomScale="85" zoomScaleNormal="85" zoomScaleSheetLayoutView="90" workbookViewId="0">
      <selection activeCell="A5" sqref="A5"/>
    </sheetView>
  </sheetViews>
  <sheetFormatPr baseColWidth="10" defaultColWidth="11.44140625" defaultRowHeight="14.4"/>
  <cols>
    <col min="1" max="1" width="4.33203125" style="1156" customWidth="1"/>
    <col min="2" max="2" width="40.44140625" style="1156" customWidth="1"/>
    <col min="3" max="4" width="10.5546875" style="1156" customWidth="1"/>
    <col min="5" max="5" width="13.109375" style="1156" customWidth="1"/>
    <col min="6" max="15" width="10.5546875" style="1156" customWidth="1"/>
    <col min="16" max="16" width="11.6640625" style="1156" customWidth="1"/>
    <col min="17" max="17" width="8.88671875" style="1156" customWidth="1"/>
    <col min="18" max="18" width="9.5546875" style="1156" customWidth="1"/>
    <col min="19" max="256" width="11.44140625" style="1156"/>
    <col min="257" max="257" width="4.33203125" style="1156" customWidth="1"/>
    <col min="258" max="258" width="40.44140625" style="1156" customWidth="1"/>
    <col min="259" max="260" width="10.5546875" style="1156" customWidth="1"/>
    <col min="261" max="261" width="13.109375" style="1156" customWidth="1"/>
    <col min="262" max="271" width="10.5546875" style="1156" customWidth="1"/>
    <col min="272" max="272" width="11.6640625" style="1156" customWidth="1"/>
    <col min="273" max="273" width="8.88671875" style="1156" customWidth="1"/>
    <col min="274" max="274" width="9.5546875" style="1156" customWidth="1"/>
    <col min="275" max="512" width="11.44140625" style="1156"/>
    <col min="513" max="513" width="4.33203125" style="1156" customWidth="1"/>
    <col min="514" max="514" width="40.44140625" style="1156" customWidth="1"/>
    <col min="515" max="516" width="10.5546875" style="1156" customWidth="1"/>
    <col min="517" max="517" width="13.109375" style="1156" customWidth="1"/>
    <col min="518" max="527" width="10.5546875" style="1156" customWidth="1"/>
    <col min="528" max="528" width="11.6640625" style="1156" customWidth="1"/>
    <col min="529" max="529" width="8.88671875" style="1156" customWidth="1"/>
    <col min="530" max="530" width="9.5546875" style="1156" customWidth="1"/>
    <col min="531" max="768" width="11.44140625" style="1156"/>
    <col min="769" max="769" width="4.33203125" style="1156" customWidth="1"/>
    <col min="770" max="770" width="40.44140625" style="1156" customWidth="1"/>
    <col min="771" max="772" width="10.5546875" style="1156" customWidth="1"/>
    <col min="773" max="773" width="13.109375" style="1156" customWidth="1"/>
    <col min="774" max="783" width="10.5546875" style="1156" customWidth="1"/>
    <col min="784" max="784" width="11.6640625" style="1156" customWidth="1"/>
    <col min="785" max="785" width="8.88671875" style="1156" customWidth="1"/>
    <col min="786" max="786" width="9.5546875" style="1156" customWidth="1"/>
    <col min="787" max="1024" width="11.44140625" style="1156"/>
    <col min="1025" max="1025" width="4.33203125" style="1156" customWidth="1"/>
    <col min="1026" max="1026" width="40.44140625" style="1156" customWidth="1"/>
    <col min="1027" max="1028" width="10.5546875" style="1156" customWidth="1"/>
    <col min="1029" max="1029" width="13.109375" style="1156" customWidth="1"/>
    <col min="1030" max="1039" width="10.5546875" style="1156" customWidth="1"/>
    <col min="1040" max="1040" width="11.6640625" style="1156" customWidth="1"/>
    <col min="1041" max="1041" width="8.88671875" style="1156" customWidth="1"/>
    <col min="1042" max="1042" width="9.5546875" style="1156" customWidth="1"/>
    <col min="1043" max="1280" width="11.44140625" style="1156"/>
    <col min="1281" max="1281" width="4.33203125" style="1156" customWidth="1"/>
    <col min="1282" max="1282" width="40.44140625" style="1156" customWidth="1"/>
    <col min="1283" max="1284" width="10.5546875" style="1156" customWidth="1"/>
    <col min="1285" max="1285" width="13.109375" style="1156" customWidth="1"/>
    <col min="1286" max="1295" width="10.5546875" style="1156" customWidth="1"/>
    <col min="1296" max="1296" width="11.6640625" style="1156" customWidth="1"/>
    <col min="1297" max="1297" width="8.88671875" style="1156" customWidth="1"/>
    <col min="1298" max="1298" width="9.5546875" style="1156" customWidth="1"/>
    <col min="1299" max="1536" width="11.44140625" style="1156"/>
    <col min="1537" max="1537" width="4.33203125" style="1156" customWidth="1"/>
    <col min="1538" max="1538" width="40.44140625" style="1156" customWidth="1"/>
    <col min="1539" max="1540" width="10.5546875" style="1156" customWidth="1"/>
    <col min="1541" max="1541" width="13.109375" style="1156" customWidth="1"/>
    <col min="1542" max="1551" width="10.5546875" style="1156" customWidth="1"/>
    <col min="1552" max="1552" width="11.6640625" style="1156" customWidth="1"/>
    <col min="1553" max="1553" width="8.88671875" style="1156" customWidth="1"/>
    <col min="1554" max="1554" width="9.5546875" style="1156" customWidth="1"/>
    <col min="1555" max="1792" width="11.44140625" style="1156"/>
    <col min="1793" max="1793" width="4.33203125" style="1156" customWidth="1"/>
    <col min="1794" max="1794" width="40.44140625" style="1156" customWidth="1"/>
    <col min="1795" max="1796" width="10.5546875" style="1156" customWidth="1"/>
    <col min="1797" max="1797" width="13.109375" style="1156" customWidth="1"/>
    <col min="1798" max="1807" width="10.5546875" style="1156" customWidth="1"/>
    <col min="1808" max="1808" width="11.6640625" style="1156" customWidth="1"/>
    <col min="1809" max="1809" width="8.88671875" style="1156" customWidth="1"/>
    <col min="1810" max="1810" width="9.5546875" style="1156" customWidth="1"/>
    <col min="1811" max="2048" width="11.44140625" style="1156"/>
    <col min="2049" max="2049" width="4.33203125" style="1156" customWidth="1"/>
    <col min="2050" max="2050" width="40.44140625" style="1156" customWidth="1"/>
    <col min="2051" max="2052" width="10.5546875" style="1156" customWidth="1"/>
    <col min="2053" max="2053" width="13.109375" style="1156" customWidth="1"/>
    <col min="2054" max="2063" width="10.5546875" style="1156" customWidth="1"/>
    <col min="2064" max="2064" width="11.6640625" style="1156" customWidth="1"/>
    <col min="2065" max="2065" width="8.88671875" style="1156" customWidth="1"/>
    <col min="2066" max="2066" width="9.5546875" style="1156" customWidth="1"/>
    <col min="2067" max="2304" width="11.44140625" style="1156"/>
    <col min="2305" max="2305" width="4.33203125" style="1156" customWidth="1"/>
    <col min="2306" max="2306" width="40.44140625" style="1156" customWidth="1"/>
    <col min="2307" max="2308" width="10.5546875" style="1156" customWidth="1"/>
    <col min="2309" max="2309" width="13.109375" style="1156" customWidth="1"/>
    <col min="2310" max="2319" width="10.5546875" style="1156" customWidth="1"/>
    <col min="2320" max="2320" width="11.6640625" style="1156" customWidth="1"/>
    <col min="2321" max="2321" width="8.88671875" style="1156" customWidth="1"/>
    <col min="2322" max="2322" width="9.5546875" style="1156" customWidth="1"/>
    <col min="2323" max="2560" width="11.44140625" style="1156"/>
    <col min="2561" max="2561" width="4.33203125" style="1156" customWidth="1"/>
    <col min="2562" max="2562" width="40.44140625" style="1156" customWidth="1"/>
    <col min="2563" max="2564" width="10.5546875" style="1156" customWidth="1"/>
    <col min="2565" max="2565" width="13.109375" style="1156" customWidth="1"/>
    <col min="2566" max="2575" width="10.5546875" style="1156" customWidth="1"/>
    <col min="2576" max="2576" width="11.6640625" style="1156" customWidth="1"/>
    <col min="2577" max="2577" width="8.88671875" style="1156" customWidth="1"/>
    <col min="2578" max="2578" width="9.5546875" style="1156" customWidth="1"/>
    <col min="2579" max="2816" width="11.44140625" style="1156"/>
    <col min="2817" max="2817" width="4.33203125" style="1156" customWidth="1"/>
    <col min="2818" max="2818" width="40.44140625" style="1156" customWidth="1"/>
    <col min="2819" max="2820" width="10.5546875" style="1156" customWidth="1"/>
    <col min="2821" max="2821" width="13.109375" style="1156" customWidth="1"/>
    <col min="2822" max="2831" width="10.5546875" style="1156" customWidth="1"/>
    <col min="2832" max="2832" width="11.6640625" style="1156" customWidth="1"/>
    <col min="2833" max="2833" width="8.88671875" style="1156" customWidth="1"/>
    <col min="2834" max="2834" width="9.5546875" style="1156" customWidth="1"/>
    <col min="2835" max="3072" width="11.44140625" style="1156"/>
    <col min="3073" max="3073" width="4.33203125" style="1156" customWidth="1"/>
    <col min="3074" max="3074" width="40.44140625" style="1156" customWidth="1"/>
    <col min="3075" max="3076" width="10.5546875" style="1156" customWidth="1"/>
    <col min="3077" max="3077" width="13.109375" style="1156" customWidth="1"/>
    <col min="3078" max="3087" width="10.5546875" style="1156" customWidth="1"/>
    <col min="3088" max="3088" width="11.6640625" style="1156" customWidth="1"/>
    <col min="3089" max="3089" width="8.88671875" style="1156" customWidth="1"/>
    <col min="3090" max="3090" width="9.5546875" style="1156" customWidth="1"/>
    <col min="3091" max="3328" width="11.44140625" style="1156"/>
    <col min="3329" max="3329" width="4.33203125" style="1156" customWidth="1"/>
    <col min="3330" max="3330" width="40.44140625" style="1156" customWidth="1"/>
    <col min="3331" max="3332" width="10.5546875" style="1156" customWidth="1"/>
    <col min="3333" max="3333" width="13.109375" style="1156" customWidth="1"/>
    <col min="3334" max="3343" width="10.5546875" style="1156" customWidth="1"/>
    <col min="3344" max="3344" width="11.6640625" style="1156" customWidth="1"/>
    <col min="3345" max="3345" width="8.88671875" style="1156" customWidth="1"/>
    <col min="3346" max="3346" width="9.5546875" style="1156" customWidth="1"/>
    <col min="3347" max="3584" width="11.44140625" style="1156"/>
    <col min="3585" max="3585" width="4.33203125" style="1156" customWidth="1"/>
    <col min="3586" max="3586" width="40.44140625" style="1156" customWidth="1"/>
    <col min="3587" max="3588" width="10.5546875" style="1156" customWidth="1"/>
    <col min="3589" max="3589" width="13.109375" style="1156" customWidth="1"/>
    <col min="3590" max="3599" width="10.5546875" style="1156" customWidth="1"/>
    <col min="3600" max="3600" width="11.6640625" style="1156" customWidth="1"/>
    <col min="3601" max="3601" width="8.88671875" style="1156" customWidth="1"/>
    <col min="3602" max="3602" width="9.5546875" style="1156" customWidth="1"/>
    <col min="3603" max="3840" width="11.44140625" style="1156"/>
    <col min="3841" max="3841" width="4.33203125" style="1156" customWidth="1"/>
    <col min="3842" max="3842" width="40.44140625" style="1156" customWidth="1"/>
    <col min="3843" max="3844" width="10.5546875" style="1156" customWidth="1"/>
    <col min="3845" max="3845" width="13.109375" style="1156" customWidth="1"/>
    <col min="3846" max="3855" width="10.5546875" style="1156" customWidth="1"/>
    <col min="3856" max="3856" width="11.6640625" style="1156" customWidth="1"/>
    <col min="3857" max="3857" width="8.88671875" style="1156" customWidth="1"/>
    <col min="3858" max="3858" width="9.5546875" style="1156" customWidth="1"/>
    <col min="3859" max="4096" width="11.44140625" style="1156"/>
    <col min="4097" max="4097" width="4.33203125" style="1156" customWidth="1"/>
    <col min="4098" max="4098" width="40.44140625" style="1156" customWidth="1"/>
    <col min="4099" max="4100" width="10.5546875" style="1156" customWidth="1"/>
    <col min="4101" max="4101" width="13.109375" style="1156" customWidth="1"/>
    <col min="4102" max="4111" width="10.5546875" style="1156" customWidth="1"/>
    <col min="4112" max="4112" width="11.6640625" style="1156" customWidth="1"/>
    <col min="4113" max="4113" width="8.88671875" style="1156" customWidth="1"/>
    <col min="4114" max="4114" width="9.5546875" style="1156" customWidth="1"/>
    <col min="4115" max="4352" width="11.44140625" style="1156"/>
    <col min="4353" max="4353" width="4.33203125" style="1156" customWidth="1"/>
    <col min="4354" max="4354" width="40.44140625" style="1156" customWidth="1"/>
    <col min="4355" max="4356" width="10.5546875" style="1156" customWidth="1"/>
    <col min="4357" max="4357" width="13.109375" style="1156" customWidth="1"/>
    <col min="4358" max="4367" width="10.5546875" style="1156" customWidth="1"/>
    <col min="4368" max="4368" width="11.6640625" style="1156" customWidth="1"/>
    <col min="4369" max="4369" width="8.88671875" style="1156" customWidth="1"/>
    <col min="4370" max="4370" width="9.5546875" style="1156" customWidth="1"/>
    <col min="4371" max="4608" width="11.44140625" style="1156"/>
    <col min="4609" max="4609" width="4.33203125" style="1156" customWidth="1"/>
    <col min="4610" max="4610" width="40.44140625" style="1156" customWidth="1"/>
    <col min="4611" max="4612" width="10.5546875" style="1156" customWidth="1"/>
    <col min="4613" max="4613" width="13.109375" style="1156" customWidth="1"/>
    <col min="4614" max="4623" width="10.5546875" style="1156" customWidth="1"/>
    <col min="4624" max="4624" width="11.6640625" style="1156" customWidth="1"/>
    <col min="4625" max="4625" width="8.88671875" style="1156" customWidth="1"/>
    <col min="4626" max="4626" width="9.5546875" style="1156" customWidth="1"/>
    <col min="4627" max="4864" width="11.44140625" style="1156"/>
    <col min="4865" max="4865" width="4.33203125" style="1156" customWidth="1"/>
    <col min="4866" max="4866" width="40.44140625" style="1156" customWidth="1"/>
    <col min="4867" max="4868" width="10.5546875" style="1156" customWidth="1"/>
    <col min="4869" max="4869" width="13.109375" style="1156" customWidth="1"/>
    <col min="4870" max="4879" width="10.5546875" style="1156" customWidth="1"/>
    <col min="4880" max="4880" width="11.6640625" style="1156" customWidth="1"/>
    <col min="4881" max="4881" width="8.88671875" style="1156" customWidth="1"/>
    <col min="4882" max="4882" width="9.5546875" style="1156" customWidth="1"/>
    <col min="4883" max="5120" width="11.44140625" style="1156"/>
    <col min="5121" max="5121" width="4.33203125" style="1156" customWidth="1"/>
    <col min="5122" max="5122" width="40.44140625" style="1156" customWidth="1"/>
    <col min="5123" max="5124" width="10.5546875" style="1156" customWidth="1"/>
    <col min="5125" max="5125" width="13.109375" style="1156" customWidth="1"/>
    <col min="5126" max="5135" width="10.5546875" style="1156" customWidth="1"/>
    <col min="5136" max="5136" width="11.6640625" style="1156" customWidth="1"/>
    <col min="5137" max="5137" width="8.88671875" style="1156" customWidth="1"/>
    <col min="5138" max="5138" width="9.5546875" style="1156" customWidth="1"/>
    <col min="5139" max="5376" width="11.44140625" style="1156"/>
    <col min="5377" max="5377" width="4.33203125" style="1156" customWidth="1"/>
    <col min="5378" max="5378" width="40.44140625" style="1156" customWidth="1"/>
    <col min="5379" max="5380" width="10.5546875" style="1156" customWidth="1"/>
    <col min="5381" max="5381" width="13.109375" style="1156" customWidth="1"/>
    <col min="5382" max="5391" width="10.5546875" style="1156" customWidth="1"/>
    <col min="5392" max="5392" width="11.6640625" style="1156" customWidth="1"/>
    <col min="5393" max="5393" width="8.88671875" style="1156" customWidth="1"/>
    <col min="5394" max="5394" width="9.5546875" style="1156" customWidth="1"/>
    <col min="5395" max="5632" width="11.44140625" style="1156"/>
    <col min="5633" max="5633" width="4.33203125" style="1156" customWidth="1"/>
    <col min="5634" max="5634" width="40.44140625" style="1156" customWidth="1"/>
    <col min="5635" max="5636" width="10.5546875" style="1156" customWidth="1"/>
    <col min="5637" max="5637" width="13.109375" style="1156" customWidth="1"/>
    <col min="5638" max="5647" width="10.5546875" style="1156" customWidth="1"/>
    <col min="5648" max="5648" width="11.6640625" style="1156" customWidth="1"/>
    <col min="5649" max="5649" width="8.88671875" style="1156" customWidth="1"/>
    <col min="5650" max="5650" width="9.5546875" style="1156" customWidth="1"/>
    <col min="5651" max="5888" width="11.44140625" style="1156"/>
    <col min="5889" max="5889" width="4.33203125" style="1156" customWidth="1"/>
    <col min="5890" max="5890" width="40.44140625" style="1156" customWidth="1"/>
    <col min="5891" max="5892" width="10.5546875" style="1156" customWidth="1"/>
    <col min="5893" max="5893" width="13.109375" style="1156" customWidth="1"/>
    <col min="5894" max="5903" width="10.5546875" style="1156" customWidth="1"/>
    <col min="5904" max="5904" width="11.6640625" style="1156" customWidth="1"/>
    <col min="5905" max="5905" width="8.88671875" style="1156" customWidth="1"/>
    <col min="5906" max="5906" width="9.5546875" style="1156" customWidth="1"/>
    <col min="5907" max="6144" width="11.44140625" style="1156"/>
    <col min="6145" max="6145" width="4.33203125" style="1156" customWidth="1"/>
    <col min="6146" max="6146" width="40.44140625" style="1156" customWidth="1"/>
    <col min="6147" max="6148" width="10.5546875" style="1156" customWidth="1"/>
    <col min="6149" max="6149" width="13.109375" style="1156" customWidth="1"/>
    <col min="6150" max="6159" width="10.5546875" style="1156" customWidth="1"/>
    <col min="6160" max="6160" width="11.6640625" style="1156" customWidth="1"/>
    <col min="6161" max="6161" width="8.88671875" style="1156" customWidth="1"/>
    <col min="6162" max="6162" width="9.5546875" style="1156" customWidth="1"/>
    <col min="6163" max="6400" width="11.44140625" style="1156"/>
    <col min="6401" max="6401" width="4.33203125" style="1156" customWidth="1"/>
    <col min="6402" max="6402" width="40.44140625" style="1156" customWidth="1"/>
    <col min="6403" max="6404" width="10.5546875" style="1156" customWidth="1"/>
    <col min="6405" max="6405" width="13.109375" style="1156" customWidth="1"/>
    <col min="6406" max="6415" width="10.5546875" style="1156" customWidth="1"/>
    <col min="6416" max="6416" width="11.6640625" style="1156" customWidth="1"/>
    <col min="6417" max="6417" width="8.88671875" style="1156" customWidth="1"/>
    <col min="6418" max="6418" width="9.5546875" style="1156" customWidth="1"/>
    <col min="6419" max="6656" width="11.44140625" style="1156"/>
    <col min="6657" max="6657" width="4.33203125" style="1156" customWidth="1"/>
    <col min="6658" max="6658" width="40.44140625" style="1156" customWidth="1"/>
    <col min="6659" max="6660" width="10.5546875" style="1156" customWidth="1"/>
    <col min="6661" max="6661" width="13.109375" style="1156" customWidth="1"/>
    <col min="6662" max="6671" width="10.5546875" style="1156" customWidth="1"/>
    <col min="6672" max="6672" width="11.6640625" style="1156" customWidth="1"/>
    <col min="6673" max="6673" width="8.88671875" style="1156" customWidth="1"/>
    <col min="6674" max="6674" width="9.5546875" style="1156" customWidth="1"/>
    <col min="6675" max="6912" width="11.44140625" style="1156"/>
    <col min="6913" max="6913" width="4.33203125" style="1156" customWidth="1"/>
    <col min="6914" max="6914" width="40.44140625" style="1156" customWidth="1"/>
    <col min="6915" max="6916" width="10.5546875" style="1156" customWidth="1"/>
    <col min="6917" max="6917" width="13.109375" style="1156" customWidth="1"/>
    <col min="6918" max="6927" width="10.5546875" style="1156" customWidth="1"/>
    <col min="6928" max="6928" width="11.6640625" style="1156" customWidth="1"/>
    <col min="6929" max="6929" width="8.88671875" style="1156" customWidth="1"/>
    <col min="6930" max="6930" width="9.5546875" style="1156" customWidth="1"/>
    <col min="6931" max="7168" width="11.44140625" style="1156"/>
    <col min="7169" max="7169" width="4.33203125" style="1156" customWidth="1"/>
    <col min="7170" max="7170" width="40.44140625" style="1156" customWidth="1"/>
    <col min="7171" max="7172" width="10.5546875" style="1156" customWidth="1"/>
    <col min="7173" max="7173" width="13.109375" style="1156" customWidth="1"/>
    <col min="7174" max="7183" width="10.5546875" style="1156" customWidth="1"/>
    <col min="7184" max="7184" width="11.6640625" style="1156" customWidth="1"/>
    <col min="7185" max="7185" width="8.88671875" style="1156" customWidth="1"/>
    <col min="7186" max="7186" width="9.5546875" style="1156" customWidth="1"/>
    <col min="7187" max="7424" width="11.44140625" style="1156"/>
    <col min="7425" max="7425" width="4.33203125" style="1156" customWidth="1"/>
    <col min="7426" max="7426" width="40.44140625" style="1156" customWidth="1"/>
    <col min="7427" max="7428" width="10.5546875" style="1156" customWidth="1"/>
    <col min="7429" max="7429" width="13.109375" style="1156" customWidth="1"/>
    <col min="7430" max="7439" width="10.5546875" style="1156" customWidth="1"/>
    <col min="7440" max="7440" width="11.6640625" style="1156" customWidth="1"/>
    <col min="7441" max="7441" width="8.88671875" style="1156" customWidth="1"/>
    <col min="7442" max="7442" width="9.5546875" style="1156" customWidth="1"/>
    <col min="7443" max="7680" width="11.44140625" style="1156"/>
    <col min="7681" max="7681" width="4.33203125" style="1156" customWidth="1"/>
    <col min="7682" max="7682" width="40.44140625" style="1156" customWidth="1"/>
    <col min="7683" max="7684" width="10.5546875" style="1156" customWidth="1"/>
    <col min="7685" max="7685" width="13.109375" style="1156" customWidth="1"/>
    <col min="7686" max="7695" width="10.5546875" style="1156" customWidth="1"/>
    <col min="7696" max="7696" width="11.6640625" style="1156" customWidth="1"/>
    <col min="7697" max="7697" width="8.88671875" style="1156" customWidth="1"/>
    <col min="7698" max="7698" width="9.5546875" style="1156" customWidth="1"/>
    <col min="7699" max="7936" width="11.44140625" style="1156"/>
    <col min="7937" max="7937" width="4.33203125" style="1156" customWidth="1"/>
    <col min="7938" max="7938" width="40.44140625" style="1156" customWidth="1"/>
    <col min="7939" max="7940" width="10.5546875" style="1156" customWidth="1"/>
    <col min="7941" max="7941" width="13.109375" style="1156" customWidth="1"/>
    <col min="7942" max="7951" width="10.5546875" style="1156" customWidth="1"/>
    <col min="7952" max="7952" width="11.6640625" style="1156" customWidth="1"/>
    <col min="7953" max="7953" width="8.88671875" style="1156" customWidth="1"/>
    <col min="7954" max="7954" width="9.5546875" style="1156" customWidth="1"/>
    <col min="7955" max="8192" width="11.44140625" style="1156"/>
    <col min="8193" max="8193" width="4.33203125" style="1156" customWidth="1"/>
    <col min="8194" max="8194" width="40.44140625" style="1156" customWidth="1"/>
    <col min="8195" max="8196" width="10.5546875" style="1156" customWidth="1"/>
    <col min="8197" max="8197" width="13.109375" style="1156" customWidth="1"/>
    <col min="8198" max="8207" width="10.5546875" style="1156" customWidth="1"/>
    <col min="8208" max="8208" width="11.6640625" style="1156" customWidth="1"/>
    <col min="8209" max="8209" width="8.88671875" style="1156" customWidth="1"/>
    <col min="8210" max="8210" width="9.5546875" style="1156" customWidth="1"/>
    <col min="8211" max="8448" width="11.44140625" style="1156"/>
    <col min="8449" max="8449" width="4.33203125" style="1156" customWidth="1"/>
    <col min="8450" max="8450" width="40.44140625" style="1156" customWidth="1"/>
    <col min="8451" max="8452" width="10.5546875" style="1156" customWidth="1"/>
    <col min="8453" max="8453" width="13.109375" style="1156" customWidth="1"/>
    <col min="8454" max="8463" width="10.5546875" style="1156" customWidth="1"/>
    <col min="8464" max="8464" width="11.6640625" style="1156" customWidth="1"/>
    <col min="8465" max="8465" width="8.88671875" style="1156" customWidth="1"/>
    <col min="8466" max="8466" width="9.5546875" style="1156" customWidth="1"/>
    <col min="8467" max="8704" width="11.44140625" style="1156"/>
    <col min="8705" max="8705" width="4.33203125" style="1156" customWidth="1"/>
    <col min="8706" max="8706" width="40.44140625" style="1156" customWidth="1"/>
    <col min="8707" max="8708" width="10.5546875" style="1156" customWidth="1"/>
    <col min="8709" max="8709" width="13.109375" style="1156" customWidth="1"/>
    <col min="8710" max="8719" width="10.5546875" style="1156" customWidth="1"/>
    <col min="8720" max="8720" width="11.6640625" style="1156" customWidth="1"/>
    <col min="8721" max="8721" width="8.88671875" style="1156" customWidth="1"/>
    <col min="8722" max="8722" width="9.5546875" style="1156" customWidth="1"/>
    <col min="8723" max="8960" width="11.44140625" style="1156"/>
    <col min="8961" max="8961" width="4.33203125" style="1156" customWidth="1"/>
    <col min="8962" max="8962" width="40.44140625" style="1156" customWidth="1"/>
    <col min="8963" max="8964" width="10.5546875" style="1156" customWidth="1"/>
    <col min="8965" max="8965" width="13.109375" style="1156" customWidth="1"/>
    <col min="8966" max="8975" width="10.5546875" style="1156" customWidth="1"/>
    <col min="8976" max="8976" width="11.6640625" style="1156" customWidth="1"/>
    <col min="8977" max="8977" width="8.88671875" style="1156" customWidth="1"/>
    <col min="8978" max="8978" width="9.5546875" style="1156" customWidth="1"/>
    <col min="8979" max="9216" width="11.44140625" style="1156"/>
    <col min="9217" max="9217" width="4.33203125" style="1156" customWidth="1"/>
    <col min="9218" max="9218" width="40.44140625" style="1156" customWidth="1"/>
    <col min="9219" max="9220" width="10.5546875" style="1156" customWidth="1"/>
    <col min="9221" max="9221" width="13.109375" style="1156" customWidth="1"/>
    <col min="9222" max="9231" width="10.5546875" style="1156" customWidth="1"/>
    <col min="9232" max="9232" width="11.6640625" style="1156" customWidth="1"/>
    <col min="9233" max="9233" width="8.88671875" style="1156" customWidth="1"/>
    <col min="9234" max="9234" width="9.5546875" style="1156" customWidth="1"/>
    <col min="9235" max="9472" width="11.44140625" style="1156"/>
    <col min="9473" max="9473" width="4.33203125" style="1156" customWidth="1"/>
    <col min="9474" max="9474" width="40.44140625" style="1156" customWidth="1"/>
    <col min="9475" max="9476" width="10.5546875" style="1156" customWidth="1"/>
    <col min="9477" max="9477" width="13.109375" style="1156" customWidth="1"/>
    <col min="9478" max="9487" width="10.5546875" style="1156" customWidth="1"/>
    <col min="9488" max="9488" width="11.6640625" style="1156" customWidth="1"/>
    <col min="9489" max="9489" width="8.88671875" style="1156" customWidth="1"/>
    <col min="9490" max="9490" width="9.5546875" style="1156" customWidth="1"/>
    <col min="9491" max="9728" width="11.44140625" style="1156"/>
    <col min="9729" max="9729" width="4.33203125" style="1156" customWidth="1"/>
    <col min="9730" max="9730" width="40.44140625" style="1156" customWidth="1"/>
    <col min="9731" max="9732" width="10.5546875" style="1156" customWidth="1"/>
    <col min="9733" max="9733" width="13.109375" style="1156" customWidth="1"/>
    <col min="9734" max="9743" width="10.5546875" style="1156" customWidth="1"/>
    <col min="9744" max="9744" width="11.6640625" style="1156" customWidth="1"/>
    <col min="9745" max="9745" width="8.88671875" style="1156" customWidth="1"/>
    <col min="9746" max="9746" width="9.5546875" style="1156" customWidth="1"/>
    <col min="9747" max="9984" width="11.44140625" style="1156"/>
    <col min="9985" max="9985" width="4.33203125" style="1156" customWidth="1"/>
    <col min="9986" max="9986" width="40.44140625" style="1156" customWidth="1"/>
    <col min="9987" max="9988" width="10.5546875" style="1156" customWidth="1"/>
    <col min="9989" max="9989" width="13.109375" style="1156" customWidth="1"/>
    <col min="9990" max="9999" width="10.5546875" style="1156" customWidth="1"/>
    <col min="10000" max="10000" width="11.6640625" style="1156" customWidth="1"/>
    <col min="10001" max="10001" width="8.88671875" style="1156" customWidth="1"/>
    <col min="10002" max="10002" width="9.5546875" style="1156" customWidth="1"/>
    <col min="10003" max="10240" width="11.44140625" style="1156"/>
    <col min="10241" max="10241" width="4.33203125" style="1156" customWidth="1"/>
    <col min="10242" max="10242" width="40.44140625" style="1156" customWidth="1"/>
    <col min="10243" max="10244" width="10.5546875" style="1156" customWidth="1"/>
    <col min="10245" max="10245" width="13.109375" style="1156" customWidth="1"/>
    <col min="10246" max="10255" width="10.5546875" style="1156" customWidth="1"/>
    <col min="10256" max="10256" width="11.6640625" style="1156" customWidth="1"/>
    <col min="10257" max="10257" width="8.88671875" style="1156" customWidth="1"/>
    <col min="10258" max="10258" width="9.5546875" style="1156" customWidth="1"/>
    <col min="10259" max="10496" width="11.44140625" style="1156"/>
    <col min="10497" max="10497" width="4.33203125" style="1156" customWidth="1"/>
    <col min="10498" max="10498" width="40.44140625" style="1156" customWidth="1"/>
    <col min="10499" max="10500" width="10.5546875" style="1156" customWidth="1"/>
    <col min="10501" max="10501" width="13.109375" style="1156" customWidth="1"/>
    <col min="10502" max="10511" width="10.5546875" style="1156" customWidth="1"/>
    <col min="10512" max="10512" width="11.6640625" style="1156" customWidth="1"/>
    <col min="10513" max="10513" width="8.88671875" style="1156" customWidth="1"/>
    <col min="10514" max="10514" width="9.5546875" style="1156" customWidth="1"/>
    <col min="10515" max="10752" width="11.44140625" style="1156"/>
    <col min="10753" max="10753" width="4.33203125" style="1156" customWidth="1"/>
    <col min="10754" max="10754" width="40.44140625" style="1156" customWidth="1"/>
    <col min="10755" max="10756" width="10.5546875" style="1156" customWidth="1"/>
    <col min="10757" max="10757" width="13.109375" style="1156" customWidth="1"/>
    <col min="10758" max="10767" width="10.5546875" style="1156" customWidth="1"/>
    <col min="10768" max="10768" width="11.6640625" style="1156" customWidth="1"/>
    <col min="10769" max="10769" width="8.88671875" style="1156" customWidth="1"/>
    <col min="10770" max="10770" width="9.5546875" style="1156" customWidth="1"/>
    <col min="10771" max="11008" width="11.44140625" style="1156"/>
    <col min="11009" max="11009" width="4.33203125" style="1156" customWidth="1"/>
    <col min="11010" max="11010" width="40.44140625" style="1156" customWidth="1"/>
    <col min="11011" max="11012" width="10.5546875" style="1156" customWidth="1"/>
    <col min="11013" max="11013" width="13.109375" style="1156" customWidth="1"/>
    <col min="11014" max="11023" width="10.5546875" style="1156" customWidth="1"/>
    <col min="11024" max="11024" width="11.6640625" style="1156" customWidth="1"/>
    <col min="11025" max="11025" width="8.88671875" style="1156" customWidth="1"/>
    <col min="11026" max="11026" width="9.5546875" style="1156" customWidth="1"/>
    <col min="11027" max="11264" width="11.44140625" style="1156"/>
    <col min="11265" max="11265" width="4.33203125" style="1156" customWidth="1"/>
    <col min="11266" max="11266" width="40.44140625" style="1156" customWidth="1"/>
    <col min="11267" max="11268" width="10.5546875" style="1156" customWidth="1"/>
    <col min="11269" max="11269" width="13.109375" style="1156" customWidth="1"/>
    <col min="11270" max="11279" width="10.5546875" style="1156" customWidth="1"/>
    <col min="11280" max="11280" width="11.6640625" style="1156" customWidth="1"/>
    <col min="11281" max="11281" width="8.88671875" style="1156" customWidth="1"/>
    <col min="11282" max="11282" width="9.5546875" style="1156" customWidth="1"/>
    <col min="11283" max="11520" width="11.44140625" style="1156"/>
    <col min="11521" max="11521" width="4.33203125" style="1156" customWidth="1"/>
    <col min="11522" max="11522" width="40.44140625" style="1156" customWidth="1"/>
    <col min="11523" max="11524" width="10.5546875" style="1156" customWidth="1"/>
    <col min="11525" max="11525" width="13.109375" style="1156" customWidth="1"/>
    <col min="11526" max="11535" width="10.5546875" style="1156" customWidth="1"/>
    <col min="11536" max="11536" width="11.6640625" style="1156" customWidth="1"/>
    <col min="11537" max="11537" width="8.88671875" style="1156" customWidth="1"/>
    <col min="11538" max="11538" width="9.5546875" style="1156" customWidth="1"/>
    <col min="11539" max="11776" width="11.44140625" style="1156"/>
    <col min="11777" max="11777" width="4.33203125" style="1156" customWidth="1"/>
    <col min="11778" max="11778" width="40.44140625" style="1156" customWidth="1"/>
    <col min="11779" max="11780" width="10.5546875" style="1156" customWidth="1"/>
    <col min="11781" max="11781" width="13.109375" style="1156" customWidth="1"/>
    <col min="11782" max="11791" width="10.5546875" style="1156" customWidth="1"/>
    <col min="11792" max="11792" width="11.6640625" style="1156" customWidth="1"/>
    <col min="11793" max="11793" width="8.88671875" style="1156" customWidth="1"/>
    <col min="11794" max="11794" width="9.5546875" style="1156" customWidth="1"/>
    <col min="11795" max="12032" width="11.44140625" style="1156"/>
    <col min="12033" max="12033" width="4.33203125" style="1156" customWidth="1"/>
    <col min="12034" max="12034" width="40.44140625" style="1156" customWidth="1"/>
    <col min="12035" max="12036" width="10.5546875" style="1156" customWidth="1"/>
    <col min="12037" max="12037" width="13.109375" style="1156" customWidth="1"/>
    <col min="12038" max="12047" width="10.5546875" style="1156" customWidth="1"/>
    <col min="12048" max="12048" width="11.6640625" style="1156" customWidth="1"/>
    <col min="12049" max="12049" width="8.88671875" style="1156" customWidth="1"/>
    <col min="12050" max="12050" width="9.5546875" style="1156" customWidth="1"/>
    <col min="12051" max="12288" width="11.44140625" style="1156"/>
    <col min="12289" max="12289" width="4.33203125" style="1156" customWidth="1"/>
    <col min="12290" max="12290" width="40.44140625" style="1156" customWidth="1"/>
    <col min="12291" max="12292" width="10.5546875" style="1156" customWidth="1"/>
    <col min="12293" max="12293" width="13.109375" style="1156" customWidth="1"/>
    <col min="12294" max="12303" width="10.5546875" style="1156" customWidth="1"/>
    <col min="12304" max="12304" width="11.6640625" style="1156" customWidth="1"/>
    <col min="12305" max="12305" width="8.88671875" style="1156" customWidth="1"/>
    <col min="12306" max="12306" width="9.5546875" style="1156" customWidth="1"/>
    <col min="12307" max="12544" width="11.44140625" style="1156"/>
    <col min="12545" max="12545" width="4.33203125" style="1156" customWidth="1"/>
    <col min="12546" max="12546" width="40.44140625" style="1156" customWidth="1"/>
    <col min="12547" max="12548" width="10.5546875" style="1156" customWidth="1"/>
    <col min="12549" max="12549" width="13.109375" style="1156" customWidth="1"/>
    <col min="12550" max="12559" width="10.5546875" style="1156" customWidth="1"/>
    <col min="12560" max="12560" width="11.6640625" style="1156" customWidth="1"/>
    <col min="12561" max="12561" width="8.88671875" style="1156" customWidth="1"/>
    <col min="12562" max="12562" width="9.5546875" style="1156" customWidth="1"/>
    <col min="12563" max="12800" width="11.44140625" style="1156"/>
    <col min="12801" max="12801" width="4.33203125" style="1156" customWidth="1"/>
    <col min="12802" max="12802" width="40.44140625" style="1156" customWidth="1"/>
    <col min="12803" max="12804" width="10.5546875" style="1156" customWidth="1"/>
    <col min="12805" max="12805" width="13.109375" style="1156" customWidth="1"/>
    <col min="12806" max="12815" width="10.5546875" style="1156" customWidth="1"/>
    <col min="12816" max="12816" width="11.6640625" style="1156" customWidth="1"/>
    <col min="12817" max="12817" width="8.88671875" style="1156" customWidth="1"/>
    <col min="12818" max="12818" width="9.5546875" style="1156" customWidth="1"/>
    <col min="12819" max="13056" width="11.44140625" style="1156"/>
    <col min="13057" max="13057" width="4.33203125" style="1156" customWidth="1"/>
    <col min="13058" max="13058" width="40.44140625" style="1156" customWidth="1"/>
    <col min="13059" max="13060" width="10.5546875" style="1156" customWidth="1"/>
    <col min="13061" max="13061" width="13.109375" style="1156" customWidth="1"/>
    <col min="13062" max="13071" width="10.5546875" style="1156" customWidth="1"/>
    <col min="13072" max="13072" width="11.6640625" style="1156" customWidth="1"/>
    <col min="13073" max="13073" width="8.88671875" style="1156" customWidth="1"/>
    <col min="13074" max="13074" width="9.5546875" style="1156" customWidth="1"/>
    <col min="13075" max="13312" width="11.44140625" style="1156"/>
    <col min="13313" max="13313" width="4.33203125" style="1156" customWidth="1"/>
    <col min="13314" max="13314" width="40.44140625" style="1156" customWidth="1"/>
    <col min="13315" max="13316" width="10.5546875" style="1156" customWidth="1"/>
    <col min="13317" max="13317" width="13.109375" style="1156" customWidth="1"/>
    <col min="13318" max="13327" width="10.5546875" style="1156" customWidth="1"/>
    <col min="13328" max="13328" width="11.6640625" style="1156" customWidth="1"/>
    <col min="13329" max="13329" width="8.88671875" style="1156" customWidth="1"/>
    <col min="13330" max="13330" width="9.5546875" style="1156" customWidth="1"/>
    <col min="13331" max="13568" width="11.44140625" style="1156"/>
    <col min="13569" max="13569" width="4.33203125" style="1156" customWidth="1"/>
    <col min="13570" max="13570" width="40.44140625" style="1156" customWidth="1"/>
    <col min="13571" max="13572" width="10.5546875" style="1156" customWidth="1"/>
    <col min="13573" max="13573" width="13.109375" style="1156" customWidth="1"/>
    <col min="13574" max="13583" width="10.5546875" style="1156" customWidth="1"/>
    <col min="13584" max="13584" width="11.6640625" style="1156" customWidth="1"/>
    <col min="13585" max="13585" width="8.88671875" style="1156" customWidth="1"/>
    <col min="13586" max="13586" width="9.5546875" style="1156" customWidth="1"/>
    <col min="13587" max="13824" width="11.44140625" style="1156"/>
    <col min="13825" max="13825" width="4.33203125" style="1156" customWidth="1"/>
    <col min="13826" max="13826" width="40.44140625" style="1156" customWidth="1"/>
    <col min="13827" max="13828" width="10.5546875" style="1156" customWidth="1"/>
    <col min="13829" max="13829" width="13.109375" style="1156" customWidth="1"/>
    <col min="13830" max="13839" width="10.5546875" style="1156" customWidth="1"/>
    <col min="13840" max="13840" width="11.6640625" style="1156" customWidth="1"/>
    <col min="13841" max="13841" width="8.88671875" style="1156" customWidth="1"/>
    <col min="13842" max="13842" width="9.5546875" style="1156" customWidth="1"/>
    <col min="13843" max="14080" width="11.44140625" style="1156"/>
    <col min="14081" max="14081" width="4.33203125" style="1156" customWidth="1"/>
    <col min="14082" max="14082" width="40.44140625" style="1156" customWidth="1"/>
    <col min="14083" max="14084" width="10.5546875" style="1156" customWidth="1"/>
    <col min="14085" max="14085" width="13.109375" style="1156" customWidth="1"/>
    <col min="14086" max="14095" width="10.5546875" style="1156" customWidth="1"/>
    <col min="14096" max="14096" width="11.6640625" style="1156" customWidth="1"/>
    <col min="14097" max="14097" width="8.88671875" style="1156" customWidth="1"/>
    <col min="14098" max="14098" width="9.5546875" style="1156" customWidth="1"/>
    <col min="14099" max="14336" width="11.44140625" style="1156"/>
    <col min="14337" max="14337" width="4.33203125" style="1156" customWidth="1"/>
    <col min="14338" max="14338" width="40.44140625" style="1156" customWidth="1"/>
    <col min="14339" max="14340" width="10.5546875" style="1156" customWidth="1"/>
    <col min="14341" max="14341" width="13.109375" style="1156" customWidth="1"/>
    <col min="14342" max="14351" width="10.5546875" style="1156" customWidth="1"/>
    <col min="14352" max="14352" width="11.6640625" style="1156" customWidth="1"/>
    <col min="14353" max="14353" width="8.88671875" style="1156" customWidth="1"/>
    <col min="14354" max="14354" width="9.5546875" style="1156" customWidth="1"/>
    <col min="14355" max="14592" width="11.44140625" style="1156"/>
    <col min="14593" max="14593" width="4.33203125" style="1156" customWidth="1"/>
    <col min="14594" max="14594" width="40.44140625" style="1156" customWidth="1"/>
    <col min="14595" max="14596" width="10.5546875" style="1156" customWidth="1"/>
    <col min="14597" max="14597" width="13.109375" style="1156" customWidth="1"/>
    <col min="14598" max="14607" width="10.5546875" style="1156" customWidth="1"/>
    <col min="14608" max="14608" width="11.6640625" style="1156" customWidth="1"/>
    <col min="14609" max="14609" width="8.88671875" style="1156" customWidth="1"/>
    <col min="14610" max="14610" width="9.5546875" style="1156" customWidth="1"/>
    <col min="14611" max="14848" width="11.44140625" style="1156"/>
    <col min="14849" max="14849" width="4.33203125" style="1156" customWidth="1"/>
    <col min="14850" max="14850" width="40.44140625" style="1156" customWidth="1"/>
    <col min="14851" max="14852" width="10.5546875" style="1156" customWidth="1"/>
    <col min="14853" max="14853" width="13.109375" style="1156" customWidth="1"/>
    <col min="14854" max="14863" width="10.5546875" style="1156" customWidth="1"/>
    <col min="14864" max="14864" width="11.6640625" style="1156" customWidth="1"/>
    <col min="14865" max="14865" width="8.88671875" style="1156" customWidth="1"/>
    <col min="14866" max="14866" width="9.5546875" style="1156" customWidth="1"/>
    <col min="14867" max="15104" width="11.44140625" style="1156"/>
    <col min="15105" max="15105" width="4.33203125" style="1156" customWidth="1"/>
    <col min="15106" max="15106" width="40.44140625" style="1156" customWidth="1"/>
    <col min="15107" max="15108" width="10.5546875" style="1156" customWidth="1"/>
    <col min="15109" max="15109" width="13.109375" style="1156" customWidth="1"/>
    <col min="15110" max="15119" width="10.5546875" style="1156" customWidth="1"/>
    <col min="15120" max="15120" width="11.6640625" style="1156" customWidth="1"/>
    <col min="15121" max="15121" width="8.88671875" style="1156" customWidth="1"/>
    <col min="15122" max="15122" width="9.5546875" style="1156" customWidth="1"/>
    <col min="15123" max="15360" width="11.44140625" style="1156"/>
    <col min="15361" max="15361" width="4.33203125" style="1156" customWidth="1"/>
    <col min="15362" max="15362" width="40.44140625" style="1156" customWidth="1"/>
    <col min="15363" max="15364" width="10.5546875" style="1156" customWidth="1"/>
    <col min="15365" max="15365" width="13.109375" style="1156" customWidth="1"/>
    <col min="15366" max="15375" width="10.5546875" style="1156" customWidth="1"/>
    <col min="15376" max="15376" width="11.6640625" style="1156" customWidth="1"/>
    <col min="15377" max="15377" width="8.88671875" style="1156" customWidth="1"/>
    <col min="15378" max="15378" width="9.5546875" style="1156" customWidth="1"/>
    <col min="15379" max="15616" width="11.44140625" style="1156"/>
    <col min="15617" max="15617" width="4.33203125" style="1156" customWidth="1"/>
    <col min="15618" max="15618" width="40.44140625" style="1156" customWidth="1"/>
    <col min="15619" max="15620" width="10.5546875" style="1156" customWidth="1"/>
    <col min="15621" max="15621" width="13.109375" style="1156" customWidth="1"/>
    <col min="15622" max="15631" width="10.5546875" style="1156" customWidth="1"/>
    <col min="15632" max="15632" width="11.6640625" style="1156" customWidth="1"/>
    <col min="15633" max="15633" width="8.88671875" style="1156" customWidth="1"/>
    <col min="15634" max="15634" width="9.5546875" style="1156" customWidth="1"/>
    <col min="15635" max="15872" width="11.44140625" style="1156"/>
    <col min="15873" max="15873" width="4.33203125" style="1156" customWidth="1"/>
    <col min="15874" max="15874" width="40.44140625" style="1156" customWidth="1"/>
    <col min="15875" max="15876" width="10.5546875" style="1156" customWidth="1"/>
    <col min="15877" max="15877" width="13.109375" style="1156" customWidth="1"/>
    <col min="15878" max="15887" width="10.5546875" style="1156" customWidth="1"/>
    <col min="15888" max="15888" width="11.6640625" style="1156" customWidth="1"/>
    <col min="15889" max="15889" width="8.88671875" style="1156" customWidth="1"/>
    <col min="15890" max="15890" width="9.5546875" style="1156" customWidth="1"/>
    <col min="15891" max="16128" width="11.44140625" style="1156"/>
    <col min="16129" max="16129" width="4.33203125" style="1156" customWidth="1"/>
    <col min="16130" max="16130" width="40.44140625" style="1156" customWidth="1"/>
    <col min="16131" max="16132" width="10.5546875" style="1156" customWidth="1"/>
    <col min="16133" max="16133" width="13.109375" style="1156" customWidth="1"/>
    <col min="16134" max="16143" width="10.5546875" style="1156" customWidth="1"/>
    <col min="16144" max="16144" width="11.6640625" style="1156" customWidth="1"/>
    <col min="16145" max="16145" width="8.88671875" style="1156" customWidth="1"/>
    <col min="16146" max="16146" width="9.5546875" style="1156" customWidth="1"/>
    <col min="16147" max="16384" width="11.44140625" style="1156"/>
  </cols>
  <sheetData>
    <row r="1" spans="2:19">
      <c r="B1" s="1155" t="s">
        <v>1254</v>
      </c>
    </row>
    <row r="2" spans="2:19" ht="56.25" customHeight="1">
      <c r="B2" s="1309" t="s">
        <v>1330</v>
      </c>
      <c r="C2" s="1309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  <c r="O2" s="1309"/>
      <c r="P2" s="1309"/>
      <c r="Q2" s="1309"/>
    </row>
    <row r="3" spans="2:19" ht="15.75" customHeight="1" thickBot="1">
      <c r="B3" s="1350"/>
      <c r="C3" s="1350"/>
      <c r="D3" s="1350"/>
      <c r="E3" s="1350"/>
      <c r="F3" s="1350"/>
      <c r="G3" s="1350"/>
      <c r="H3" s="1350"/>
      <c r="I3" s="1350"/>
      <c r="J3" s="1350"/>
      <c r="K3" s="1350"/>
      <c r="L3" s="1350"/>
      <c r="M3" s="1350"/>
      <c r="N3" s="1350"/>
      <c r="O3" s="1350"/>
      <c r="P3" s="1350"/>
      <c r="Q3" s="1350"/>
    </row>
    <row r="4" spans="2:19">
      <c r="B4" s="1351" t="s">
        <v>1320</v>
      </c>
      <c r="C4" s="1352">
        <v>45016</v>
      </c>
      <c r="D4" s="1353">
        <v>45046</v>
      </c>
      <c r="E4" s="1352">
        <v>45077</v>
      </c>
      <c r="F4" s="1352">
        <v>45107</v>
      </c>
      <c r="G4" s="1352">
        <v>45138</v>
      </c>
      <c r="H4" s="1352">
        <v>45169</v>
      </c>
      <c r="I4" s="1353">
        <v>45199</v>
      </c>
      <c r="J4" s="1353">
        <v>45230</v>
      </c>
      <c r="K4" s="1353">
        <v>45260</v>
      </c>
      <c r="L4" s="1353">
        <v>45291</v>
      </c>
      <c r="M4" s="1353">
        <v>45322</v>
      </c>
      <c r="N4" s="1353">
        <v>45351</v>
      </c>
      <c r="O4" s="1354">
        <v>45382</v>
      </c>
      <c r="P4" s="1353" t="s">
        <v>1331</v>
      </c>
      <c r="Q4" s="1355" t="s">
        <v>129</v>
      </c>
    </row>
    <row r="5" spans="2:19" ht="13.5" customHeight="1">
      <c r="B5" s="1316" t="s">
        <v>114</v>
      </c>
      <c r="C5" s="1356">
        <v>114</v>
      </c>
      <c r="D5" s="1356">
        <v>114</v>
      </c>
      <c r="E5" s="1356">
        <v>138</v>
      </c>
      <c r="F5" s="1356">
        <v>125</v>
      </c>
      <c r="G5" s="1356">
        <v>103</v>
      </c>
      <c r="H5" s="1356">
        <v>111</v>
      </c>
      <c r="I5" s="1356">
        <v>97</v>
      </c>
      <c r="J5" s="1356">
        <v>117</v>
      </c>
      <c r="K5" s="1356">
        <v>131</v>
      </c>
      <c r="L5" s="1356">
        <v>105</v>
      </c>
      <c r="M5" s="1356">
        <v>144</v>
      </c>
      <c r="N5" s="1356">
        <v>131</v>
      </c>
      <c r="O5" s="1356">
        <v>115</v>
      </c>
      <c r="P5" s="1357">
        <v>9732</v>
      </c>
      <c r="Q5" s="1358">
        <v>1.8409608105372875E-2</v>
      </c>
      <c r="R5" s="1359"/>
      <c r="S5" s="1360"/>
    </row>
    <row r="6" spans="2:19" ht="13.5" customHeight="1">
      <c r="B6" s="1361" t="s">
        <v>1332</v>
      </c>
      <c r="C6" s="1362">
        <v>30</v>
      </c>
      <c r="D6" s="1362">
        <v>32</v>
      </c>
      <c r="E6" s="1362">
        <v>53</v>
      </c>
      <c r="F6" s="1362">
        <v>34</v>
      </c>
      <c r="G6" s="1362">
        <v>28</v>
      </c>
      <c r="H6" s="1362">
        <v>32</v>
      </c>
      <c r="I6" s="1362">
        <v>33</v>
      </c>
      <c r="J6" s="1362">
        <v>40</v>
      </c>
      <c r="K6" s="1362">
        <v>30</v>
      </c>
      <c r="L6" s="1362">
        <v>18</v>
      </c>
      <c r="M6" s="1362">
        <v>45</v>
      </c>
      <c r="N6" s="1362">
        <v>38</v>
      </c>
      <c r="O6" s="1362">
        <v>29</v>
      </c>
      <c r="P6" s="1363">
        <v>2936</v>
      </c>
      <c r="Q6" s="1364"/>
      <c r="R6" s="1359"/>
      <c r="S6" s="1360"/>
    </row>
    <row r="7" spans="2:19" ht="13.5" customHeight="1">
      <c r="B7" s="1324" t="s">
        <v>1333</v>
      </c>
      <c r="C7" s="1362">
        <v>1</v>
      </c>
      <c r="D7" s="1362">
        <v>2</v>
      </c>
      <c r="E7" s="1362">
        <v>1</v>
      </c>
      <c r="F7" s="1362">
        <v>1</v>
      </c>
      <c r="G7" s="1362">
        <v>0</v>
      </c>
      <c r="H7" s="1362">
        <v>1</v>
      </c>
      <c r="I7" s="1362">
        <v>0</v>
      </c>
      <c r="J7" s="1362">
        <v>1</v>
      </c>
      <c r="K7" s="1362">
        <v>3</v>
      </c>
      <c r="L7" s="1362">
        <v>0</v>
      </c>
      <c r="M7" s="1362">
        <v>1</v>
      </c>
      <c r="N7" s="1362">
        <v>1</v>
      </c>
      <c r="O7" s="1362">
        <v>2</v>
      </c>
      <c r="P7" s="1363">
        <v>500</v>
      </c>
      <c r="Q7" s="1364"/>
      <c r="R7" s="1359"/>
      <c r="S7" s="1360"/>
    </row>
    <row r="8" spans="2:19" ht="13.5" customHeight="1">
      <c r="B8" s="1324" t="s">
        <v>1334</v>
      </c>
      <c r="C8" s="1362">
        <v>81</v>
      </c>
      <c r="D8" s="1362">
        <v>76</v>
      </c>
      <c r="E8" s="1362">
        <v>78</v>
      </c>
      <c r="F8" s="1362">
        <v>84</v>
      </c>
      <c r="G8" s="1362">
        <v>68</v>
      </c>
      <c r="H8" s="1362">
        <v>74</v>
      </c>
      <c r="I8" s="1362">
        <v>60</v>
      </c>
      <c r="J8" s="1362">
        <v>70</v>
      </c>
      <c r="K8" s="1362">
        <v>92</v>
      </c>
      <c r="L8" s="1362">
        <v>75</v>
      </c>
      <c r="M8" s="1362">
        <v>90</v>
      </c>
      <c r="N8" s="1362">
        <v>84</v>
      </c>
      <c r="O8" s="1362">
        <v>76</v>
      </c>
      <c r="P8" s="1363">
        <v>6149</v>
      </c>
      <c r="Q8" s="1364"/>
      <c r="R8" s="1359"/>
      <c r="S8" s="1360"/>
    </row>
    <row r="9" spans="2:19" ht="13.5" customHeight="1">
      <c r="B9" s="1365" t="s">
        <v>1262</v>
      </c>
      <c r="C9" s="1366">
        <v>2</v>
      </c>
      <c r="D9" s="1366">
        <v>4</v>
      </c>
      <c r="E9" s="1366">
        <v>6</v>
      </c>
      <c r="F9" s="1366">
        <v>6</v>
      </c>
      <c r="G9" s="1366">
        <v>7</v>
      </c>
      <c r="H9" s="1366">
        <v>4</v>
      </c>
      <c r="I9" s="1366">
        <v>4</v>
      </c>
      <c r="J9" s="1366">
        <v>6</v>
      </c>
      <c r="K9" s="1366">
        <v>6</v>
      </c>
      <c r="L9" s="1366">
        <v>12</v>
      </c>
      <c r="M9" s="1366">
        <v>8</v>
      </c>
      <c r="N9" s="1366">
        <v>8</v>
      </c>
      <c r="O9" s="1366">
        <v>8</v>
      </c>
      <c r="P9" s="1363">
        <v>147</v>
      </c>
      <c r="Q9" s="1367"/>
      <c r="R9" s="1359"/>
      <c r="S9" s="1360"/>
    </row>
    <row r="10" spans="2:19" ht="13.5" customHeight="1">
      <c r="B10" s="1330" t="s">
        <v>117</v>
      </c>
      <c r="C10" s="1368">
        <v>2299</v>
      </c>
      <c r="D10" s="1368">
        <v>1868</v>
      </c>
      <c r="E10" s="1368">
        <v>2240</v>
      </c>
      <c r="F10" s="1368">
        <v>2065</v>
      </c>
      <c r="G10" s="1368">
        <v>2050</v>
      </c>
      <c r="H10" s="1368">
        <v>2189</v>
      </c>
      <c r="I10" s="1368">
        <v>2225</v>
      </c>
      <c r="J10" s="1368">
        <v>2429</v>
      </c>
      <c r="K10" s="1368">
        <v>2400</v>
      </c>
      <c r="L10" s="1368">
        <v>2098</v>
      </c>
      <c r="M10" s="1368">
        <v>3401</v>
      </c>
      <c r="N10" s="1368">
        <v>3290</v>
      </c>
      <c r="O10" s="1368">
        <v>3455</v>
      </c>
      <c r="P10" s="1369">
        <v>215635</v>
      </c>
      <c r="Q10" s="1358">
        <v>0.40790750552836824</v>
      </c>
      <c r="R10" s="1359"/>
      <c r="S10" s="1360"/>
    </row>
    <row r="11" spans="2:19" ht="13.5" customHeight="1">
      <c r="B11" s="1361" t="s">
        <v>1332</v>
      </c>
      <c r="C11" s="1370">
        <v>892</v>
      </c>
      <c r="D11" s="1370">
        <v>732</v>
      </c>
      <c r="E11" s="1370">
        <v>834</v>
      </c>
      <c r="F11" s="1370">
        <v>826</v>
      </c>
      <c r="G11" s="1370">
        <v>769</v>
      </c>
      <c r="H11" s="1370">
        <v>876</v>
      </c>
      <c r="I11" s="1370">
        <v>964</v>
      </c>
      <c r="J11" s="1370">
        <v>968</v>
      </c>
      <c r="K11" s="1370">
        <v>953</v>
      </c>
      <c r="L11" s="1370">
        <v>853</v>
      </c>
      <c r="M11" s="1370">
        <v>1445</v>
      </c>
      <c r="N11" s="1370">
        <v>1407</v>
      </c>
      <c r="O11" s="1370">
        <v>1447</v>
      </c>
      <c r="P11" s="1363">
        <v>61212</v>
      </c>
      <c r="Q11" s="1364"/>
      <c r="R11" s="1359"/>
      <c r="S11" s="1360"/>
    </row>
    <row r="12" spans="2:19" ht="13.5" customHeight="1">
      <c r="B12" s="1324" t="s">
        <v>1333</v>
      </c>
      <c r="C12" s="1370">
        <v>13</v>
      </c>
      <c r="D12" s="1370">
        <v>9</v>
      </c>
      <c r="E12" s="1370">
        <v>18</v>
      </c>
      <c r="F12" s="1370">
        <v>20</v>
      </c>
      <c r="G12" s="1370">
        <v>19</v>
      </c>
      <c r="H12" s="1370">
        <v>20</v>
      </c>
      <c r="I12" s="1370">
        <v>24</v>
      </c>
      <c r="J12" s="1370">
        <v>27</v>
      </c>
      <c r="K12" s="1370">
        <v>14</v>
      </c>
      <c r="L12" s="1370">
        <v>22</v>
      </c>
      <c r="M12" s="1370">
        <v>33</v>
      </c>
      <c r="N12" s="1370">
        <v>41</v>
      </c>
      <c r="O12" s="1370">
        <v>49</v>
      </c>
      <c r="P12" s="1363">
        <v>3147</v>
      </c>
      <c r="Q12" s="1358"/>
      <c r="R12" s="1359"/>
      <c r="S12" s="1360"/>
    </row>
    <row r="13" spans="2:19" ht="13.5" customHeight="1">
      <c r="B13" s="1324" t="s">
        <v>1334</v>
      </c>
      <c r="C13" s="1370">
        <v>1365</v>
      </c>
      <c r="D13" s="1370">
        <v>1103</v>
      </c>
      <c r="E13" s="1370">
        <v>1356</v>
      </c>
      <c r="F13" s="1370">
        <v>1179</v>
      </c>
      <c r="G13" s="1370">
        <v>1223</v>
      </c>
      <c r="H13" s="1370">
        <v>1245</v>
      </c>
      <c r="I13" s="1370">
        <v>1195</v>
      </c>
      <c r="J13" s="1370">
        <v>1376</v>
      </c>
      <c r="K13" s="1370">
        <v>1386</v>
      </c>
      <c r="L13" s="1370">
        <v>1179</v>
      </c>
      <c r="M13" s="1370">
        <v>1853</v>
      </c>
      <c r="N13" s="1370">
        <v>1777</v>
      </c>
      <c r="O13" s="1370">
        <v>1882</v>
      </c>
      <c r="P13" s="1363">
        <v>149211</v>
      </c>
      <c r="Q13" s="1358"/>
      <c r="R13" s="1359"/>
      <c r="S13" s="1360"/>
    </row>
    <row r="14" spans="2:19" ht="13.5" customHeight="1">
      <c r="B14" s="1365" t="s">
        <v>1262</v>
      </c>
      <c r="C14" s="1371">
        <v>29</v>
      </c>
      <c r="D14" s="1371">
        <v>24</v>
      </c>
      <c r="E14" s="1371">
        <v>32</v>
      </c>
      <c r="F14" s="1371">
        <v>40</v>
      </c>
      <c r="G14" s="1371">
        <v>39</v>
      </c>
      <c r="H14" s="1371">
        <v>48</v>
      </c>
      <c r="I14" s="1371">
        <v>42</v>
      </c>
      <c r="J14" s="1371">
        <v>58</v>
      </c>
      <c r="K14" s="1371">
        <v>47</v>
      </c>
      <c r="L14" s="1371">
        <v>44</v>
      </c>
      <c r="M14" s="1371">
        <v>70</v>
      </c>
      <c r="N14" s="1371">
        <v>65</v>
      </c>
      <c r="O14" s="1371">
        <v>77</v>
      </c>
      <c r="P14" s="1363">
        <v>2065</v>
      </c>
      <c r="Q14" s="1372"/>
      <c r="R14" s="1359"/>
      <c r="S14" s="1360"/>
    </row>
    <row r="15" spans="2:19" ht="13.5" customHeight="1">
      <c r="B15" s="1330" t="s">
        <v>118</v>
      </c>
      <c r="C15" s="1368">
        <v>1077</v>
      </c>
      <c r="D15" s="1368">
        <v>949</v>
      </c>
      <c r="E15" s="1368">
        <v>975</v>
      </c>
      <c r="F15" s="1368">
        <v>879</v>
      </c>
      <c r="G15" s="1368">
        <v>1017</v>
      </c>
      <c r="H15" s="1368">
        <v>976</v>
      </c>
      <c r="I15" s="1368">
        <v>913</v>
      </c>
      <c r="J15" s="1368">
        <v>1064</v>
      </c>
      <c r="K15" s="1368">
        <v>1002</v>
      </c>
      <c r="L15" s="1368">
        <v>757</v>
      </c>
      <c r="M15" s="1368">
        <v>1219</v>
      </c>
      <c r="N15" s="1368">
        <v>1056</v>
      </c>
      <c r="O15" s="1368">
        <v>977</v>
      </c>
      <c r="P15" s="1369">
        <v>139109</v>
      </c>
      <c r="Q15" s="1358">
        <v>0.26314654479349725</v>
      </c>
      <c r="R15" s="1359"/>
      <c r="S15" s="1360"/>
    </row>
    <row r="16" spans="2:19" ht="13.5" customHeight="1">
      <c r="B16" s="1361" t="s">
        <v>1332</v>
      </c>
      <c r="C16" s="1370">
        <v>358</v>
      </c>
      <c r="D16" s="1370">
        <v>305</v>
      </c>
      <c r="E16" s="1370">
        <v>329</v>
      </c>
      <c r="F16" s="1370">
        <v>282</v>
      </c>
      <c r="G16" s="1370">
        <v>330</v>
      </c>
      <c r="H16" s="1370">
        <v>315</v>
      </c>
      <c r="I16" s="1370">
        <v>323</v>
      </c>
      <c r="J16" s="1370">
        <v>397</v>
      </c>
      <c r="K16" s="1370">
        <v>365</v>
      </c>
      <c r="L16" s="1370">
        <v>284</v>
      </c>
      <c r="M16" s="1370">
        <v>399</v>
      </c>
      <c r="N16" s="1370">
        <v>398</v>
      </c>
      <c r="O16" s="1370">
        <v>316</v>
      </c>
      <c r="P16" s="1363">
        <v>36796</v>
      </c>
      <c r="Q16" s="1358"/>
      <c r="R16" s="1359"/>
      <c r="S16" s="1360"/>
    </row>
    <row r="17" spans="2:19" ht="13.5" customHeight="1">
      <c r="B17" s="1324" t="s">
        <v>1333</v>
      </c>
      <c r="C17" s="1370">
        <v>3</v>
      </c>
      <c r="D17" s="1370">
        <v>1</v>
      </c>
      <c r="E17" s="1370">
        <v>5</v>
      </c>
      <c r="F17" s="1370">
        <v>0</v>
      </c>
      <c r="G17" s="1370">
        <v>4</v>
      </c>
      <c r="H17" s="1370">
        <v>2</v>
      </c>
      <c r="I17" s="1370">
        <v>2</v>
      </c>
      <c r="J17" s="1370">
        <v>2</v>
      </c>
      <c r="K17" s="1370">
        <v>2</v>
      </c>
      <c r="L17" s="1370">
        <v>3</v>
      </c>
      <c r="M17" s="1370">
        <v>3</v>
      </c>
      <c r="N17" s="1370">
        <v>6</v>
      </c>
      <c r="O17" s="1370">
        <v>6</v>
      </c>
      <c r="P17" s="1363">
        <v>2573</v>
      </c>
      <c r="Q17" s="1358"/>
      <c r="R17" s="1359"/>
      <c r="S17" s="1360"/>
    </row>
    <row r="18" spans="2:19" ht="13.5" customHeight="1">
      <c r="B18" s="1324" t="s">
        <v>1334</v>
      </c>
      <c r="C18" s="1370">
        <v>710</v>
      </c>
      <c r="D18" s="1370">
        <v>636</v>
      </c>
      <c r="E18" s="1370">
        <v>627</v>
      </c>
      <c r="F18" s="1370">
        <v>582</v>
      </c>
      <c r="G18" s="1370">
        <v>668</v>
      </c>
      <c r="H18" s="1370">
        <v>644</v>
      </c>
      <c r="I18" s="1370">
        <v>565</v>
      </c>
      <c r="J18" s="1370">
        <v>642</v>
      </c>
      <c r="K18" s="1370">
        <v>615</v>
      </c>
      <c r="L18" s="1370">
        <v>456</v>
      </c>
      <c r="M18" s="1370">
        <v>800</v>
      </c>
      <c r="N18" s="1370">
        <v>644</v>
      </c>
      <c r="O18" s="1370">
        <v>635</v>
      </c>
      <c r="P18" s="1363">
        <v>98810</v>
      </c>
      <c r="Q18" s="1358"/>
      <c r="R18" s="1359"/>
      <c r="S18" s="1360"/>
    </row>
    <row r="19" spans="2:19" ht="13.5" customHeight="1">
      <c r="B19" s="1365" t="s">
        <v>1262</v>
      </c>
      <c r="C19" s="1371">
        <v>6</v>
      </c>
      <c r="D19" s="1371">
        <v>7</v>
      </c>
      <c r="E19" s="1371">
        <v>14</v>
      </c>
      <c r="F19" s="1371">
        <v>15</v>
      </c>
      <c r="G19" s="1371">
        <v>15</v>
      </c>
      <c r="H19" s="1371">
        <v>15</v>
      </c>
      <c r="I19" s="1371">
        <v>23</v>
      </c>
      <c r="J19" s="1371">
        <v>23</v>
      </c>
      <c r="K19" s="1371">
        <v>20</v>
      </c>
      <c r="L19" s="1371">
        <v>14</v>
      </c>
      <c r="M19" s="1371">
        <v>17</v>
      </c>
      <c r="N19" s="1371">
        <v>8</v>
      </c>
      <c r="O19" s="1371">
        <v>20</v>
      </c>
      <c r="P19" s="1363">
        <v>930</v>
      </c>
      <c r="Q19" s="1372"/>
      <c r="R19" s="1359"/>
      <c r="S19" s="1360"/>
    </row>
    <row r="20" spans="2:19" ht="13.5" customHeight="1">
      <c r="B20" s="1330" t="s">
        <v>119</v>
      </c>
      <c r="C20" s="1368">
        <v>1436</v>
      </c>
      <c r="D20" s="1368">
        <v>1215</v>
      </c>
      <c r="E20" s="1368">
        <v>1374</v>
      </c>
      <c r="F20" s="1368">
        <v>1357</v>
      </c>
      <c r="G20" s="1368">
        <v>1314</v>
      </c>
      <c r="H20" s="1368">
        <v>1476</v>
      </c>
      <c r="I20" s="1368">
        <v>1270</v>
      </c>
      <c r="J20" s="1368">
        <v>1782</v>
      </c>
      <c r="K20" s="1368">
        <v>1493</v>
      </c>
      <c r="L20" s="1368">
        <v>1409</v>
      </c>
      <c r="M20" s="1368">
        <v>2266</v>
      </c>
      <c r="N20" s="1368">
        <v>2029</v>
      </c>
      <c r="O20" s="1368">
        <v>2154</v>
      </c>
      <c r="P20" s="1369">
        <v>164161</v>
      </c>
      <c r="Q20" s="1358">
        <v>0.31053634157276166</v>
      </c>
      <c r="R20" s="1359"/>
      <c r="S20" s="1360"/>
    </row>
    <row r="21" spans="2:19" ht="13.5" customHeight="1">
      <c r="B21" s="1361" t="s">
        <v>1332</v>
      </c>
      <c r="C21" s="1370">
        <v>570</v>
      </c>
      <c r="D21" s="1370">
        <v>506</v>
      </c>
      <c r="E21" s="1370">
        <v>539</v>
      </c>
      <c r="F21" s="1370">
        <v>538</v>
      </c>
      <c r="G21" s="1370">
        <v>529</v>
      </c>
      <c r="H21" s="1370">
        <v>603</v>
      </c>
      <c r="I21" s="1370">
        <v>521</v>
      </c>
      <c r="J21" s="1370">
        <v>731</v>
      </c>
      <c r="K21" s="1370">
        <v>649</v>
      </c>
      <c r="L21" s="1370">
        <v>563</v>
      </c>
      <c r="M21" s="1370">
        <v>1019</v>
      </c>
      <c r="N21" s="1370">
        <v>906</v>
      </c>
      <c r="O21" s="1370">
        <v>890</v>
      </c>
      <c r="P21" s="1363">
        <v>46606</v>
      </c>
      <c r="Q21" s="1358"/>
      <c r="R21" s="1359"/>
      <c r="S21" s="1360"/>
    </row>
    <row r="22" spans="2:19" ht="13.5" customHeight="1">
      <c r="B22" s="1324" t="s">
        <v>1333</v>
      </c>
      <c r="C22" s="1370">
        <v>15</v>
      </c>
      <c r="D22" s="1370">
        <v>0</v>
      </c>
      <c r="E22" s="1370">
        <v>6</v>
      </c>
      <c r="F22" s="1370">
        <v>3</v>
      </c>
      <c r="G22" s="1370">
        <v>3</v>
      </c>
      <c r="H22" s="1370">
        <v>5</v>
      </c>
      <c r="I22" s="1370">
        <v>3</v>
      </c>
      <c r="J22" s="1370">
        <v>7</v>
      </c>
      <c r="K22" s="1370">
        <v>6</v>
      </c>
      <c r="L22" s="1370">
        <v>6</v>
      </c>
      <c r="M22" s="1370">
        <v>10</v>
      </c>
      <c r="N22" s="1370">
        <v>8</v>
      </c>
      <c r="O22" s="1370">
        <v>14</v>
      </c>
      <c r="P22" s="1363">
        <v>1220</v>
      </c>
      <c r="Q22" s="1358"/>
      <c r="R22" s="1359"/>
      <c r="S22" s="1360"/>
    </row>
    <row r="23" spans="2:19" ht="13.5" customHeight="1">
      <c r="B23" s="1324" t="s">
        <v>1334</v>
      </c>
      <c r="C23" s="1370">
        <v>841</v>
      </c>
      <c r="D23" s="1370">
        <v>705</v>
      </c>
      <c r="E23" s="1370">
        <v>820</v>
      </c>
      <c r="F23" s="1370">
        <v>802</v>
      </c>
      <c r="G23" s="1370">
        <v>773</v>
      </c>
      <c r="H23" s="1370">
        <v>851</v>
      </c>
      <c r="I23" s="1370">
        <v>728</v>
      </c>
      <c r="J23" s="1370">
        <v>1021</v>
      </c>
      <c r="K23" s="1370">
        <v>825</v>
      </c>
      <c r="L23" s="1370">
        <v>823</v>
      </c>
      <c r="M23" s="1370">
        <v>1206</v>
      </c>
      <c r="N23" s="1370">
        <v>1092</v>
      </c>
      <c r="O23" s="1370">
        <v>1224</v>
      </c>
      <c r="P23" s="1363">
        <v>115383</v>
      </c>
      <c r="Q23" s="1358"/>
      <c r="R23" s="1359"/>
      <c r="S23" s="1360"/>
    </row>
    <row r="24" spans="2:19" ht="13.5" customHeight="1">
      <c r="B24" s="1373" t="s">
        <v>1262</v>
      </c>
      <c r="C24" s="1374">
        <v>10</v>
      </c>
      <c r="D24" s="1374">
        <v>4</v>
      </c>
      <c r="E24" s="1374">
        <v>9</v>
      </c>
      <c r="F24" s="1374">
        <v>14</v>
      </c>
      <c r="G24" s="1374">
        <v>9</v>
      </c>
      <c r="H24" s="1374">
        <v>17</v>
      </c>
      <c r="I24" s="1374">
        <v>18</v>
      </c>
      <c r="J24" s="1374">
        <v>23</v>
      </c>
      <c r="K24" s="1374">
        <v>13</v>
      </c>
      <c r="L24" s="1374">
        <v>17</v>
      </c>
      <c r="M24" s="1374">
        <v>31</v>
      </c>
      <c r="N24" s="1374">
        <v>23</v>
      </c>
      <c r="O24" s="1374">
        <v>26</v>
      </c>
      <c r="P24" s="1363">
        <v>952</v>
      </c>
      <c r="Q24" s="1375"/>
      <c r="R24" s="1359"/>
      <c r="S24" s="1360"/>
    </row>
    <row r="25" spans="2:19" ht="13.5" customHeight="1">
      <c r="B25" s="1330" t="s">
        <v>1335</v>
      </c>
      <c r="C25" s="1368">
        <v>4926</v>
      </c>
      <c r="D25" s="1368">
        <v>4146</v>
      </c>
      <c r="E25" s="1368">
        <v>4727</v>
      </c>
      <c r="F25" s="1368">
        <v>4426</v>
      </c>
      <c r="G25" s="1368">
        <v>4484</v>
      </c>
      <c r="H25" s="1368">
        <v>4752</v>
      </c>
      <c r="I25" s="1368">
        <v>4505</v>
      </c>
      <c r="J25" s="1368">
        <v>5392</v>
      </c>
      <c r="K25" s="1368">
        <v>5026</v>
      </c>
      <c r="L25" s="1368">
        <v>4369</v>
      </c>
      <c r="M25" s="1368">
        <v>7030</v>
      </c>
      <c r="N25" s="1368">
        <v>6506</v>
      </c>
      <c r="O25" s="1368">
        <v>6701</v>
      </c>
      <c r="P25" s="1369">
        <v>528637</v>
      </c>
      <c r="Q25" s="1358">
        <v>1</v>
      </c>
      <c r="R25" s="1359"/>
      <c r="S25" s="1360"/>
    </row>
    <row r="26" spans="2:19" ht="13.5" customHeight="1">
      <c r="B26" s="1361" t="s">
        <v>1332</v>
      </c>
      <c r="C26" s="1370">
        <v>1850</v>
      </c>
      <c r="D26" s="1370">
        <v>1575</v>
      </c>
      <c r="E26" s="1370">
        <v>1755</v>
      </c>
      <c r="F26" s="1370">
        <v>1680</v>
      </c>
      <c r="G26" s="1370">
        <v>1656</v>
      </c>
      <c r="H26" s="1370">
        <v>1826</v>
      </c>
      <c r="I26" s="1370">
        <v>1841</v>
      </c>
      <c r="J26" s="1370">
        <v>2136</v>
      </c>
      <c r="K26" s="1370">
        <v>1997</v>
      </c>
      <c r="L26" s="1370">
        <v>1718</v>
      </c>
      <c r="M26" s="1370">
        <v>2908</v>
      </c>
      <c r="N26" s="1370">
        <v>2749</v>
      </c>
      <c r="O26" s="1370">
        <v>2682</v>
      </c>
      <c r="P26" s="1363">
        <v>147550</v>
      </c>
      <c r="Q26" s="1364"/>
      <c r="R26" s="1359"/>
      <c r="S26" s="1360"/>
    </row>
    <row r="27" spans="2:19" ht="13.5" customHeight="1">
      <c r="B27" s="1324" t="s">
        <v>1333</v>
      </c>
      <c r="C27" s="1370">
        <v>32</v>
      </c>
      <c r="D27" s="1370">
        <v>12</v>
      </c>
      <c r="E27" s="1370">
        <v>30</v>
      </c>
      <c r="F27" s="1370">
        <v>24</v>
      </c>
      <c r="G27" s="1370">
        <v>26</v>
      </c>
      <c r="H27" s="1370">
        <v>28</v>
      </c>
      <c r="I27" s="1370">
        <v>29</v>
      </c>
      <c r="J27" s="1370">
        <v>37</v>
      </c>
      <c r="K27" s="1370">
        <v>25</v>
      </c>
      <c r="L27" s="1370">
        <v>31</v>
      </c>
      <c r="M27" s="1370">
        <v>47</v>
      </c>
      <c r="N27" s="1370">
        <v>56</v>
      </c>
      <c r="O27" s="1370">
        <v>71</v>
      </c>
      <c r="P27" s="1363">
        <v>7440</v>
      </c>
      <c r="Q27" s="1364"/>
      <c r="R27" s="1359"/>
      <c r="S27" s="1360"/>
    </row>
    <row r="28" spans="2:19" ht="13.5" customHeight="1">
      <c r="B28" s="1324" t="s">
        <v>1334</v>
      </c>
      <c r="C28" s="1370">
        <v>2997</v>
      </c>
      <c r="D28" s="1370">
        <v>2520</v>
      </c>
      <c r="E28" s="1370">
        <v>2881</v>
      </c>
      <c r="F28" s="1370">
        <v>2647</v>
      </c>
      <c r="G28" s="1370">
        <v>2732</v>
      </c>
      <c r="H28" s="1370">
        <v>2814</v>
      </c>
      <c r="I28" s="1370">
        <v>2548</v>
      </c>
      <c r="J28" s="1370">
        <v>3109</v>
      </c>
      <c r="K28" s="1370">
        <v>2918</v>
      </c>
      <c r="L28" s="1370">
        <v>2533</v>
      </c>
      <c r="M28" s="1370">
        <v>3949</v>
      </c>
      <c r="N28" s="1370">
        <v>3597</v>
      </c>
      <c r="O28" s="1370">
        <v>3817</v>
      </c>
      <c r="P28" s="1363">
        <v>369553</v>
      </c>
      <c r="Q28" s="1376"/>
      <c r="R28" s="1359"/>
      <c r="S28" s="1360"/>
    </row>
    <row r="29" spans="2:19" ht="13.5" customHeight="1" thickBot="1">
      <c r="B29" s="1377" t="s">
        <v>1262</v>
      </c>
      <c r="C29" s="1378">
        <v>47</v>
      </c>
      <c r="D29" s="1378">
        <v>39</v>
      </c>
      <c r="E29" s="1378">
        <v>61</v>
      </c>
      <c r="F29" s="1378">
        <v>75</v>
      </c>
      <c r="G29" s="1378">
        <v>70</v>
      </c>
      <c r="H29" s="1378">
        <v>84</v>
      </c>
      <c r="I29" s="1378">
        <v>87</v>
      </c>
      <c r="J29" s="1378">
        <v>110</v>
      </c>
      <c r="K29" s="1378">
        <v>86</v>
      </c>
      <c r="L29" s="1378">
        <v>87</v>
      </c>
      <c r="M29" s="1378">
        <v>126</v>
      </c>
      <c r="N29" s="1378">
        <v>104</v>
      </c>
      <c r="O29" s="1378">
        <v>131</v>
      </c>
      <c r="P29" s="1379">
        <v>4094</v>
      </c>
      <c r="Q29" s="1380"/>
      <c r="R29" s="1359"/>
      <c r="S29" s="1360"/>
    </row>
    <row r="30" spans="2:19" ht="13.5" customHeight="1">
      <c r="B30" s="1325" t="s">
        <v>205</v>
      </c>
      <c r="C30" s="1370"/>
      <c r="D30" s="1370"/>
      <c r="E30" s="1370"/>
      <c r="F30" s="1370"/>
      <c r="G30" s="1370"/>
      <c r="H30" s="1370"/>
      <c r="I30" s="1370"/>
      <c r="J30" s="1370"/>
      <c r="K30" s="1370"/>
      <c r="L30" s="1370"/>
      <c r="M30" s="1370"/>
      <c r="N30" s="1370"/>
      <c r="O30" s="1370"/>
      <c r="P30" s="1362"/>
      <c r="Q30" s="1381"/>
      <c r="S30" s="1360"/>
    </row>
    <row r="31" spans="2:19" s="1181" customFormat="1">
      <c r="B31" s="1325" t="s">
        <v>1336</v>
      </c>
      <c r="M31" s="1180"/>
      <c r="S31" s="1360"/>
    </row>
    <row r="32" spans="2:19" s="1181" customFormat="1" ht="15" customHeight="1">
      <c r="B32" s="1325" t="s">
        <v>1329</v>
      </c>
      <c r="C32" s="1325"/>
      <c r="D32" s="1325"/>
      <c r="E32" s="1325"/>
      <c r="F32" s="1325"/>
      <c r="G32" s="1325"/>
      <c r="H32" s="1325"/>
      <c r="I32" s="1325"/>
      <c r="J32" s="1325"/>
      <c r="K32" s="1325"/>
      <c r="L32" s="1325"/>
      <c r="M32" s="1325"/>
      <c r="N32" s="1325"/>
      <c r="O32" s="1325"/>
      <c r="S32" s="1360"/>
    </row>
    <row r="33" spans="2:19" s="1181" customFormat="1">
      <c r="B33" s="1325" t="s">
        <v>1337</v>
      </c>
      <c r="S33" s="1360"/>
    </row>
    <row r="34" spans="2:19">
      <c r="B34" s="1325"/>
    </row>
    <row r="41" spans="2:19">
      <c r="I41" s="1156" t="s">
        <v>1338</v>
      </c>
    </row>
    <row r="49" s="1156" customFormat="1"/>
    <row r="50" s="1156" customFormat="1"/>
    <row r="51" s="1156" customFormat="1"/>
    <row r="52" s="1156" customFormat="1"/>
    <row r="53" s="1156" customFormat="1"/>
    <row r="54" s="1156" customFormat="1"/>
    <row r="55" s="1156" customFormat="1"/>
    <row r="56" s="1156" customFormat="1"/>
    <row r="57" s="1156" customFormat="1"/>
    <row r="58" s="1156" customFormat="1"/>
    <row r="59" s="1156" customFormat="1"/>
    <row r="60" s="1156" customFormat="1"/>
    <row r="61" s="1156" customFormat="1"/>
    <row r="62" s="1156" customFormat="1"/>
    <row r="63" s="1156" customFormat="1"/>
    <row r="64" s="1156" customFormat="1"/>
    <row r="65" s="1156" customFormat="1"/>
    <row r="66" s="1156" customFormat="1"/>
    <row r="67" s="1156" customFormat="1"/>
    <row r="68" s="1156" customFormat="1"/>
    <row r="69" s="1156" customFormat="1"/>
    <row r="70" s="1156" customFormat="1"/>
    <row r="71" s="1156" customFormat="1"/>
    <row r="72" s="1156" customFormat="1"/>
    <row r="73" s="1156" customFormat="1"/>
    <row r="74" s="1156" customFormat="1"/>
    <row r="75" s="1156" customFormat="1"/>
    <row r="76" s="1156" customFormat="1"/>
    <row r="77" s="1156" customFormat="1"/>
    <row r="78" s="1156" customFormat="1"/>
    <row r="79" s="1156" customFormat="1"/>
    <row r="80" s="1156" customFormat="1"/>
    <row r="81" s="1156" customFormat="1"/>
    <row r="82" s="1156" customFormat="1"/>
    <row r="83" s="1156" customFormat="1"/>
    <row r="84" s="1156" customFormat="1"/>
    <row r="85" s="1156" customFormat="1"/>
    <row r="86" s="1156" customFormat="1"/>
    <row r="87" s="1156" customFormat="1"/>
    <row r="88" s="1156" customFormat="1"/>
    <row r="89" s="1156" customFormat="1"/>
    <row r="90" s="1156" customFormat="1"/>
    <row r="91" s="1156" customFormat="1"/>
    <row r="92" s="1156" customFormat="1"/>
    <row r="93" s="1156" customFormat="1"/>
    <row r="94" s="1156" customFormat="1"/>
    <row r="95" s="1156" customFormat="1"/>
    <row r="96" s="1156" customFormat="1"/>
    <row r="106" spans="3:3">
      <c r="C106" s="1156" t="s">
        <v>123</v>
      </c>
    </row>
    <row r="108" spans="3:3">
      <c r="C108" s="1156" t="s">
        <v>123</v>
      </c>
    </row>
  </sheetData>
  <hyperlinks>
    <hyperlink ref="B1" location="Índice!A1" display="Volver al Índice " xr:uid="{DA7DBA8D-8CF6-471D-A6D3-0BA183514206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280FB-67A2-4C4D-92BD-DB113A404DCA}">
  <sheetPr codeName="Hoja64">
    <pageSetUpPr fitToPage="1"/>
  </sheetPr>
  <dimension ref="A1:R33"/>
  <sheetViews>
    <sheetView showGridLines="0" zoomScale="70" zoomScaleNormal="70" zoomScaleSheetLayoutView="90" workbookViewId="0">
      <selection activeCell="A3" sqref="A3"/>
    </sheetView>
  </sheetViews>
  <sheetFormatPr baseColWidth="10" defaultColWidth="11.44140625" defaultRowHeight="14.4"/>
  <cols>
    <col min="1" max="1" width="4.33203125" style="1156" customWidth="1"/>
    <col min="2" max="2" width="35.6640625" style="1156" customWidth="1"/>
    <col min="3" max="15" width="11.33203125" style="1156" customWidth="1"/>
    <col min="16" max="16" width="15.33203125" style="1156" customWidth="1"/>
    <col min="17" max="17" width="8.33203125" style="1178" customWidth="1"/>
    <col min="18" max="18" width="4.88671875" style="1156" customWidth="1"/>
    <col min="19" max="256" width="11.44140625" style="1156"/>
    <col min="257" max="257" width="4.33203125" style="1156" customWidth="1"/>
    <col min="258" max="258" width="35.6640625" style="1156" customWidth="1"/>
    <col min="259" max="271" width="11.33203125" style="1156" customWidth="1"/>
    <col min="272" max="272" width="15.33203125" style="1156" customWidth="1"/>
    <col min="273" max="273" width="8.33203125" style="1156" customWidth="1"/>
    <col min="274" max="274" width="4.88671875" style="1156" customWidth="1"/>
    <col min="275" max="512" width="11.44140625" style="1156"/>
    <col min="513" max="513" width="4.33203125" style="1156" customWidth="1"/>
    <col min="514" max="514" width="35.6640625" style="1156" customWidth="1"/>
    <col min="515" max="527" width="11.33203125" style="1156" customWidth="1"/>
    <col min="528" max="528" width="15.33203125" style="1156" customWidth="1"/>
    <col min="529" max="529" width="8.33203125" style="1156" customWidth="1"/>
    <col min="530" max="530" width="4.88671875" style="1156" customWidth="1"/>
    <col min="531" max="768" width="11.44140625" style="1156"/>
    <col min="769" max="769" width="4.33203125" style="1156" customWidth="1"/>
    <col min="770" max="770" width="35.6640625" style="1156" customWidth="1"/>
    <col min="771" max="783" width="11.33203125" style="1156" customWidth="1"/>
    <col min="784" max="784" width="15.33203125" style="1156" customWidth="1"/>
    <col min="785" max="785" width="8.33203125" style="1156" customWidth="1"/>
    <col min="786" max="786" width="4.88671875" style="1156" customWidth="1"/>
    <col min="787" max="1024" width="11.44140625" style="1156"/>
    <col min="1025" max="1025" width="4.33203125" style="1156" customWidth="1"/>
    <col min="1026" max="1026" width="35.6640625" style="1156" customWidth="1"/>
    <col min="1027" max="1039" width="11.33203125" style="1156" customWidth="1"/>
    <col min="1040" max="1040" width="15.33203125" style="1156" customWidth="1"/>
    <col min="1041" max="1041" width="8.33203125" style="1156" customWidth="1"/>
    <col min="1042" max="1042" width="4.88671875" style="1156" customWidth="1"/>
    <col min="1043" max="1280" width="11.44140625" style="1156"/>
    <col min="1281" max="1281" width="4.33203125" style="1156" customWidth="1"/>
    <col min="1282" max="1282" width="35.6640625" style="1156" customWidth="1"/>
    <col min="1283" max="1295" width="11.33203125" style="1156" customWidth="1"/>
    <col min="1296" max="1296" width="15.33203125" style="1156" customWidth="1"/>
    <col min="1297" max="1297" width="8.33203125" style="1156" customWidth="1"/>
    <col min="1298" max="1298" width="4.88671875" style="1156" customWidth="1"/>
    <col min="1299" max="1536" width="11.44140625" style="1156"/>
    <col min="1537" max="1537" width="4.33203125" style="1156" customWidth="1"/>
    <col min="1538" max="1538" width="35.6640625" style="1156" customWidth="1"/>
    <col min="1539" max="1551" width="11.33203125" style="1156" customWidth="1"/>
    <col min="1552" max="1552" width="15.33203125" style="1156" customWidth="1"/>
    <col min="1553" max="1553" width="8.33203125" style="1156" customWidth="1"/>
    <col min="1554" max="1554" width="4.88671875" style="1156" customWidth="1"/>
    <col min="1555" max="1792" width="11.44140625" style="1156"/>
    <col min="1793" max="1793" width="4.33203125" style="1156" customWidth="1"/>
    <col min="1794" max="1794" width="35.6640625" style="1156" customWidth="1"/>
    <col min="1795" max="1807" width="11.33203125" style="1156" customWidth="1"/>
    <col min="1808" max="1808" width="15.33203125" style="1156" customWidth="1"/>
    <col min="1809" max="1809" width="8.33203125" style="1156" customWidth="1"/>
    <col min="1810" max="1810" width="4.88671875" style="1156" customWidth="1"/>
    <col min="1811" max="2048" width="11.44140625" style="1156"/>
    <col min="2049" max="2049" width="4.33203125" style="1156" customWidth="1"/>
    <col min="2050" max="2050" width="35.6640625" style="1156" customWidth="1"/>
    <col min="2051" max="2063" width="11.33203125" style="1156" customWidth="1"/>
    <col min="2064" max="2064" width="15.33203125" style="1156" customWidth="1"/>
    <col min="2065" max="2065" width="8.33203125" style="1156" customWidth="1"/>
    <col min="2066" max="2066" width="4.88671875" style="1156" customWidth="1"/>
    <col min="2067" max="2304" width="11.44140625" style="1156"/>
    <col min="2305" max="2305" width="4.33203125" style="1156" customWidth="1"/>
    <col min="2306" max="2306" width="35.6640625" style="1156" customWidth="1"/>
    <col min="2307" max="2319" width="11.33203125" style="1156" customWidth="1"/>
    <col min="2320" max="2320" width="15.33203125" style="1156" customWidth="1"/>
    <col min="2321" max="2321" width="8.33203125" style="1156" customWidth="1"/>
    <col min="2322" max="2322" width="4.88671875" style="1156" customWidth="1"/>
    <col min="2323" max="2560" width="11.44140625" style="1156"/>
    <col min="2561" max="2561" width="4.33203125" style="1156" customWidth="1"/>
    <col min="2562" max="2562" width="35.6640625" style="1156" customWidth="1"/>
    <col min="2563" max="2575" width="11.33203125" style="1156" customWidth="1"/>
    <col min="2576" max="2576" width="15.33203125" style="1156" customWidth="1"/>
    <col min="2577" max="2577" width="8.33203125" style="1156" customWidth="1"/>
    <col min="2578" max="2578" width="4.88671875" style="1156" customWidth="1"/>
    <col min="2579" max="2816" width="11.44140625" style="1156"/>
    <col min="2817" max="2817" width="4.33203125" style="1156" customWidth="1"/>
    <col min="2818" max="2818" width="35.6640625" style="1156" customWidth="1"/>
    <col min="2819" max="2831" width="11.33203125" style="1156" customWidth="1"/>
    <col min="2832" max="2832" width="15.33203125" style="1156" customWidth="1"/>
    <col min="2833" max="2833" width="8.33203125" style="1156" customWidth="1"/>
    <col min="2834" max="2834" width="4.88671875" style="1156" customWidth="1"/>
    <col min="2835" max="3072" width="11.44140625" style="1156"/>
    <col min="3073" max="3073" width="4.33203125" style="1156" customWidth="1"/>
    <col min="3074" max="3074" width="35.6640625" style="1156" customWidth="1"/>
    <col min="3075" max="3087" width="11.33203125" style="1156" customWidth="1"/>
    <col min="3088" max="3088" width="15.33203125" style="1156" customWidth="1"/>
    <col min="3089" max="3089" width="8.33203125" style="1156" customWidth="1"/>
    <col min="3090" max="3090" width="4.88671875" style="1156" customWidth="1"/>
    <col min="3091" max="3328" width="11.44140625" style="1156"/>
    <col min="3329" max="3329" width="4.33203125" style="1156" customWidth="1"/>
    <col min="3330" max="3330" width="35.6640625" style="1156" customWidth="1"/>
    <col min="3331" max="3343" width="11.33203125" style="1156" customWidth="1"/>
    <col min="3344" max="3344" width="15.33203125" style="1156" customWidth="1"/>
    <col min="3345" max="3345" width="8.33203125" style="1156" customWidth="1"/>
    <col min="3346" max="3346" width="4.88671875" style="1156" customWidth="1"/>
    <col min="3347" max="3584" width="11.44140625" style="1156"/>
    <col min="3585" max="3585" width="4.33203125" style="1156" customWidth="1"/>
    <col min="3586" max="3586" width="35.6640625" style="1156" customWidth="1"/>
    <col min="3587" max="3599" width="11.33203125" style="1156" customWidth="1"/>
    <col min="3600" max="3600" width="15.33203125" style="1156" customWidth="1"/>
    <col min="3601" max="3601" width="8.33203125" style="1156" customWidth="1"/>
    <col min="3602" max="3602" width="4.88671875" style="1156" customWidth="1"/>
    <col min="3603" max="3840" width="11.44140625" style="1156"/>
    <col min="3841" max="3841" width="4.33203125" style="1156" customWidth="1"/>
    <col min="3842" max="3842" width="35.6640625" style="1156" customWidth="1"/>
    <col min="3843" max="3855" width="11.33203125" style="1156" customWidth="1"/>
    <col min="3856" max="3856" width="15.33203125" style="1156" customWidth="1"/>
    <col min="3857" max="3857" width="8.33203125" style="1156" customWidth="1"/>
    <col min="3858" max="3858" width="4.88671875" style="1156" customWidth="1"/>
    <col min="3859" max="4096" width="11.44140625" style="1156"/>
    <col min="4097" max="4097" width="4.33203125" style="1156" customWidth="1"/>
    <col min="4098" max="4098" width="35.6640625" style="1156" customWidth="1"/>
    <col min="4099" max="4111" width="11.33203125" style="1156" customWidth="1"/>
    <col min="4112" max="4112" width="15.33203125" style="1156" customWidth="1"/>
    <col min="4113" max="4113" width="8.33203125" style="1156" customWidth="1"/>
    <col min="4114" max="4114" width="4.88671875" style="1156" customWidth="1"/>
    <col min="4115" max="4352" width="11.44140625" style="1156"/>
    <col min="4353" max="4353" width="4.33203125" style="1156" customWidth="1"/>
    <col min="4354" max="4354" width="35.6640625" style="1156" customWidth="1"/>
    <col min="4355" max="4367" width="11.33203125" style="1156" customWidth="1"/>
    <col min="4368" max="4368" width="15.33203125" style="1156" customWidth="1"/>
    <col min="4369" max="4369" width="8.33203125" style="1156" customWidth="1"/>
    <col min="4370" max="4370" width="4.88671875" style="1156" customWidth="1"/>
    <col min="4371" max="4608" width="11.44140625" style="1156"/>
    <col min="4609" max="4609" width="4.33203125" style="1156" customWidth="1"/>
    <col min="4610" max="4610" width="35.6640625" style="1156" customWidth="1"/>
    <col min="4611" max="4623" width="11.33203125" style="1156" customWidth="1"/>
    <col min="4624" max="4624" width="15.33203125" style="1156" customWidth="1"/>
    <col min="4625" max="4625" width="8.33203125" style="1156" customWidth="1"/>
    <col min="4626" max="4626" width="4.88671875" style="1156" customWidth="1"/>
    <col min="4627" max="4864" width="11.44140625" style="1156"/>
    <col min="4865" max="4865" width="4.33203125" style="1156" customWidth="1"/>
    <col min="4866" max="4866" width="35.6640625" style="1156" customWidth="1"/>
    <col min="4867" max="4879" width="11.33203125" style="1156" customWidth="1"/>
    <col min="4880" max="4880" width="15.33203125" style="1156" customWidth="1"/>
    <col min="4881" max="4881" width="8.33203125" style="1156" customWidth="1"/>
    <col min="4882" max="4882" width="4.88671875" style="1156" customWidth="1"/>
    <col min="4883" max="5120" width="11.44140625" style="1156"/>
    <col min="5121" max="5121" width="4.33203125" style="1156" customWidth="1"/>
    <col min="5122" max="5122" width="35.6640625" style="1156" customWidth="1"/>
    <col min="5123" max="5135" width="11.33203125" style="1156" customWidth="1"/>
    <col min="5136" max="5136" width="15.33203125" style="1156" customWidth="1"/>
    <col min="5137" max="5137" width="8.33203125" style="1156" customWidth="1"/>
    <col min="5138" max="5138" width="4.88671875" style="1156" customWidth="1"/>
    <col min="5139" max="5376" width="11.44140625" style="1156"/>
    <col min="5377" max="5377" width="4.33203125" style="1156" customWidth="1"/>
    <col min="5378" max="5378" width="35.6640625" style="1156" customWidth="1"/>
    <col min="5379" max="5391" width="11.33203125" style="1156" customWidth="1"/>
    <col min="5392" max="5392" width="15.33203125" style="1156" customWidth="1"/>
    <col min="5393" max="5393" width="8.33203125" style="1156" customWidth="1"/>
    <col min="5394" max="5394" width="4.88671875" style="1156" customWidth="1"/>
    <col min="5395" max="5632" width="11.44140625" style="1156"/>
    <col min="5633" max="5633" width="4.33203125" style="1156" customWidth="1"/>
    <col min="5634" max="5634" width="35.6640625" style="1156" customWidth="1"/>
    <col min="5635" max="5647" width="11.33203125" style="1156" customWidth="1"/>
    <col min="5648" max="5648" width="15.33203125" style="1156" customWidth="1"/>
    <col min="5649" max="5649" width="8.33203125" style="1156" customWidth="1"/>
    <col min="5650" max="5650" width="4.88671875" style="1156" customWidth="1"/>
    <col min="5651" max="5888" width="11.44140625" style="1156"/>
    <col min="5889" max="5889" width="4.33203125" style="1156" customWidth="1"/>
    <col min="5890" max="5890" width="35.6640625" style="1156" customWidth="1"/>
    <col min="5891" max="5903" width="11.33203125" style="1156" customWidth="1"/>
    <col min="5904" max="5904" width="15.33203125" style="1156" customWidth="1"/>
    <col min="5905" max="5905" width="8.33203125" style="1156" customWidth="1"/>
    <col min="5906" max="5906" width="4.88671875" style="1156" customWidth="1"/>
    <col min="5907" max="6144" width="11.44140625" style="1156"/>
    <col min="6145" max="6145" width="4.33203125" style="1156" customWidth="1"/>
    <col min="6146" max="6146" width="35.6640625" style="1156" customWidth="1"/>
    <col min="6147" max="6159" width="11.33203125" style="1156" customWidth="1"/>
    <col min="6160" max="6160" width="15.33203125" style="1156" customWidth="1"/>
    <col min="6161" max="6161" width="8.33203125" style="1156" customWidth="1"/>
    <col min="6162" max="6162" width="4.88671875" style="1156" customWidth="1"/>
    <col min="6163" max="6400" width="11.44140625" style="1156"/>
    <col min="6401" max="6401" width="4.33203125" style="1156" customWidth="1"/>
    <col min="6402" max="6402" width="35.6640625" style="1156" customWidth="1"/>
    <col min="6403" max="6415" width="11.33203125" style="1156" customWidth="1"/>
    <col min="6416" max="6416" width="15.33203125" style="1156" customWidth="1"/>
    <col min="6417" max="6417" width="8.33203125" style="1156" customWidth="1"/>
    <col min="6418" max="6418" width="4.88671875" style="1156" customWidth="1"/>
    <col min="6419" max="6656" width="11.44140625" style="1156"/>
    <col min="6657" max="6657" width="4.33203125" style="1156" customWidth="1"/>
    <col min="6658" max="6658" width="35.6640625" style="1156" customWidth="1"/>
    <col min="6659" max="6671" width="11.33203125" style="1156" customWidth="1"/>
    <col min="6672" max="6672" width="15.33203125" style="1156" customWidth="1"/>
    <col min="6673" max="6673" width="8.33203125" style="1156" customWidth="1"/>
    <col min="6674" max="6674" width="4.88671875" style="1156" customWidth="1"/>
    <col min="6675" max="6912" width="11.44140625" style="1156"/>
    <col min="6913" max="6913" width="4.33203125" style="1156" customWidth="1"/>
    <col min="6914" max="6914" width="35.6640625" style="1156" customWidth="1"/>
    <col min="6915" max="6927" width="11.33203125" style="1156" customWidth="1"/>
    <col min="6928" max="6928" width="15.33203125" style="1156" customWidth="1"/>
    <col min="6929" max="6929" width="8.33203125" style="1156" customWidth="1"/>
    <col min="6930" max="6930" width="4.88671875" style="1156" customWidth="1"/>
    <col min="6931" max="7168" width="11.44140625" style="1156"/>
    <col min="7169" max="7169" width="4.33203125" style="1156" customWidth="1"/>
    <col min="7170" max="7170" width="35.6640625" style="1156" customWidth="1"/>
    <col min="7171" max="7183" width="11.33203125" style="1156" customWidth="1"/>
    <col min="7184" max="7184" width="15.33203125" style="1156" customWidth="1"/>
    <col min="7185" max="7185" width="8.33203125" style="1156" customWidth="1"/>
    <col min="7186" max="7186" width="4.88671875" style="1156" customWidth="1"/>
    <col min="7187" max="7424" width="11.44140625" style="1156"/>
    <col min="7425" max="7425" width="4.33203125" style="1156" customWidth="1"/>
    <col min="7426" max="7426" width="35.6640625" style="1156" customWidth="1"/>
    <col min="7427" max="7439" width="11.33203125" style="1156" customWidth="1"/>
    <col min="7440" max="7440" width="15.33203125" style="1156" customWidth="1"/>
    <col min="7441" max="7441" width="8.33203125" style="1156" customWidth="1"/>
    <col min="7442" max="7442" width="4.88671875" style="1156" customWidth="1"/>
    <col min="7443" max="7680" width="11.44140625" style="1156"/>
    <col min="7681" max="7681" width="4.33203125" style="1156" customWidth="1"/>
    <col min="7682" max="7682" width="35.6640625" style="1156" customWidth="1"/>
    <col min="7683" max="7695" width="11.33203125" style="1156" customWidth="1"/>
    <col min="7696" max="7696" width="15.33203125" style="1156" customWidth="1"/>
    <col min="7697" max="7697" width="8.33203125" style="1156" customWidth="1"/>
    <col min="7698" max="7698" width="4.88671875" style="1156" customWidth="1"/>
    <col min="7699" max="7936" width="11.44140625" style="1156"/>
    <col min="7937" max="7937" width="4.33203125" style="1156" customWidth="1"/>
    <col min="7938" max="7938" width="35.6640625" style="1156" customWidth="1"/>
    <col min="7939" max="7951" width="11.33203125" style="1156" customWidth="1"/>
    <col min="7952" max="7952" width="15.33203125" style="1156" customWidth="1"/>
    <col min="7953" max="7953" width="8.33203125" style="1156" customWidth="1"/>
    <col min="7954" max="7954" width="4.88671875" style="1156" customWidth="1"/>
    <col min="7955" max="8192" width="11.44140625" style="1156"/>
    <col min="8193" max="8193" width="4.33203125" style="1156" customWidth="1"/>
    <col min="8194" max="8194" width="35.6640625" style="1156" customWidth="1"/>
    <col min="8195" max="8207" width="11.33203125" style="1156" customWidth="1"/>
    <col min="8208" max="8208" width="15.33203125" style="1156" customWidth="1"/>
    <col min="8209" max="8209" width="8.33203125" style="1156" customWidth="1"/>
    <col min="8210" max="8210" width="4.88671875" style="1156" customWidth="1"/>
    <col min="8211" max="8448" width="11.44140625" style="1156"/>
    <col min="8449" max="8449" width="4.33203125" style="1156" customWidth="1"/>
    <col min="8450" max="8450" width="35.6640625" style="1156" customWidth="1"/>
    <col min="8451" max="8463" width="11.33203125" style="1156" customWidth="1"/>
    <col min="8464" max="8464" width="15.33203125" style="1156" customWidth="1"/>
    <col min="8465" max="8465" width="8.33203125" style="1156" customWidth="1"/>
    <col min="8466" max="8466" width="4.88671875" style="1156" customWidth="1"/>
    <col min="8467" max="8704" width="11.44140625" style="1156"/>
    <col min="8705" max="8705" width="4.33203125" style="1156" customWidth="1"/>
    <col min="8706" max="8706" width="35.6640625" style="1156" customWidth="1"/>
    <col min="8707" max="8719" width="11.33203125" style="1156" customWidth="1"/>
    <col min="8720" max="8720" width="15.33203125" style="1156" customWidth="1"/>
    <col min="8721" max="8721" width="8.33203125" style="1156" customWidth="1"/>
    <col min="8722" max="8722" width="4.88671875" style="1156" customWidth="1"/>
    <col min="8723" max="8960" width="11.44140625" style="1156"/>
    <col min="8961" max="8961" width="4.33203125" style="1156" customWidth="1"/>
    <col min="8962" max="8962" width="35.6640625" style="1156" customWidth="1"/>
    <col min="8963" max="8975" width="11.33203125" style="1156" customWidth="1"/>
    <col min="8976" max="8976" width="15.33203125" style="1156" customWidth="1"/>
    <col min="8977" max="8977" width="8.33203125" style="1156" customWidth="1"/>
    <col min="8978" max="8978" width="4.88671875" style="1156" customWidth="1"/>
    <col min="8979" max="9216" width="11.44140625" style="1156"/>
    <col min="9217" max="9217" width="4.33203125" style="1156" customWidth="1"/>
    <col min="9218" max="9218" width="35.6640625" style="1156" customWidth="1"/>
    <col min="9219" max="9231" width="11.33203125" style="1156" customWidth="1"/>
    <col min="9232" max="9232" width="15.33203125" style="1156" customWidth="1"/>
    <col min="9233" max="9233" width="8.33203125" style="1156" customWidth="1"/>
    <col min="9234" max="9234" width="4.88671875" style="1156" customWidth="1"/>
    <col min="9235" max="9472" width="11.44140625" style="1156"/>
    <col min="9473" max="9473" width="4.33203125" style="1156" customWidth="1"/>
    <col min="9474" max="9474" width="35.6640625" style="1156" customWidth="1"/>
    <col min="9475" max="9487" width="11.33203125" style="1156" customWidth="1"/>
    <col min="9488" max="9488" width="15.33203125" style="1156" customWidth="1"/>
    <col min="9489" max="9489" width="8.33203125" style="1156" customWidth="1"/>
    <col min="9490" max="9490" width="4.88671875" style="1156" customWidth="1"/>
    <col min="9491" max="9728" width="11.44140625" style="1156"/>
    <col min="9729" max="9729" width="4.33203125" style="1156" customWidth="1"/>
    <col min="9730" max="9730" width="35.6640625" style="1156" customWidth="1"/>
    <col min="9731" max="9743" width="11.33203125" style="1156" customWidth="1"/>
    <col min="9744" max="9744" width="15.33203125" style="1156" customWidth="1"/>
    <col min="9745" max="9745" width="8.33203125" style="1156" customWidth="1"/>
    <col min="9746" max="9746" width="4.88671875" style="1156" customWidth="1"/>
    <col min="9747" max="9984" width="11.44140625" style="1156"/>
    <col min="9985" max="9985" width="4.33203125" style="1156" customWidth="1"/>
    <col min="9986" max="9986" width="35.6640625" style="1156" customWidth="1"/>
    <col min="9987" max="9999" width="11.33203125" style="1156" customWidth="1"/>
    <col min="10000" max="10000" width="15.33203125" style="1156" customWidth="1"/>
    <col min="10001" max="10001" width="8.33203125" style="1156" customWidth="1"/>
    <col min="10002" max="10002" width="4.88671875" style="1156" customWidth="1"/>
    <col min="10003" max="10240" width="11.44140625" style="1156"/>
    <col min="10241" max="10241" width="4.33203125" style="1156" customWidth="1"/>
    <col min="10242" max="10242" width="35.6640625" style="1156" customWidth="1"/>
    <col min="10243" max="10255" width="11.33203125" style="1156" customWidth="1"/>
    <col min="10256" max="10256" width="15.33203125" style="1156" customWidth="1"/>
    <col min="10257" max="10257" width="8.33203125" style="1156" customWidth="1"/>
    <col min="10258" max="10258" width="4.88671875" style="1156" customWidth="1"/>
    <col min="10259" max="10496" width="11.44140625" style="1156"/>
    <col min="10497" max="10497" width="4.33203125" style="1156" customWidth="1"/>
    <col min="10498" max="10498" width="35.6640625" style="1156" customWidth="1"/>
    <col min="10499" max="10511" width="11.33203125" style="1156" customWidth="1"/>
    <col min="10512" max="10512" width="15.33203125" style="1156" customWidth="1"/>
    <col min="10513" max="10513" width="8.33203125" style="1156" customWidth="1"/>
    <col min="10514" max="10514" width="4.88671875" style="1156" customWidth="1"/>
    <col min="10515" max="10752" width="11.44140625" style="1156"/>
    <col min="10753" max="10753" width="4.33203125" style="1156" customWidth="1"/>
    <col min="10754" max="10754" width="35.6640625" style="1156" customWidth="1"/>
    <col min="10755" max="10767" width="11.33203125" style="1156" customWidth="1"/>
    <col min="10768" max="10768" width="15.33203125" style="1156" customWidth="1"/>
    <col min="10769" max="10769" width="8.33203125" style="1156" customWidth="1"/>
    <col min="10770" max="10770" width="4.88671875" style="1156" customWidth="1"/>
    <col min="10771" max="11008" width="11.44140625" style="1156"/>
    <col min="11009" max="11009" width="4.33203125" style="1156" customWidth="1"/>
    <col min="11010" max="11010" width="35.6640625" style="1156" customWidth="1"/>
    <col min="11011" max="11023" width="11.33203125" style="1156" customWidth="1"/>
    <col min="11024" max="11024" width="15.33203125" style="1156" customWidth="1"/>
    <col min="11025" max="11025" width="8.33203125" style="1156" customWidth="1"/>
    <col min="11026" max="11026" width="4.88671875" style="1156" customWidth="1"/>
    <col min="11027" max="11264" width="11.44140625" style="1156"/>
    <col min="11265" max="11265" width="4.33203125" style="1156" customWidth="1"/>
    <col min="11266" max="11266" width="35.6640625" style="1156" customWidth="1"/>
    <col min="11267" max="11279" width="11.33203125" style="1156" customWidth="1"/>
    <col min="11280" max="11280" width="15.33203125" style="1156" customWidth="1"/>
    <col min="11281" max="11281" width="8.33203125" style="1156" customWidth="1"/>
    <col min="11282" max="11282" width="4.88671875" style="1156" customWidth="1"/>
    <col min="11283" max="11520" width="11.44140625" style="1156"/>
    <col min="11521" max="11521" width="4.33203125" style="1156" customWidth="1"/>
    <col min="11522" max="11522" width="35.6640625" style="1156" customWidth="1"/>
    <col min="11523" max="11535" width="11.33203125" style="1156" customWidth="1"/>
    <col min="11536" max="11536" width="15.33203125" style="1156" customWidth="1"/>
    <col min="11537" max="11537" width="8.33203125" style="1156" customWidth="1"/>
    <col min="11538" max="11538" width="4.88671875" style="1156" customWidth="1"/>
    <col min="11539" max="11776" width="11.44140625" style="1156"/>
    <col min="11777" max="11777" width="4.33203125" style="1156" customWidth="1"/>
    <col min="11778" max="11778" width="35.6640625" style="1156" customWidth="1"/>
    <col min="11779" max="11791" width="11.33203125" style="1156" customWidth="1"/>
    <col min="11792" max="11792" width="15.33203125" style="1156" customWidth="1"/>
    <col min="11793" max="11793" width="8.33203125" style="1156" customWidth="1"/>
    <col min="11794" max="11794" width="4.88671875" style="1156" customWidth="1"/>
    <col min="11795" max="12032" width="11.44140625" style="1156"/>
    <col min="12033" max="12033" width="4.33203125" style="1156" customWidth="1"/>
    <col min="12034" max="12034" width="35.6640625" style="1156" customWidth="1"/>
    <col min="12035" max="12047" width="11.33203125" style="1156" customWidth="1"/>
    <col min="12048" max="12048" width="15.33203125" style="1156" customWidth="1"/>
    <col min="12049" max="12049" width="8.33203125" style="1156" customWidth="1"/>
    <col min="12050" max="12050" width="4.88671875" style="1156" customWidth="1"/>
    <col min="12051" max="12288" width="11.44140625" style="1156"/>
    <col min="12289" max="12289" width="4.33203125" style="1156" customWidth="1"/>
    <col min="12290" max="12290" width="35.6640625" style="1156" customWidth="1"/>
    <col min="12291" max="12303" width="11.33203125" style="1156" customWidth="1"/>
    <col min="12304" max="12304" width="15.33203125" style="1156" customWidth="1"/>
    <col min="12305" max="12305" width="8.33203125" style="1156" customWidth="1"/>
    <col min="12306" max="12306" width="4.88671875" style="1156" customWidth="1"/>
    <col min="12307" max="12544" width="11.44140625" style="1156"/>
    <col min="12545" max="12545" width="4.33203125" style="1156" customWidth="1"/>
    <col min="12546" max="12546" width="35.6640625" style="1156" customWidth="1"/>
    <col min="12547" max="12559" width="11.33203125" style="1156" customWidth="1"/>
    <col min="12560" max="12560" width="15.33203125" style="1156" customWidth="1"/>
    <col min="12561" max="12561" width="8.33203125" style="1156" customWidth="1"/>
    <col min="12562" max="12562" width="4.88671875" style="1156" customWidth="1"/>
    <col min="12563" max="12800" width="11.44140625" style="1156"/>
    <col min="12801" max="12801" width="4.33203125" style="1156" customWidth="1"/>
    <col min="12802" max="12802" width="35.6640625" style="1156" customWidth="1"/>
    <col min="12803" max="12815" width="11.33203125" style="1156" customWidth="1"/>
    <col min="12816" max="12816" width="15.33203125" style="1156" customWidth="1"/>
    <col min="12817" max="12817" width="8.33203125" style="1156" customWidth="1"/>
    <col min="12818" max="12818" width="4.88671875" style="1156" customWidth="1"/>
    <col min="12819" max="13056" width="11.44140625" style="1156"/>
    <col min="13057" max="13057" width="4.33203125" style="1156" customWidth="1"/>
    <col min="13058" max="13058" width="35.6640625" style="1156" customWidth="1"/>
    <col min="13059" max="13071" width="11.33203125" style="1156" customWidth="1"/>
    <col min="13072" max="13072" width="15.33203125" style="1156" customWidth="1"/>
    <col min="13073" max="13073" width="8.33203125" style="1156" customWidth="1"/>
    <col min="13074" max="13074" width="4.88671875" style="1156" customWidth="1"/>
    <col min="13075" max="13312" width="11.44140625" style="1156"/>
    <col min="13313" max="13313" width="4.33203125" style="1156" customWidth="1"/>
    <col min="13314" max="13314" width="35.6640625" style="1156" customWidth="1"/>
    <col min="13315" max="13327" width="11.33203125" style="1156" customWidth="1"/>
    <col min="13328" max="13328" width="15.33203125" style="1156" customWidth="1"/>
    <col min="13329" max="13329" width="8.33203125" style="1156" customWidth="1"/>
    <col min="13330" max="13330" width="4.88671875" style="1156" customWidth="1"/>
    <col min="13331" max="13568" width="11.44140625" style="1156"/>
    <col min="13569" max="13569" width="4.33203125" style="1156" customWidth="1"/>
    <col min="13570" max="13570" width="35.6640625" style="1156" customWidth="1"/>
    <col min="13571" max="13583" width="11.33203125" style="1156" customWidth="1"/>
    <col min="13584" max="13584" width="15.33203125" style="1156" customWidth="1"/>
    <col min="13585" max="13585" width="8.33203125" style="1156" customWidth="1"/>
    <col min="13586" max="13586" width="4.88671875" style="1156" customWidth="1"/>
    <col min="13587" max="13824" width="11.44140625" style="1156"/>
    <col min="13825" max="13825" width="4.33203125" style="1156" customWidth="1"/>
    <col min="13826" max="13826" width="35.6640625" style="1156" customWidth="1"/>
    <col min="13827" max="13839" width="11.33203125" style="1156" customWidth="1"/>
    <col min="13840" max="13840" width="15.33203125" style="1156" customWidth="1"/>
    <col min="13841" max="13841" width="8.33203125" style="1156" customWidth="1"/>
    <col min="13842" max="13842" width="4.88671875" style="1156" customWidth="1"/>
    <col min="13843" max="14080" width="11.44140625" style="1156"/>
    <col min="14081" max="14081" width="4.33203125" style="1156" customWidth="1"/>
    <col min="14082" max="14082" width="35.6640625" style="1156" customWidth="1"/>
    <col min="14083" max="14095" width="11.33203125" style="1156" customWidth="1"/>
    <col min="14096" max="14096" width="15.33203125" style="1156" customWidth="1"/>
    <col min="14097" max="14097" width="8.33203125" style="1156" customWidth="1"/>
    <col min="14098" max="14098" width="4.88671875" style="1156" customWidth="1"/>
    <col min="14099" max="14336" width="11.44140625" style="1156"/>
    <col min="14337" max="14337" width="4.33203125" style="1156" customWidth="1"/>
    <col min="14338" max="14338" width="35.6640625" style="1156" customWidth="1"/>
    <col min="14339" max="14351" width="11.33203125" style="1156" customWidth="1"/>
    <col min="14352" max="14352" width="15.33203125" style="1156" customWidth="1"/>
    <col min="14353" max="14353" width="8.33203125" style="1156" customWidth="1"/>
    <col min="14354" max="14354" width="4.88671875" style="1156" customWidth="1"/>
    <col min="14355" max="14592" width="11.44140625" style="1156"/>
    <col min="14593" max="14593" width="4.33203125" style="1156" customWidth="1"/>
    <col min="14594" max="14594" width="35.6640625" style="1156" customWidth="1"/>
    <col min="14595" max="14607" width="11.33203125" style="1156" customWidth="1"/>
    <col min="14608" max="14608" width="15.33203125" style="1156" customWidth="1"/>
    <col min="14609" max="14609" width="8.33203125" style="1156" customWidth="1"/>
    <col min="14610" max="14610" width="4.88671875" style="1156" customWidth="1"/>
    <col min="14611" max="14848" width="11.44140625" style="1156"/>
    <col min="14849" max="14849" width="4.33203125" style="1156" customWidth="1"/>
    <col min="14850" max="14850" width="35.6640625" style="1156" customWidth="1"/>
    <col min="14851" max="14863" width="11.33203125" style="1156" customWidth="1"/>
    <col min="14864" max="14864" width="15.33203125" style="1156" customWidth="1"/>
    <col min="14865" max="14865" width="8.33203125" style="1156" customWidth="1"/>
    <col min="14866" max="14866" width="4.88671875" style="1156" customWidth="1"/>
    <col min="14867" max="15104" width="11.44140625" style="1156"/>
    <col min="15105" max="15105" width="4.33203125" style="1156" customWidth="1"/>
    <col min="15106" max="15106" width="35.6640625" style="1156" customWidth="1"/>
    <col min="15107" max="15119" width="11.33203125" style="1156" customWidth="1"/>
    <col min="15120" max="15120" width="15.33203125" style="1156" customWidth="1"/>
    <col min="15121" max="15121" width="8.33203125" style="1156" customWidth="1"/>
    <col min="15122" max="15122" width="4.88671875" style="1156" customWidth="1"/>
    <col min="15123" max="15360" width="11.44140625" style="1156"/>
    <col min="15361" max="15361" width="4.33203125" style="1156" customWidth="1"/>
    <col min="15362" max="15362" width="35.6640625" style="1156" customWidth="1"/>
    <col min="15363" max="15375" width="11.33203125" style="1156" customWidth="1"/>
    <col min="15376" max="15376" width="15.33203125" style="1156" customWidth="1"/>
    <col min="15377" max="15377" width="8.33203125" style="1156" customWidth="1"/>
    <col min="15378" max="15378" width="4.88671875" style="1156" customWidth="1"/>
    <col min="15379" max="15616" width="11.44140625" style="1156"/>
    <col min="15617" max="15617" width="4.33203125" style="1156" customWidth="1"/>
    <col min="15618" max="15618" width="35.6640625" style="1156" customWidth="1"/>
    <col min="15619" max="15631" width="11.33203125" style="1156" customWidth="1"/>
    <col min="15632" max="15632" width="15.33203125" style="1156" customWidth="1"/>
    <col min="15633" max="15633" width="8.33203125" style="1156" customWidth="1"/>
    <col min="15634" max="15634" width="4.88671875" style="1156" customWidth="1"/>
    <col min="15635" max="15872" width="11.44140625" style="1156"/>
    <col min="15873" max="15873" width="4.33203125" style="1156" customWidth="1"/>
    <col min="15874" max="15874" width="35.6640625" style="1156" customWidth="1"/>
    <col min="15875" max="15887" width="11.33203125" style="1156" customWidth="1"/>
    <col min="15888" max="15888" width="15.33203125" style="1156" customWidth="1"/>
    <col min="15889" max="15889" width="8.33203125" style="1156" customWidth="1"/>
    <col min="15890" max="15890" width="4.88671875" style="1156" customWidth="1"/>
    <col min="15891" max="16128" width="11.44140625" style="1156"/>
    <col min="16129" max="16129" width="4.33203125" style="1156" customWidth="1"/>
    <col min="16130" max="16130" width="35.6640625" style="1156" customWidth="1"/>
    <col min="16131" max="16143" width="11.33203125" style="1156" customWidth="1"/>
    <col min="16144" max="16144" width="15.33203125" style="1156" customWidth="1"/>
    <col min="16145" max="16145" width="8.33203125" style="1156" customWidth="1"/>
    <col min="16146" max="16146" width="4.88671875" style="1156" customWidth="1"/>
    <col min="16147" max="16384" width="11.44140625" style="1156"/>
  </cols>
  <sheetData>
    <row r="1" spans="1:18">
      <c r="B1" s="1155" t="s">
        <v>1254</v>
      </c>
    </row>
    <row r="2" spans="1:18" ht="56.4">
      <c r="B2" s="1309" t="s">
        <v>1339</v>
      </c>
      <c r="C2" s="1309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  <c r="O2" s="1309"/>
      <c r="P2" s="1309"/>
      <c r="Q2" s="1382"/>
    </row>
    <row r="3" spans="1:18" ht="18.600000000000001" thickBot="1">
      <c r="B3" s="1966" t="s">
        <v>1340</v>
      </c>
      <c r="C3" s="1966"/>
      <c r="D3" s="1966"/>
      <c r="E3" s="1966"/>
      <c r="F3" s="1966"/>
      <c r="G3" s="1966"/>
      <c r="H3" s="1966"/>
      <c r="I3" s="1966"/>
      <c r="J3" s="1966"/>
      <c r="K3" s="1966"/>
      <c r="L3" s="1966"/>
      <c r="M3" s="1966"/>
      <c r="N3" s="1966"/>
      <c r="O3" s="1966"/>
      <c r="P3" s="1966"/>
      <c r="Q3" s="1966"/>
    </row>
    <row r="4" spans="1:18" ht="14.25" customHeight="1">
      <c r="B4" s="1351" t="s">
        <v>1320</v>
      </c>
      <c r="C4" s="1353">
        <v>45016</v>
      </c>
      <c r="D4" s="1353">
        <v>45046</v>
      </c>
      <c r="E4" s="1353">
        <v>45077</v>
      </c>
      <c r="F4" s="1353">
        <v>45107</v>
      </c>
      <c r="G4" s="1353">
        <v>45138</v>
      </c>
      <c r="H4" s="1353">
        <v>45169</v>
      </c>
      <c r="I4" s="1353">
        <v>45199</v>
      </c>
      <c r="J4" s="1353">
        <v>45230</v>
      </c>
      <c r="K4" s="1353">
        <v>45260</v>
      </c>
      <c r="L4" s="1353">
        <v>45291</v>
      </c>
      <c r="M4" s="1353">
        <v>45322</v>
      </c>
      <c r="N4" s="1353">
        <v>45351</v>
      </c>
      <c r="O4" s="1354">
        <v>45382</v>
      </c>
      <c r="P4" s="1383" t="s">
        <v>1331</v>
      </c>
      <c r="Q4" s="1384" t="s">
        <v>129</v>
      </c>
    </row>
    <row r="5" spans="1:18" ht="13.5" customHeight="1">
      <c r="B5" s="1316" t="s">
        <v>114</v>
      </c>
      <c r="C5" s="1385">
        <v>24.115459000000001</v>
      </c>
      <c r="D5" s="1385">
        <v>42.123097999999999</v>
      </c>
      <c r="E5" s="1385">
        <v>35.869999</v>
      </c>
      <c r="F5" s="1385">
        <v>42.886758</v>
      </c>
      <c r="G5" s="1385">
        <v>32.189775999999995</v>
      </c>
      <c r="H5" s="1385">
        <v>37.22157</v>
      </c>
      <c r="I5" s="1385">
        <v>26.800663999999998</v>
      </c>
      <c r="J5" s="1385">
        <v>40.376913999999999</v>
      </c>
      <c r="K5" s="1385">
        <v>32.882314999999998</v>
      </c>
      <c r="L5" s="1385">
        <v>49.202795999999999</v>
      </c>
      <c r="M5" s="1385">
        <v>52.50446199999999</v>
      </c>
      <c r="N5" s="1385">
        <v>40.748987</v>
      </c>
      <c r="O5" s="1385">
        <v>35.646300999999994</v>
      </c>
      <c r="P5" s="1386">
        <v>2370.5888220000002</v>
      </c>
      <c r="Q5" s="1387">
        <v>4.4603648888688355E-2</v>
      </c>
      <c r="R5" s="1388"/>
    </row>
    <row r="6" spans="1:18" ht="15" customHeight="1">
      <c r="A6" s="1389">
        <v>2</v>
      </c>
      <c r="B6" s="1361" t="s">
        <v>1332</v>
      </c>
      <c r="C6" s="1390">
        <v>5.2734249999999996</v>
      </c>
      <c r="D6" s="1390">
        <v>7.8734409999999997</v>
      </c>
      <c r="E6" s="1390">
        <v>12.466115</v>
      </c>
      <c r="F6" s="1390">
        <v>12.449164</v>
      </c>
      <c r="G6" s="1390">
        <v>7.7346750000000002</v>
      </c>
      <c r="H6" s="1390">
        <v>13.133979999999999</v>
      </c>
      <c r="I6" s="1390">
        <v>7.0154399999999999</v>
      </c>
      <c r="J6" s="1390">
        <v>11.299295000000001</v>
      </c>
      <c r="K6" s="1390">
        <v>5.4867119999999998</v>
      </c>
      <c r="L6" s="1390">
        <v>2.8876309999999998</v>
      </c>
      <c r="M6" s="1390">
        <v>8.969182</v>
      </c>
      <c r="N6" s="1390">
        <v>10.136995000000001</v>
      </c>
      <c r="O6" s="1390">
        <v>9.0528300000000002</v>
      </c>
      <c r="P6" s="1391">
        <v>500.26826700000015</v>
      </c>
      <c r="Q6" s="1358"/>
      <c r="R6" s="1388"/>
    </row>
    <row r="7" spans="1:18" ht="15" customHeight="1">
      <c r="A7" s="1389"/>
      <c r="B7" s="1324" t="s">
        <v>1333</v>
      </c>
      <c r="C7" s="1390">
        <v>0.23303499999999999</v>
      </c>
      <c r="D7" s="1390">
        <v>1.894042</v>
      </c>
      <c r="E7" s="1390">
        <v>0.611622</v>
      </c>
      <c r="F7" s="1390">
        <v>1.149327</v>
      </c>
      <c r="G7" s="1390">
        <v>0</v>
      </c>
      <c r="H7" s="1390">
        <v>1.143548</v>
      </c>
      <c r="I7" s="1390">
        <v>0</v>
      </c>
      <c r="J7" s="1390">
        <v>2.53654</v>
      </c>
      <c r="K7" s="1390">
        <v>2.5663149999999999</v>
      </c>
      <c r="L7" s="1390">
        <v>0</v>
      </c>
      <c r="M7" s="1390">
        <v>0.85265199999999997</v>
      </c>
      <c r="N7" s="1390">
        <v>1.2444850000000001</v>
      </c>
      <c r="O7" s="1390">
        <v>3.612663</v>
      </c>
      <c r="P7" s="1391">
        <v>430.48857200000009</v>
      </c>
      <c r="Q7" s="1358"/>
      <c r="R7" s="1388"/>
    </row>
    <row r="8" spans="1:18">
      <c r="A8" s="1389">
        <v>3</v>
      </c>
      <c r="B8" s="1324" t="s">
        <v>1334</v>
      </c>
      <c r="C8" s="1390">
        <v>16.661998000000001</v>
      </c>
      <c r="D8" s="1390">
        <v>31.721952000000002</v>
      </c>
      <c r="E8" s="1390">
        <v>20.375719</v>
      </c>
      <c r="F8" s="1390">
        <v>27.227288000000001</v>
      </c>
      <c r="G8" s="1390">
        <v>20.802676999999999</v>
      </c>
      <c r="H8" s="1390">
        <v>20.529729</v>
      </c>
      <c r="I8" s="1390">
        <v>19.028416</v>
      </c>
      <c r="J8" s="1390">
        <v>23.540967999999999</v>
      </c>
      <c r="K8" s="1390">
        <v>20.56522</v>
      </c>
      <c r="L8" s="1390">
        <v>41.180911999999999</v>
      </c>
      <c r="M8" s="1390">
        <v>36.514595999999997</v>
      </c>
      <c r="N8" s="1390">
        <v>26.941029</v>
      </c>
      <c r="O8" s="1390">
        <v>19.423169999999999</v>
      </c>
      <c r="P8" s="1391">
        <v>1362.439746</v>
      </c>
      <c r="Q8" s="1358"/>
      <c r="R8" s="1388"/>
    </row>
    <row r="9" spans="1:18">
      <c r="A9" s="1389">
        <v>4</v>
      </c>
      <c r="B9" s="1365" t="s">
        <v>1262</v>
      </c>
      <c r="C9" s="1392">
        <v>1.947001</v>
      </c>
      <c r="D9" s="1392">
        <v>0.63366299999999998</v>
      </c>
      <c r="E9" s="1392">
        <v>2.4165429999999999</v>
      </c>
      <c r="F9" s="1392">
        <v>2.0609790000000001</v>
      </c>
      <c r="G9" s="1392">
        <v>3.6524239999999999</v>
      </c>
      <c r="H9" s="1392">
        <v>2.4143129999999999</v>
      </c>
      <c r="I9" s="1392">
        <v>0.75680800000000004</v>
      </c>
      <c r="J9" s="1392">
        <v>3.000111</v>
      </c>
      <c r="K9" s="1392">
        <v>4.264068</v>
      </c>
      <c r="L9" s="1392">
        <v>5.1342530000000002</v>
      </c>
      <c r="M9" s="1392">
        <v>6.1680320000000002</v>
      </c>
      <c r="N9" s="1392">
        <v>2.4264779999999999</v>
      </c>
      <c r="O9" s="1392">
        <v>3.5576379999999999</v>
      </c>
      <c r="P9" s="1393">
        <v>77.392236999999994</v>
      </c>
      <c r="Q9" s="1358"/>
      <c r="R9" s="1388"/>
    </row>
    <row r="10" spans="1:18" ht="15" customHeight="1">
      <c r="A10" s="1389"/>
      <c r="B10" s="1330" t="s">
        <v>117</v>
      </c>
      <c r="C10" s="1394">
        <v>279.360119</v>
      </c>
      <c r="D10" s="1394">
        <v>233.90458100000001</v>
      </c>
      <c r="E10" s="1394">
        <v>293.57636300000001</v>
      </c>
      <c r="F10" s="1394">
        <v>267.99357399999997</v>
      </c>
      <c r="G10" s="1394">
        <v>252.91666500000002</v>
      </c>
      <c r="H10" s="1394">
        <v>271.02606100000003</v>
      </c>
      <c r="I10" s="1394">
        <v>288.19137999999998</v>
      </c>
      <c r="J10" s="1394">
        <v>294.95968999999997</v>
      </c>
      <c r="K10" s="1394">
        <v>289.73311200000001</v>
      </c>
      <c r="L10" s="1394">
        <v>263.75596400000001</v>
      </c>
      <c r="M10" s="1394">
        <v>398.593728</v>
      </c>
      <c r="N10" s="1394">
        <v>384.39301899999998</v>
      </c>
      <c r="O10" s="1394">
        <v>396.26603299999999</v>
      </c>
      <c r="P10" s="1395">
        <v>21758.880642</v>
      </c>
      <c r="Q10" s="1396">
        <v>0.40940270339579193</v>
      </c>
      <c r="R10" s="1388"/>
    </row>
    <row r="11" spans="1:18">
      <c r="A11" s="1389">
        <v>7</v>
      </c>
      <c r="B11" s="1361" t="s">
        <v>1332</v>
      </c>
      <c r="C11" s="1390">
        <v>130.50433200000001</v>
      </c>
      <c r="D11" s="1390">
        <v>119.845403</v>
      </c>
      <c r="E11" s="1390">
        <v>141.49028300000001</v>
      </c>
      <c r="F11" s="1390">
        <v>129.6403</v>
      </c>
      <c r="G11" s="1390">
        <v>115.147823</v>
      </c>
      <c r="H11" s="1390">
        <v>139.55917500000001</v>
      </c>
      <c r="I11" s="1390">
        <v>156.771061</v>
      </c>
      <c r="J11" s="1390">
        <v>145.554226</v>
      </c>
      <c r="K11" s="1390">
        <v>154.883173</v>
      </c>
      <c r="L11" s="1390">
        <v>131.70591400000001</v>
      </c>
      <c r="M11" s="1390">
        <v>201.210857</v>
      </c>
      <c r="N11" s="1390">
        <v>194.40016700000001</v>
      </c>
      <c r="O11" s="1390">
        <v>201.17297199999999</v>
      </c>
      <c r="P11" s="1391">
        <v>8624.4571499999984</v>
      </c>
      <c r="Q11" s="1358"/>
      <c r="R11" s="1388"/>
    </row>
    <row r="12" spans="1:18">
      <c r="A12" s="1389"/>
      <c r="B12" s="1324" t="s">
        <v>1333</v>
      </c>
      <c r="C12" s="1390">
        <v>9.3290050000000004</v>
      </c>
      <c r="D12" s="1390">
        <v>6.8616429999999999</v>
      </c>
      <c r="E12" s="1390">
        <v>9.2743090000000006</v>
      </c>
      <c r="F12" s="1390">
        <v>15.140601</v>
      </c>
      <c r="G12" s="1390">
        <v>11.82377</v>
      </c>
      <c r="H12" s="1390">
        <v>10.847611000000001</v>
      </c>
      <c r="I12" s="1390">
        <v>13.667097</v>
      </c>
      <c r="J12" s="1390">
        <v>15.859773000000001</v>
      </c>
      <c r="K12" s="1390">
        <v>8.6328560000000003</v>
      </c>
      <c r="L12" s="1390">
        <v>15.102732</v>
      </c>
      <c r="M12" s="1390">
        <v>24.402182</v>
      </c>
      <c r="N12" s="1390">
        <v>23.311237999999999</v>
      </c>
      <c r="O12" s="1390">
        <v>26.952994</v>
      </c>
      <c r="P12" s="1391">
        <v>2609.2233500000016</v>
      </c>
      <c r="Q12" s="1358"/>
      <c r="R12" s="1388"/>
    </row>
    <row r="13" spans="1:18">
      <c r="A13" s="1389">
        <v>8</v>
      </c>
      <c r="B13" s="1324" t="s">
        <v>1334</v>
      </c>
      <c r="C13" s="1390">
        <v>134.20685499999999</v>
      </c>
      <c r="D13" s="1390">
        <v>99.89071100000001</v>
      </c>
      <c r="E13" s="1390">
        <v>135.63170400000001</v>
      </c>
      <c r="F13" s="1390">
        <v>111.290139</v>
      </c>
      <c r="G13" s="1390">
        <v>115.41197700000001</v>
      </c>
      <c r="H13" s="1390">
        <v>106.408387</v>
      </c>
      <c r="I13" s="1390">
        <v>105.263144</v>
      </c>
      <c r="J13" s="1390">
        <v>120.635448</v>
      </c>
      <c r="K13" s="1390">
        <v>114.3048</v>
      </c>
      <c r="L13" s="1390">
        <v>103.38861800000001</v>
      </c>
      <c r="M13" s="1390">
        <v>152.15420900000001</v>
      </c>
      <c r="N13" s="1390">
        <v>144.48911200000001</v>
      </c>
      <c r="O13" s="1390">
        <v>147.444333</v>
      </c>
      <c r="P13" s="1391">
        <v>10007.897789000001</v>
      </c>
      <c r="Q13" s="1358"/>
      <c r="R13" s="1388"/>
    </row>
    <row r="14" spans="1:18" ht="15.75" customHeight="1">
      <c r="A14" s="1389">
        <v>9</v>
      </c>
      <c r="B14" s="1365" t="s">
        <v>1262</v>
      </c>
      <c r="C14" s="1392">
        <v>5.3199269999999999</v>
      </c>
      <c r="D14" s="1392">
        <v>7.3068239999999998</v>
      </c>
      <c r="E14" s="1392">
        <v>7.1800670000000002</v>
      </c>
      <c r="F14" s="1392">
        <v>11.922534000000001</v>
      </c>
      <c r="G14" s="1392">
        <v>10.533094999999999</v>
      </c>
      <c r="H14" s="1392">
        <v>14.210888000000001</v>
      </c>
      <c r="I14" s="1392">
        <v>12.490078</v>
      </c>
      <c r="J14" s="1392">
        <v>12.910242999999999</v>
      </c>
      <c r="K14" s="1392">
        <v>11.912283</v>
      </c>
      <c r="L14" s="1392">
        <v>13.5587</v>
      </c>
      <c r="M14" s="1392">
        <v>20.82648</v>
      </c>
      <c r="N14" s="1392">
        <v>22.192502000000001</v>
      </c>
      <c r="O14" s="1392">
        <v>20.695734000000002</v>
      </c>
      <c r="P14" s="1393">
        <v>517.30235300000004</v>
      </c>
      <c r="Q14" s="1372"/>
      <c r="R14" s="1388"/>
    </row>
    <row r="15" spans="1:18">
      <c r="A15" s="1389"/>
      <c r="B15" s="1330" t="s">
        <v>118</v>
      </c>
      <c r="C15" s="1394">
        <v>148.09607400000002</v>
      </c>
      <c r="D15" s="1394">
        <v>125.77555799999999</v>
      </c>
      <c r="E15" s="1394">
        <v>136.46338500000002</v>
      </c>
      <c r="F15" s="1394">
        <v>129.38591399999999</v>
      </c>
      <c r="G15" s="1394">
        <v>139.20788099999999</v>
      </c>
      <c r="H15" s="1394">
        <v>133.21083800000002</v>
      </c>
      <c r="I15" s="1394">
        <v>143.748423</v>
      </c>
      <c r="J15" s="1394">
        <v>165.185338</v>
      </c>
      <c r="K15" s="1394">
        <v>137.97841700000001</v>
      </c>
      <c r="L15" s="1394">
        <v>111.79772699999999</v>
      </c>
      <c r="M15" s="1394">
        <v>178.61062799999999</v>
      </c>
      <c r="N15" s="1394">
        <v>138.097668</v>
      </c>
      <c r="O15" s="1394">
        <v>124.75924500000001</v>
      </c>
      <c r="P15" s="1395">
        <v>17146.252327000006</v>
      </c>
      <c r="Q15" s="1358">
        <v>0.32261411656583094</v>
      </c>
      <c r="R15" s="1388"/>
    </row>
    <row r="16" spans="1:18" s="1399" customFormat="1">
      <c r="A16" s="1397">
        <v>12</v>
      </c>
      <c r="B16" s="1361" t="s">
        <v>1332</v>
      </c>
      <c r="C16" s="1390">
        <v>54.356665</v>
      </c>
      <c r="D16" s="1390">
        <v>49.053854000000001</v>
      </c>
      <c r="E16" s="1390">
        <v>58.624743000000002</v>
      </c>
      <c r="F16" s="1390">
        <v>47.897694999999999</v>
      </c>
      <c r="G16" s="1390">
        <v>60.398429999999998</v>
      </c>
      <c r="H16" s="1390">
        <v>60.711557999999997</v>
      </c>
      <c r="I16" s="1390">
        <v>55.890256000000001</v>
      </c>
      <c r="J16" s="1390">
        <v>79.704393999999994</v>
      </c>
      <c r="K16" s="1390">
        <v>67.628414000000006</v>
      </c>
      <c r="L16" s="1390">
        <v>56.521974999999998</v>
      </c>
      <c r="M16" s="1390">
        <v>58.422736999999998</v>
      </c>
      <c r="N16" s="1390">
        <v>63.087004999999998</v>
      </c>
      <c r="O16" s="1390">
        <v>48.470691000000002</v>
      </c>
      <c r="P16" s="1391">
        <v>6023.5621750000037</v>
      </c>
      <c r="Q16" s="1358"/>
      <c r="R16" s="1398"/>
    </row>
    <row r="17" spans="1:18" s="1399" customFormat="1">
      <c r="A17" s="1397"/>
      <c r="B17" s="1324" t="s">
        <v>1333</v>
      </c>
      <c r="C17" s="1390">
        <v>1.1217250000000001</v>
      </c>
      <c r="D17" s="1390">
        <v>0.50132900000000002</v>
      </c>
      <c r="E17" s="1390">
        <v>1.537112</v>
      </c>
      <c r="F17" s="1390">
        <v>0</v>
      </c>
      <c r="G17" s="1390">
        <v>1.622538</v>
      </c>
      <c r="H17" s="1390">
        <v>0.87931599999999999</v>
      </c>
      <c r="I17" s="1390">
        <v>14.02129</v>
      </c>
      <c r="J17" s="1390">
        <v>0.356794</v>
      </c>
      <c r="K17" s="1390">
        <v>0.34622999999999998</v>
      </c>
      <c r="L17" s="1390">
        <v>1.4957849999999999</v>
      </c>
      <c r="M17" s="1390">
        <v>0.84842799999999996</v>
      </c>
      <c r="N17" s="1390">
        <v>2.4242460000000001</v>
      </c>
      <c r="O17" s="1390">
        <v>4.897723</v>
      </c>
      <c r="P17" s="1391">
        <v>1899.8357100000003</v>
      </c>
      <c r="Q17" s="1358"/>
      <c r="R17" s="1398"/>
    </row>
    <row r="18" spans="1:18">
      <c r="A18" s="1389">
        <v>13</v>
      </c>
      <c r="B18" s="1324" t="s">
        <v>1334</v>
      </c>
      <c r="C18" s="1390">
        <v>90.298321000000001</v>
      </c>
      <c r="D18" s="1390">
        <v>74.197393999999989</v>
      </c>
      <c r="E18" s="1390">
        <v>70.736035999999999</v>
      </c>
      <c r="F18" s="1390">
        <v>76.896210999999994</v>
      </c>
      <c r="G18" s="1390">
        <v>70.603345000000004</v>
      </c>
      <c r="H18" s="1390">
        <v>66.577932000000004</v>
      </c>
      <c r="I18" s="1390">
        <v>69.033050000000003</v>
      </c>
      <c r="J18" s="1390">
        <v>78.529543000000004</v>
      </c>
      <c r="K18" s="1390">
        <v>63.923482999999997</v>
      </c>
      <c r="L18" s="1390">
        <v>47.310296999999998</v>
      </c>
      <c r="M18" s="1390">
        <v>112.360998</v>
      </c>
      <c r="N18" s="1390">
        <v>68.194409999999991</v>
      </c>
      <c r="O18" s="1390">
        <v>64.493224000000012</v>
      </c>
      <c r="P18" s="1391">
        <v>8830.9973520000021</v>
      </c>
      <c r="Q18" s="1358"/>
      <c r="R18" s="1388"/>
    </row>
    <row r="19" spans="1:18">
      <c r="A19" s="1389">
        <v>14</v>
      </c>
      <c r="B19" s="1365" t="s">
        <v>1262</v>
      </c>
      <c r="C19" s="1392">
        <v>2.3193630000000001</v>
      </c>
      <c r="D19" s="1392">
        <v>2.0229810000000001</v>
      </c>
      <c r="E19" s="1392">
        <v>5.5654940000000002</v>
      </c>
      <c r="F19" s="1392">
        <v>4.5920079999999999</v>
      </c>
      <c r="G19" s="1392">
        <v>6.5835679999999996</v>
      </c>
      <c r="H19" s="1392">
        <v>5.0420319999999998</v>
      </c>
      <c r="I19" s="1392">
        <v>4.8038270000000001</v>
      </c>
      <c r="J19" s="1392">
        <v>6.5946069999999999</v>
      </c>
      <c r="K19" s="1392">
        <v>6.0802899999999998</v>
      </c>
      <c r="L19" s="1392">
        <v>6.4696699999999998</v>
      </c>
      <c r="M19" s="1392">
        <v>6.9784649999999999</v>
      </c>
      <c r="N19" s="1392">
        <v>4.3920070000000004</v>
      </c>
      <c r="O19" s="1392">
        <v>6.8976069999999998</v>
      </c>
      <c r="P19" s="1393">
        <v>391.85709000000003</v>
      </c>
      <c r="Q19" s="1358"/>
      <c r="R19" s="1388"/>
    </row>
    <row r="20" spans="1:18" ht="15.75" customHeight="1">
      <c r="A20" s="1389"/>
      <c r="B20" s="1160" t="s">
        <v>119</v>
      </c>
      <c r="C20" s="1400">
        <v>148.13989400000003</v>
      </c>
      <c r="D20" s="1400">
        <v>125.71713800000001</v>
      </c>
      <c r="E20" s="1400">
        <v>146.548023</v>
      </c>
      <c r="F20" s="1400">
        <v>149.40354299999998</v>
      </c>
      <c r="G20" s="1400">
        <v>147.25724200000002</v>
      </c>
      <c r="H20" s="1400">
        <v>147.63504800000001</v>
      </c>
      <c r="I20" s="1400">
        <v>124.743375</v>
      </c>
      <c r="J20" s="1400">
        <v>201.53534400000001</v>
      </c>
      <c r="K20" s="1400">
        <v>153.895622</v>
      </c>
      <c r="L20" s="1400">
        <v>134.50234799999998</v>
      </c>
      <c r="M20" s="1400">
        <v>222.37960000000001</v>
      </c>
      <c r="N20" s="1400">
        <v>198.82065400000002</v>
      </c>
      <c r="O20" s="1400">
        <v>220.48152000000002</v>
      </c>
      <c r="P20" s="1401">
        <v>11872.145728</v>
      </c>
      <c r="Q20" s="1396">
        <v>0.22337953114968889</v>
      </c>
      <c r="R20" s="1388"/>
    </row>
    <row r="21" spans="1:18">
      <c r="A21" s="1389">
        <v>17</v>
      </c>
      <c r="B21" s="1361" t="s">
        <v>1332</v>
      </c>
      <c r="C21" s="1390">
        <v>54.290993</v>
      </c>
      <c r="D21" s="1390">
        <v>62.414588999999999</v>
      </c>
      <c r="E21" s="1390">
        <v>70.163551999999996</v>
      </c>
      <c r="F21" s="1390">
        <v>64.669293999999994</v>
      </c>
      <c r="G21" s="1390">
        <v>65.484012000000007</v>
      </c>
      <c r="H21" s="1390">
        <v>74.708993000000007</v>
      </c>
      <c r="I21" s="1390">
        <v>58.484267000000003</v>
      </c>
      <c r="J21" s="1390">
        <v>89.778763999999995</v>
      </c>
      <c r="K21" s="1390">
        <v>79.467579999999998</v>
      </c>
      <c r="L21" s="1390">
        <v>64.628806999999995</v>
      </c>
      <c r="M21" s="1390">
        <v>106.760926</v>
      </c>
      <c r="N21" s="1390">
        <v>100.38045700000001</v>
      </c>
      <c r="O21" s="1390">
        <v>113.426349</v>
      </c>
      <c r="P21" s="1391">
        <v>4558.1618539999999</v>
      </c>
      <c r="Q21" s="1358"/>
      <c r="R21" s="1388"/>
    </row>
    <row r="22" spans="1:18">
      <c r="A22" s="1389"/>
      <c r="B22" s="1324" t="s">
        <v>1333</v>
      </c>
      <c r="C22" s="1402">
        <v>10.41119</v>
      </c>
      <c r="D22" s="1402">
        <v>0</v>
      </c>
      <c r="E22" s="1402">
        <v>2.6443059999999998</v>
      </c>
      <c r="F22" s="1402">
        <v>1.016348</v>
      </c>
      <c r="G22" s="1402">
        <v>1.459714</v>
      </c>
      <c r="H22" s="1402">
        <v>2.0528599999999999</v>
      </c>
      <c r="I22" s="1402">
        <v>3.7924899999999999</v>
      </c>
      <c r="J22" s="1402">
        <v>3.4040569999999999</v>
      </c>
      <c r="K22" s="1402">
        <v>3.3636849999999998</v>
      </c>
      <c r="L22" s="1402">
        <v>2.6474419999999999</v>
      </c>
      <c r="M22" s="1402">
        <v>3.754454</v>
      </c>
      <c r="N22" s="1402">
        <v>4.0395310000000002</v>
      </c>
      <c r="O22" s="1402">
        <v>8.2326420000000002</v>
      </c>
      <c r="P22" s="1403">
        <v>870.070199</v>
      </c>
      <c r="Q22" s="1358"/>
      <c r="R22" s="1388"/>
    </row>
    <row r="23" spans="1:18" s="1399" customFormat="1">
      <c r="A23" s="1397">
        <v>18</v>
      </c>
      <c r="B23" s="1324" t="s">
        <v>1334</v>
      </c>
      <c r="C23" s="1390">
        <v>80.691834999999998</v>
      </c>
      <c r="D23" s="1390">
        <v>61.843401999999998</v>
      </c>
      <c r="E23" s="1390">
        <v>71.409859999999995</v>
      </c>
      <c r="F23" s="1390">
        <v>79.820490000000007</v>
      </c>
      <c r="G23" s="1390">
        <v>78.159047999999999</v>
      </c>
      <c r="H23" s="1390">
        <v>67.274718000000007</v>
      </c>
      <c r="I23" s="1390">
        <v>57.633330999999998</v>
      </c>
      <c r="J23" s="1390">
        <v>100.73953800000001</v>
      </c>
      <c r="K23" s="1390">
        <v>65.944759000000005</v>
      </c>
      <c r="L23" s="1390">
        <v>63.121976000000004</v>
      </c>
      <c r="M23" s="1390">
        <v>101.926911</v>
      </c>
      <c r="N23" s="1390">
        <v>86.687218000000001</v>
      </c>
      <c r="O23" s="1390">
        <v>91.020299000000009</v>
      </c>
      <c r="P23" s="1391">
        <v>6254.9963979999993</v>
      </c>
      <c r="Q23" s="1358"/>
      <c r="R23" s="1398"/>
    </row>
    <row r="24" spans="1:18">
      <c r="A24" s="1389">
        <v>19</v>
      </c>
      <c r="B24" s="1373" t="s">
        <v>1262</v>
      </c>
      <c r="C24" s="1404">
        <v>2.745876</v>
      </c>
      <c r="D24" s="1404">
        <v>1.459147</v>
      </c>
      <c r="E24" s="1404">
        <v>2.3303050000000001</v>
      </c>
      <c r="F24" s="1404">
        <v>3.897411</v>
      </c>
      <c r="G24" s="1404">
        <v>2.154468</v>
      </c>
      <c r="H24" s="1404">
        <v>3.5984769999999999</v>
      </c>
      <c r="I24" s="1404">
        <v>4.8332870000000003</v>
      </c>
      <c r="J24" s="1404">
        <v>7.6129850000000001</v>
      </c>
      <c r="K24" s="1404">
        <v>5.1195979999999999</v>
      </c>
      <c r="L24" s="1404">
        <v>4.1041230000000004</v>
      </c>
      <c r="M24" s="1404">
        <v>9.9373090000000008</v>
      </c>
      <c r="N24" s="1404">
        <v>7.7134479999999996</v>
      </c>
      <c r="O24" s="1404">
        <v>7.8022299999999998</v>
      </c>
      <c r="P24" s="1405">
        <v>188.91727700000001</v>
      </c>
      <c r="Q24" s="1375"/>
      <c r="R24" s="1388"/>
    </row>
    <row r="25" spans="1:18" s="1399" customFormat="1">
      <c r="A25" s="1397"/>
      <c r="B25" s="1160" t="s">
        <v>1335</v>
      </c>
      <c r="C25" s="1400">
        <v>599.711546</v>
      </c>
      <c r="D25" s="1400">
        <v>527.52037499999994</v>
      </c>
      <c r="E25" s="1400">
        <v>612.45776999999998</v>
      </c>
      <c r="F25" s="1400">
        <v>589.66978900000004</v>
      </c>
      <c r="G25" s="1400">
        <v>571.57156399999997</v>
      </c>
      <c r="H25" s="1400">
        <v>589.09351700000013</v>
      </c>
      <c r="I25" s="1400">
        <v>583.4838420000001</v>
      </c>
      <c r="J25" s="1400">
        <v>702.05728600000009</v>
      </c>
      <c r="K25" s="1400">
        <v>614.48946600000011</v>
      </c>
      <c r="L25" s="1400">
        <v>559.25883499999998</v>
      </c>
      <c r="M25" s="1400">
        <v>852.08841800000005</v>
      </c>
      <c r="N25" s="1400">
        <v>762.06032800000003</v>
      </c>
      <c r="O25" s="1400">
        <v>777.153099</v>
      </c>
      <c r="P25" s="1401">
        <v>53147.867518999999</v>
      </c>
      <c r="Q25" s="1387">
        <v>1</v>
      </c>
      <c r="R25" s="1398"/>
    </row>
    <row r="26" spans="1:18">
      <c r="A26" s="1389">
        <v>22</v>
      </c>
      <c r="B26" s="1406" t="s">
        <v>1332</v>
      </c>
      <c r="C26" s="1402">
        <v>244.42541499999999</v>
      </c>
      <c r="D26" s="1402">
        <v>239.187287</v>
      </c>
      <c r="E26" s="1402">
        <v>282.74469299999998</v>
      </c>
      <c r="F26" s="1402">
        <v>254.656453</v>
      </c>
      <c r="G26" s="1402">
        <v>248.76494</v>
      </c>
      <c r="H26" s="1402">
        <v>288.11370600000004</v>
      </c>
      <c r="I26" s="1402">
        <v>278.161024</v>
      </c>
      <c r="J26" s="1402">
        <v>326.336679</v>
      </c>
      <c r="K26" s="1402">
        <v>307.46587900000003</v>
      </c>
      <c r="L26" s="1402">
        <v>255.744327</v>
      </c>
      <c r="M26" s="1402">
        <v>375.36370199999999</v>
      </c>
      <c r="N26" s="1402">
        <v>368.00462400000004</v>
      </c>
      <c r="O26" s="1402">
        <v>372.12284199999999</v>
      </c>
      <c r="P26" s="1403">
        <v>19706.449445999999</v>
      </c>
      <c r="Q26" s="1364"/>
      <c r="R26" s="1388"/>
    </row>
    <row r="27" spans="1:18">
      <c r="A27" s="1389"/>
      <c r="B27" s="1324" t="s">
        <v>1333</v>
      </c>
      <c r="C27" s="1402">
        <v>21.094954999999999</v>
      </c>
      <c r="D27" s="1402">
        <v>9.2570139999999999</v>
      </c>
      <c r="E27" s="1402">
        <v>14.067349000000002</v>
      </c>
      <c r="F27" s="1402">
        <v>17.306276</v>
      </c>
      <c r="G27" s="1402">
        <v>14.906022</v>
      </c>
      <c r="H27" s="1402">
        <v>14.923334999999998</v>
      </c>
      <c r="I27" s="1402">
        <v>31.480877</v>
      </c>
      <c r="J27" s="1402">
        <v>22.157164000000002</v>
      </c>
      <c r="K27" s="1402">
        <v>14.909086</v>
      </c>
      <c r="L27" s="1402">
        <v>19.245958999999999</v>
      </c>
      <c r="M27" s="1402">
        <v>29.857715999999996</v>
      </c>
      <c r="N27" s="1402">
        <v>31.019500000000001</v>
      </c>
      <c r="O27" s="1402">
        <v>43.696021999999999</v>
      </c>
      <c r="P27" s="1403">
        <v>5809.6178310000014</v>
      </c>
      <c r="Q27" s="1364"/>
    </row>
    <row r="28" spans="1:18">
      <c r="A28" s="1389">
        <v>23</v>
      </c>
      <c r="B28" s="1324" t="s">
        <v>1334</v>
      </c>
      <c r="C28" s="1402">
        <v>321.85900900000001</v>
      </c>
      <c r="D28" s="1402">
        <v>267.653459</v>
      </c>
      <c r="E28" s="1402">
        <v>298.15331900000001</v>
      </c>
      <c r="F28" s="1402">
        <v>295.234128</v>
      </c>
      <c r="G28" s="1402">
        <v>284.97704699999997</v>
      </c>
      <c r="H28" s="1402">
        <v>260.79076600000002</v>
      </c>
      <c r="I28" s="1402">
        <v>250.95794100000001</v>
      </c>
      <c r="J28" s="1402">
        <v>323.44549700000005</v>
      </c>
      <c r="K28" s="1402">
        <v>264.73826200000002</v>
      </c>
      <c r="L28" s="1402">
        <v>255.001803</v>
      </c>
      <c r="M28" s="1402">
        <v>402.95671400000003</v>
      </c>
      <c r="N28" s="1402">
        <v>326.31176900000003</v>
      </c>
      <c r="O28" s="1402">
        <v>322.38102600000002</v>
      </c>
      <c r="P28" s="1403">
        <v>26456.331285000004</v>
      </c>
      <c r="Q28" s="1364"/>
    </row>
    <row r="29" spans="1:18" ht="15" thickBot="1">
      <c r="A29" s="1389">
        <v>24</v>
      </c>
      <c r="B29" s="1407" t="s">
        <v>1262</v>
      </c>
      <c r="C29" s="1408">
        <v>12.332166999999998</v>
      </c>
      <c r="D29" s="1408">
        <v>11.422615</v>
      </c>
      <c r="E29" s="1408">
        <v>17.492408999999999</v>
      </c>
      <c r="F29" s="1408">
        <v>22.472932</v>
      </c>
      <c r="G29" s="1408">
        <v>22.923555</v>
      </c>
      <c r="H29" s="1408">
        <v>25.265709999999999</v>
      </c>
      <c r="I29" s="1408">
        <v>22.884</v>
      </c>
      <c r="J29" s="1408">
        <v>30.117946000000003</v>
      </c>
      <c r="K29" s="1408">
        <v>27.376239000000002</v>
      </c>
      <c r="L29" s="1408">
        <v>29.266746000000001</v>
      </c>
      <c r="M29" s="1408">
        <v>43.910285999999999</v>
      </c>
      <c r="N29" s="1408">
        <v>36.724435</v>
      </c>
      <c r="O29" s="1408">
        <v>38.953209000000001</v>
      </c>
      <c r="P29" s="1409">
        <v>1175.468957</v>
      </c>
      <c r="Q29" s="1380"/>
    </row>
    <row r="30" spans="1:18" s="1181" customFormat="1" ht="24.75" customHeight="1">
      <c r="B30" s="1967" t="s">
        <v>1341</v>
      </c>
      <c r="C30" s="1968"/>
      <c r="D30" s="1968"/>
      <c r="E30" s="1968"/>
      <c r="F30" s="1968"/>
      <c r="G30" s="1968"/>
      <c r="H30" s="1968"/>
      <c r="I30" s="1968"/>
      <c r="J30" s="1968"/>
      <c r="K30" s="1968"/>
      <c r="L30" s="1968"/>
      <c r="M30" s="1968"/>
      <c r="N30" s="1968"/>
      <c r="O30" s="1968"/>
      <c r="P30" s="1968"/>
      <c r="Q30" s="1968"/>
    </row>
    <row r="31" spans="1:18" s="1181" customFormat="1" ht="15" customHeight="1">
      <c r="B31" s="1325" t="s">
        <v>1329</v>
      </c>
      <c r="C31" s="1325"/>
      <c r="D31" s="1325"/>
      <c r="E31" s="1325"/>
      <c r="F31" s="1325"/>
      <c r="G31" s="1325"/>
      <c r="H31" s="1325"/>
      <c r="I31" s="1325"/>
      <c r="J31" s="1325"/>
      <c r="K31" s="1325"/>
      <c r="L31" s="1325"/>
      <c r="M31" s="1325"/>
      <c r="N31" s="1325"/>
      <c r="O31" s="1325"/>
      <c r="Q31" s="1313"/>
    </row>
    <row r="32" spans="1:18" s="1181" customFormat="1" ht="15" customHeight="1">
      <c r="B32" s="1325" t="s">
        <v>1337</v>
      </c>
      <c r="C32" s="1325"/>
      <c r="D32" s="1325"/>
      <c r="E32" s="1325"/>
      <c r="F32" s="1325"/>
      <c r="G32" s="1325"/>
      <c r="H32" s="1325"/>
      <c r="I32" s="1325"/>
      <c r="J32" s="1325"/>
      <c r="K32" s="1325"/>
      <c r="L32" s="1325"/>
      <c r="M32" s="1325"/>
      <c r="N32" s="1325"/>
      <c r="O32" s="1325"/>
      <c r="Q32" s="1313"/>
    </row>
    <row r="33" spans="2:2">
      <c r="B33" s="1410"/>
    </row>
  </sheetData>
  <mergeCells count="2">
    <mergeCell ref="B3:Q3"/>
    <mergeCell ref="B30:Q30"/>
  </mergeCells>
  <hyperlinks>
    <hyperlink ref="B1" location="Índice!A1" display="Volver al Índice " xr:uid="{350C00E1-4173-4F9E-BF92-7847EF797314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7A4A-27A0-4EB8-9189-A85BD4B01065}">
  <sheetPr codeName="Hoja65">
    <pageSetUpPr fitToPage="1"/>
  </sheetPr>
  <dimension ref="A7:C200"/>
  <sheetViews>
    <sheetView zoomScale="120" zoomScaleNormal="120" workbookViewId="0">
      <selection activeCell="A10" sqref="A10"/>
    </sheetView>
  </sheetViews>
  <sheetFormatPr baseColWidth="10" defaultColWidth="11.44140625" defaultRowHeight="13.2"/>
  <cols>
    <col min="1" max="1" width="5.5546875" style="1142" customWidth="1"/>
    <col min="2" max="2" width="2.44140625" style="1142" customWidth="1"/>
    <col min="3" max="3" width="69.33203125" style="1142" customWidth="1"/>
    <col min="4" max="256" width="11.44140625" style="1142"/>
    <col min="257" max="257" width="5.5546875" style="1142" customWidth="1"/>
    <col min="258" max="258" width="2.44140625" style="1142" customWidth="1"/>
    <col min="259" max="259" width="69.33203125" style="1142" customWidth="1"/>
    <col min="260" max="512" width="11.44140625" style="1142"/>
    <col min="513" max="513" width="5.5546875" style="1142" customWidth="1"/>
    <col min="514" max="514" width="2.44140625" style="1142" customWidth="1"/>
    <col min="515" max="515" width="69.33203125" style="1142" customWidth="1"/>
    <col min="516" max="768" width="11.44140625" style="1142"/>
    <col min="769" max="769" width="5.5546875" style="1142" customWidth="1"/>
    <col min="770" max="770" width="2.44140625" style="1142" customWidth="1"/>
    <col min="771" max="771" width="69.33203125" style="1142" customWidth="1"/>
    <col min="772" max="1024" width="11.44140625" style="1142"/>
    <col min="1025" max="1025" width="5.5546875" style="1142" customWidth="1"/>
    <col min="1026" max="1026" width="2.44140625" style="1142" customWidth="1"/>
    <col min="1027" max="1027" width="69.33203125" style="1142" customWidth="1"/>
    <col min="1028" max="1280" width="11.44140625" style="1142"/>
    <col min="1281" max="1281" width="5.5546875" style="1142" customWidth="1"/>
    <col min="1282" max="1282" width="2.44140625" style="1142" customWidth="1"/>
    <col min="1283" max="1283" width="69.33203125" style="1142" customWidth="1"/>
    <col min="1284" max="1536" width="11.44140625" style="1142"/>
    <col min="1537" max="1537" width="5.5546875" style="1142" customWidth="1"/>
    <col min="1538" max="1538" width="2.44140625" style="1142" customWidth="1"/>
    <col min="1539" max="1539" width="69.33203125" style="1142" customWidth="1"/>
    <col min="1540" max="1792" width="11.44140625" style="1142"/>
    <col min="1793" max="1793" width="5.5546875" style="1142" customWidth="1"/>
    <col min="1794" max="1794" width="2.44140625" style="1142" customWidth="1"/>
    <col min="1795" max="1795" width="69.33203125" style="1142" customWidth="1"/>
    <col min="1796" max="2048" width="11.44140625" style="1142"/>
    <col min="2049" max="2049" width="5.5546875" style="1142" customWidth="1"/>
    <col min="2050" max="2050" width="2.44140625" style="1142" customWidth="1"/>
    <col min="2051" max="2051" width="69.33203125" style="1142" customWidth="1"/>
    <col min="2052" max="2304" width="11.44140625" style="1142"/>
    <col min="2305" max="2305" width="5.5546875" style="1142" customWidth="1"/>
    <col min="2306" max="2306" width="2.44140625" style="1142" customWidth="1"/>
    <col min="2307" max="2307" width="69.33203125" style="1142" customWidth="1"/>
    <col min="2308" max="2560" width="11.44140625" style="1142"/>
    <col min="2561" max="2561" width="5.5546875" style="1142" customWidth="1"/>
    <col min="2562" max="2562" width="2.44140625" style="1142" customWidth="1"/>
    <col min="2563" max="2563" width="69.33203125" style="1142" customWidth="1"/>
    <col min="2564" max="2816" width="11.44140625" style="1142"/>
    <col min="2817" max="2817" width="5.5546875" style="1142" customWidth="1"/>
    <col min="2818" max="2818" width="2.44140625" style="1142" customWidth="1"/>
    <col min="2819" max="2819" width="69.33203125" style="1142" customWidth="1"/>
    <col min="2820" max="3072" width="11.44140625" style="1142"/>
    <col min="3073" max="3073" width="5.5546875" style="1142" customWidth="1"/>
    <col min="3074" max="3074" width="2.44140625" style="1142" customWidth="1"/>
    <col min="3075" max="3075" width="69.33203125" style="1142" customWidth="1"/>
    <col min="3076" max="3328" width="11.44140625" style="1142"/>
    <col min="3329" max="3329" width="5.5546875" style="1142" customWidth="1"/>
    <col min="3330" max="3330" width="2.44140625" style="1142" customWidth="1"/>
    <col min="3331" max="3331" width="69.33203125" style="1142" customWidth="1"/>
    <col min="3332" max="3584" width="11.44140625" style="1142"/>
    <col min="3585" max="3585" width="5.5546875" style="1142" customWidth="1"/>
    <col min="3586" max="3586" width="2.44140625" style="1142" customWidth="1"/>
    <col min="3587" max="3587" width="69.33203125" style="1142" customWidth="1"/>
    <col min="3588" max="3840" width="11.44140625" style="1142"/>
    <col min="3841" max="3841" width="5.5546875" style="1142" customWidth="1"/>
    <col min="3842" max="3842" width="2.44140625" style="1142" customWidth="1"/>
    <col min="3843" max="3843" width="69.33203125" style="1142" customWidth="1"/>
    <col min="3844" max="4096" width="11.44140625" style="1142"/>
    <col min="4097" max="4097" width="5.5546875" style="1142" customWidth="1"/>
    <col min="4098" max="4098" width="2.44140625" style="1142" customWidth="1"/>
    <col min="4099" max="4099" width="69.33203125" style="1142" customWidth="1"/>
    <col min="4100" max="4352" width="11.44140625" style="1142"/>
    <col min="4353" max="4353" width="5.5546875" style="1142" customWidth="1"/>
    <col min="4354" max="4354" width="2.44140625" style="1142" customWidth="1"/>
    <col min="4355" max="4355" width="69.33203125" style="1142" customWidth="1"/>
    <col min="4356" max="4608" width="11.44140625" style="1142"/>
    <col min="4609" max="4609" width="5.5546875" style="1142" customWidth="1"/>
    <col min="4610" max="4610" width="2.44140625" style="1142" customWidth="1"/>
    <col min="4611" max="4611" width="69.33203125" style="1142" customWidth="1"/>
    <col min="4612" max="4864" width="11.44140625" style="1142"/>
    <col min="4865" max="4865" width="5.5546875" style="1142" customWidth="1"/>
    <col min="4866" max="4866" width="2.44140625" style="1142" customWidth="1"/>
    <col min="4867" max="4867" width="69.33203125" style="1142" customWidth="1"/>
    <col min="4868" max="5120" width="11.44140625" style="1142"/>
    <col min="5121" max="5121" width="5.5546875" style="1142" customWidth="1"/>
    <col min="5122" max="5122" width="2.44140625" style="1142" customWidth="1"/>
    <col min="5123" max="5123" width="69.33203125" style="1142" customWidth="1"/>
    <col min="5124" max="5376" width="11.44140625" style="1142"/>
    <col min="5377" max="5377" width="5.5546875" style="1142" customWidth="1"/>
    <col min="5378" max="5378" width="2.44140625" style="1142" customWidth="1"/>
    <col min="5379" max="5379" width="69.33203125" style="1142" customWidth="1"/>
    <col min="5380" max="5632" width="11.44140625" style="1142"/>
    <col min="5633" max="5633" width="5.5546875" style="1142" customWidth="1"/>
    <col min="5634" max="5634" width="2.44140625" style="1142" customWidth="1"/>
    <col min="5635" max="5635" width="69.33203125" style="1142" customWidth="1"/>
    <col min="5636" max="5888" width="11.44140625" style="1142"/>
    <col min="5889" max="5889" width="5.5546875" style="1142" customWidth="1"/>
    <col min="5890" max="5890" width="2.44140625" style="1142" customWidth="1"/>
    <col min="5891" max="5891" width="69.33203125" style="1142" customWidth="1"/>
    <col min="5892" max="6144" width="11.44140625" style="1142"/>
    <col min="6145" max="6145" width="5.5546875" style="1142" customWidth="1"/>
    <col min="6146" max="6146" width="2.44140625" style="1142" customWidth="1"/>
    <col min="6147" max="6147" width="69.33203125" style="1142" customWidth="1"/>
    <col min="6148" max="6400" width="11.44140625" style="1142"/>
    <col min="6401" max="6401" width="5.5546875" style="1142" customWidth="1"/>
    <col min="6402" max="6402" width="2.44140625" style="1142" customWidth="1"/>
    <col min="6403" max="6403" width="69.33203125" style="1142" customWidth="1"/>
    <col min="6404" max="6656" width="11.44140625" style="1142"/>
    <col min="6657" max="6657" width="5.5546875" style="1142" customWidth="1"/>
    <col min="6658" max="6658" width="2.44140625" style="1142" customWidth="1"/>
    <col min="6659" max="6659" width="69.33203125" style="1142" customWidth="1"/>
    <col min="6660" max="6912" width="11.44140625" style="1142"/>
    <col min="6913" max="6913" width="5.5546875" style="1142" customWidth="1"/>
    <col min="6914" max="6914" width="2.44140625" style="1142" customWidth="1"/>
    <col min="6915" max="6915" width="69.33203125" style="1142" customWidth="1"/>
    <col min="6916" max="7168" width="11.44140625" style="1142"/>
    <col min="7169" max="7169" width="5.5546875" style="1142" customWidth="1"/>
    <col min="7170" max="7170" width="2.44140625" style="1142" customWidth="1"/>
    <col min="7171" max="7171" width="69.33203125" style="1142" customWidth="1"/>
    <col min="7172" max="7424" width="11.44140625" style="1142"/>
    <col min="7425" max="7425" width="5.5546875" style="1142" customWidth="1"/>
    <col min="7426" max="7426" width="2.44140625" style="1142" customWidth="1"/>
    <col min="7427" max="7427" width="69.33203125" style="1142" customWidth="1"/>
    <col min="7428" max="7680" width="11.44140625" style="1142"/>
    <col min="7681" max="7681" width="5.5546875" style="1142" customWidth="1"/>
    <col min="7682" max="7682" width="2.44140625" style="1142" customWidth="1"/>
    <col min="7683" max="7683" width="69.33203125" style="1142" customWidth="1"/>
    <col min="7684" max="7936" width="11.44140625" style="1142"/>
    <col min="7937" max="7937" width="5.5546875" style="1142" customWidth="1"/>
    <col min="7938" max="7938" width="2.44140625" style="1142" customWidth="1"/>
    <col min="7939" max="7939" width="69.33203125" style="1142" customWidth="1"/>
    <col min="7940" max="8192" width="11.44140625" style="1142"/>
    <col min="8193" max="8193" width="5.5546875" style="1142" customWidth="1"/>
    <col min="8194" max="8194" width="2.44140625" style="1142" customWidth="1"/>
    <col min="8195" max="8195" width="69.33203125" style="1142" customWidth="1"/>
    <col min="8196" max="8448" width="11.44140625" style="1142"/>
    <col min="8449" max="8449" width="5.5546875" style="1142" customWidth="1"/>
    <col min="8450" max="8450" width="2.44140625" style="1142" customWidth="1"/>
    <col min="8451" max="8451" width="69.33203125" style="1142" customWidth="1"/>
    <col min="8452" max="8704" width="11.44140625" style="1142"/>
    <col min="8705" max="8705" width="5.5546875" style="1142" customWidth="1"/>
    <col min="8706" max="8706" width="2.44140625" style="1142" customWidth="1"/>
    <col min="8707" max="8707" width="69.33203125" style="1142" customWidth="1"/>
    <col min="8708" max="8960" width="11.44140625" style="1142"/>
    <col min="8961" max="8961" width="5.5546875" style="1142" customWidth="1"/>
    <col min="8962" max="8962" width="2.44140625" style="1142" customWidth="1"/>
    <col min="8963" max="8963" width="69.33203125" style="1142" customWidth="1"/>
    <col min="8964" max="9216" width="11.44140625" style="1142"/>
    <col min="9217" max="9217" width="5.5546875" style="1142" customWidth="1"/>
    <col min="9218" max="9218" width="2.44140625" style="1142" customWidth="1"/>
    <col min="9219" max="9219" width="69.33203125" style="1142" customWidth="1"/>
    <col min="9220" max="9472" width="11.44140625" style="1142"/>
    <col min="9473" max="9473" width="5.5546875" style="1142" customWidth="1"/>
    <col min="9474" max="9474" width="2.44140625" style="1142" customWidth="1"/>
    <col min="9475" max="9475" width="69.33203125" style="1142" customWidth="1"/>
    <col min="9476" max="9728" width="11.44140625" style="1142"/>
    <col min="9729" max="9729" width="5.5546875" style="1142" customWidth="1"/>
    <col min="9730" max="9730" width="2.44140625" style="1142" customWidth="1"/>
    <col min="9731" max="9731" width="69.33203125" style="1142" customWidth="1"/>
    <col min="9732" max="9984" width="11.44140625" style="1142"/>
    <col min="9985" max="9985" width="5.5546875" style="1142" customWidth="1"/>
    <col min="9986" max="9986" width="2.44140625" style="1142" customWidth="1"/>
    <col min="9987" max="9987" width="69.33203125" style="1142" customWidth="1"/>
    <col min="9988" max="10240" width="11.44140625" style="1142"/>
    <col min="10241" max="10241" width="5.5546875" style="1142" customWidth="1"/>
    <col min="10242" max="10242" width="2.44140625" style="1142" customWidth="1"/>
    <col min="10243" max="10243" width="69.33203125" style="1142" customWidth="1"/>
    <col min="10244" max="10496" width="11.44140625" style="1142"/>
    <col min="10497" max="10497" width="5.5546875" style="1142" customWidth="1"/>
    <col min="10498" max="10498" width="2.44140625" style="1142" customWidth="1"/>
    <col min="10499" max="10499" width="69.33203125" style="1142" customWidth="1"/>
    <col min="10500" max="10752" width="11.44140625" style="1142"/>
    <col min="10753" max="10753" width="5.5546875" style="1142" customWidth="1"/>
    <col min="10754" max="10754" width="2.44140625" style="1142" customWidth="1"/>
    <col min="10755" max="10755" width="69.33203125" style="1142" customWidth="1"/>
    <col min="10756" max="11008" width="11.44140625" style="1142"/>
    <col min="11009" max="11009" width="5.5546875" style="1142" customWidth="1"/>
    <col min="11010" max="11010" width="2.44140625" style="1142" customWidth="1"/>
    <col min="11011" max="11011" width="69.33203125" style="1142" customWidth="1"/>
    <col min="11012" max="11264" width="11.44140625" style="1142"/>
    <col min="11265" max="11265" width="5.5546875" style="1142" customWidth="1"/>
    <col min="11266" max="11266" width="2.44140625" style="1142" customWidth="1"/>
    <col min="11267" max="11267" width="69.33203125" style="1142" customWidth="1"/>
    <col min="11268" max="11520" width="11.44140625" style="1142"/>
    <col min="11521" max="11521" width="5.5546875" style="1142" customWidth="1"/>
    <col min="11522" max="11522" width="2.44140625" style="1142" customWidth="1"/>
    <col min="11523" max="11523" width="69.33203125" style="1142" customWidth="1"/>
    <col min="11524" max="11776" width="11.44140625" style="1142"/>
    <col min="11777" max="11777" width="5.5546875" style="1142" customWidth="1"/>
    <col min="11778" max="11778" width="2.44140625" style="1142" customWidth="1"/>
    <col min="11779" max="11779" width="69.33203125" style="1142" customWidth="1"/>
    <col min="11780" max="12032" width="11.44140625" style="1142"/>
    <col min="12033" max="12033" width="5.5546875" style="1142" customWidth="1"/>
    <col min="12034" max="12034" width="2.44140625" style="1142" customWidth="1"/>
    <col min="12035" max="12035" width="69.33203125" style="1142" customWidth="1"/>
    <col min="12036" max="12288" width="11.44140625" style="1142"/>
    <col min="12289" max="12289" width="5.5546875" style="1142" customWidth="1"/>
    <col min="12290" max="12290" width="2.44140625" style="1142" customWidth="1"/>
    <col min="12291" max="12291" width="69.33203125" style="1142" customWidth="1"/>
    <col min="12292" max="12544" width="11.44140625" style="1142"/>
    <col min="12545" max="12545" width="5.5546875" style="1142" customWidth="1"/>
    <col min="12546" max="12546" width="2.44140625" style="1142" customWidth="1"/>
    <col min="12547" max="12547" width="69.33203125" style="1142" customWidth="1"/>
    <col min="12548" max="12800" width="11.44140625" style="1142"/>
    <col min="12801" max="12801" width="5.5546875" style="1142" customWidth="1"/>
    <col min="12802" max="12802" width="2.44140625" style="1142" customWidth="1"/>
    <col min="12803" max="12803" width="69.33203125" style="1142" customWidth="1"/>
    <col min="12804" max="13056" width="11.44140625" style="1142"/>
    <col min="13057" max="13057" width="5.5546875" style="1142" customWidth="1"/>
    <col min="13058" max="13058" width="2.44140625" style="1142" customWidth="1"/>
    <col min="13059" max="13059" width="69.33203125" style="1142" customWidth="1"/>
    <col min="13060" max="13312" width="11.44140625" style="1142"/>
    <col min="13313" max="13313" width="5.5546875" style="1142" customWidth="1"/>
    <col min="13314" max="13314" width="2.44140625" style="1142" customWidth="1"/>
    <col min="13315" max="13315" width="69.33203125" style="1142" customWidth="1"/>
    <col min="13316" max="13568" width="11.44140625" style="1142"/>
    <col min="13569" max="13569" width="5.5546875" style="1142" customWidth="1"/>
    <col min="13570" max="13570" width="2.44140625" style="1142" customWidth="1"/>
    <col min="13571" max="13571" width="69.33203125" style="1142" customWidth="1"/>
    <col min="13572" max="13824" width="11.44140625" style="1142"/>
    <col min="13825" max="13825" width="5.5546875" style="1142" customWidth="1"/>
    <col min="13826" max="13826" width="2.44140625" style="1142" customWidth="1"/>
    <col min="13827" max="13827" width="69.33203125" style="1142" customWidth="1"/>
    <col min="13828" max="14080" width="11.44140625" style="1142"/>
    <col min="14081" max="14081" width="5.5546875" style="1142" customWidth="1"/>
    <col min="14082" max="14082" width="2.44140625" style="1142" customWidth="1"/>
    <col min="14083" max="14083" width="69.33203125" style="1142" customWidth="1"/>
    <col min="14084" max="14336" width="11.44140625" style="1142"/>
    <col min="14337" max="14337" width="5.5546875" style="1142" customWidth="1"/>
    <col min="14338" max="14338" width="2.44140625" style="1142" customWidth="1"/>
    <col min="14339" max="14339" width="69.33203125" style="1142" customWidth="1"/>
    <col min="14340" max="14592" width="11.44140625" style="1142"/>
    <col min="14593" max="14593" width="5.5546875" style="1142" customWidth="1"/>
    <col min="14594" max="14594" width="2.44140625" style="1142" customWidth="1"/>
    <col min="14595" max="14595" width="69.33203125" style="1142" customWidth="1"/>
    <col min="14596" max="14848" width="11.44140625" style="1142"/>
    <col min="14849" max="14849" width="5.5546875" style="1142" customWidth="1"/>
    <col min="14850" max="14850" width="2.44140625" style="1142" customWidth="1"/>
    <col min="14851" max="14851" width="69.33203125" style="1142" customWidth="1"/>
    <col min="14852" max="15104" width="11.44140625" style="1142"/>
    <col min="15105" max="15105" width="5.5546875" style="1142" customWidth="1"/>
    <col min="15106" max="15106" width="2.44140625" style="1142" customWidth="1"/>
    <col min="15107" max="15107" width="69.33203125" style="1142" customWidth="1"/>
    <col min="15108" max="15360" width="11.44140625" style="1142"/>
    <col min="15361" max="15361" width="5.5546875" style="1142" customWidth="1"/>
    <col min="15362" max="15362" width="2.44140625" style="1142" customWidth="1"/>
    <col min="15363" max="15363" width="69.33203125" style="1142" customWidth="1"/>
    <col min="15364" max="15616" width="11.44140625" style="1142"/>
    <col min="15617" max="15617" width="5.5546875" style="1142" customWidth="1"/>
    <col min="15618" max="15618" width="2.44140625" style="1142" customWidth="1"/>
    <col min="15619" max="15619" width="69.33203125" style="1142" customWidth="1"/>
    <col min="15620" max="15872" width="11.44140625" style="1142"/>
    <col min="15873" max="15873" width="5.5546875" style="1142" customWidth="1"/>
    <col min="15874" max="15874" width="2.44140625" style="1142" customWidth="1"/>
    <col min="15875" max="15875" width="69.33203125" style="1142" customWidth="1"/>
    <col min="15876" max="16128" width="11.44140625" style="1142"/>
    <col min="16129" max="16129" width="5.5546875" style="1142" customWidth="1"/>
    <col min="16130" max="16130" width="2.44140625" style="1142" customWidth="1"/>
    <col min="16131" max="16131" width="69.33203125" style="1142" customWidth="1"/>
    <col min="16132" max="16384" width="11.44140625" style="1142"/>
  </cols>
  <sheetData>
    <row r="7" spans="1:3" ht="13.8" thickBot="1">
      <c r="A7" s="1140"/>
      <c r="B7" s="1140"/>
      <c r="C7" s="1140"/>
    </row>
    <row r="8" spans="1:3">
      <c r="A8" s="1141"/>
      <c r="B8" s="1141"/>
      <c r="C8" s="1141"/>
    </row>
    <row r="9" spans="1:3" ht="16.8">
      <c r="A9" s="1143" t="s">
        <v>1240</v>
      </c>
      <c r="B9" s="1144"/>
      <c r="C9" s="1141"/>
    </row>
    <row r="10" spans="1:3">
      <c r="A10" s="1146"/>
      <c r="B10" s="1146"/>
      <c r="C10" s="1147"/>
    </row>
    <row r="11" spans="1:3" ht="13.8">
      <c r="A11" s="1144"/>
      <c r="B11" s="1148" t="s">
        <v>1245</v>
      </c>
      <c r="C11" s="1149" t="s">
        <v>74</v>
      </c>
    </row>
    <row r="12" spans="1:3" ht="13.8">
      <c r="A12" s="1141"/>
      <c r="B12" s="1150" t="s">
        <v>1245</v>
      </c>
      <c r="C12" s="1149" t="s">
        <v>75</v>
      </c>
    </row>
    <row r="13" spans="1:3" ht="13.8">
      <c r="A13" s="1141"/>
      <c r="B13" s="1150" t="s">
        <v>1245</v>
      </c>
      <c r="C13" s="1149" t="s">
        <v>1342</v>
      </c>
    </row>
    <row r="14" spans="1:3" ht="13.8">
      <c r="A14" s="1141"/>
      <c r="B14" s="1150" t="s">
        <v>1245</v>
      </c>
      <c r="C14" s="1149" t="s">
        <v>1343</v>
      </c>
    </row>
    <row r="15" spans="1:3" ht="13.8">
      <c r="A15" s="1141"/>
      <c r="B15" s="1150" t="s">
        <v>1245</v>
      </c>
      <c r="C15" s="1149" t="s">
        <v>78</v>
      </c>
    </row>
    <row r="16" spans="1:3" ht="14.4">
      <c r="A16" s="1141"/>
      <c r="B16" s="1150" t="s">
        <v>1245</v>
      </c>
      <c r="C16" s="1411" t="s">
        <v>1253</v>
      </c>
    </row>
    <row r="17" spans="1:3" ht="13.8" thickBot="1">
      <c r="A17" s="1153"/>
      <c r="B17" s="1154"/>
      <c r="C17" s="1153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142" t="s">
        <v>123</v>
      </c>
    </row>
  </sheetData>
  <hyperlinks>
    <hyperlink ref="C11" location="'Pen-Inv'!A1" display="'Pen-Inv'!A1" xr:uid="{3E370634-E214-4E60-9FA8-7F39FC30D453}"/>
    <hyperlink ref="C12" location="'Neo-Pen-Inv'!A1" display="'Neo-Pen-Inv'!A1" xr:uid="{2838BB63-B066-46AE-9657-A8105CB89CF0}"/>
    <hyperlink ref="C13" location="'Pen-Inv-Soles-Mod'!A1" display="Pensiones de Invalidez Promedio en Soles por AFP y Modalidad de Pensión" xr:uid="{357CD834-20FC-44B6-BC22-C78C7094D681}"/>
    <hyperlink ref="C15" location="'Pen-Inv-Prom-Cob'!A1" display="Pensiones de Invalidez Promedio por AFP, Cobertura y Grado de Invalidez" xr:uid="{6B79422E-1C5E-4C06-80E2-0DC173C07347}"/>
    <hyperlink ref="C16" r:id="rId1" display="Glosario de términos sobre jubilación" xr:uid="{01FA3683-7297-4631-A860-4E53EFA6EA1F}"/>
    <hyperlink ref="C14" location="'Pen-Inv-Dólar-Mod'!A1" display="Pensiones de Invalidez Promedio en Dólares por AFP y Modalidad de Pensión" xr:uid="{0297BFA0-2296-4C27-A047-21F9D5C4F50B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9F23B-185E-4A24-8C74-EF442C8C26AD}">
  <sheetPr codeName="Hoja66">
    <pageSetUpPr fitToPage="1"/>
  </sheetPr>
  <dimension ref="A1:M64"/>
  <sheetViews>
    <sheetView showGridLines="0" topLeftCell="A4" zoomScale="85" zoomScaleNormal="85" workbookViewId="0">
      <selection activeCell="C36" sqref="C36"/>
    </sheetView>
  </sheetViews>
  <sheetFormatPr baseColWidth="10" defaultColWidth="11.44140625" defaultRowHeight="13.2" outlineLevelRow="1"/>
  <cols>
    <col min="1" max="2" width="1.6640625" style="1121" customWidth="1"/>
    <col min="3" max="3" width="21.33203125" style="1121" customWidth="1"/>
    <col min="4" max="12" width="8.109375" style="1121" customWidth="1"/>
    <col min="13" max="13" width="9.6640625" style="1121" customWidth="1"/>
    <col min="14" max="256" width="11.44140625" style="1121"/>
    <col min="257" max="258" width="1.6640625" style="1121" customWidth="1"/>
    <col min="259" max="259" width="21.33203125" style="1121" customWidth="1"/>
    <col min="260" max="268" width="8.109375" style="1121" customWidth="1"/>
    <col min="269" max="269" width="9.6640625" style="1121" customWidth="1"/>
    <col min="270" max="512" width="11.44140625" style="1121"/>
    <col min="513" max="514" width="1.6640625" style="1121" customWidth="1"/>
    <col min="515" max="515" width="21.33203125" style="1121" customWidth="1"/>
    <col min="516" max="524" width="8.109375" style="1121" customWidth="1"/>
    <col min="525" max="525" width="9.6640625" style="1121" customWidth="1"/>
    <col min="526" max="768" width="11.44140625" style="1121"/>
    <col min="769" max="770" width="1.6640625" style="1121" customWidth="1"/>
    <col min="771" max="771" width="21.33203125" style="1121" customWidth="1"/>
    <col min="772" max="780" width="8.109375" style="1121" customWidth="1"/>
    <col min="781" max="781" width="9.6640625" style="1121" customWidth="1"/>
    <col min="782" max="1024" width="11.44140625" style="1121"/>
    <col min="1025" max="1026" width="1.6640625" style="1121" customWidth="1"/>
    <col min="1027" max="1027" width="21.33203125" style="1121" customWidth="1"/>
    <col min="1028" max="1036" width="8.109375" style="1121" customWidth="1"/>
    <col min="1037" max="1037" width="9.6640625" style="1121" customWidth="1"/>
    <col min="1038" max="1280" width="11.44140625" style="1121"/>
    <col min="1281" max="1282" width="1.6640625" style="1121" customWidth="1"/>
    <col min="1283" max="1283" width="21.33203125" style="1121" customWidth="1"/>
    <col min="1284" max="1292" width="8.109375" style="1121" customWidth="1"/>
    <col min="1293" max="1293" width="9.6640625" style="1121" customWidth="1"/>
    <col min="1294" max="1536" width="11.44140625" style="1121"/>
    <col min="1537" max="1538" width="1.6640625" style="1121" customWidth="1"/>
    <col min="1539" max="1539" width="21.33203125" style="1121" customWidth="1"/>
    <col min="1540" max="1548" width="8.109375" style="1121" customWidth="1"/>
    <col min="1549" max="1549" width="9.6640625" style="1121" customWidth="1"/>
    <col min="1550" max="1792" width="11.44140625" style="1121"/>
    <col min="1793" max="1794" width="1.6640625" style="1121" customWidth="1"/>
    <col min="1795" max="1795" width="21.33203125" style="1121" customWidth="1"/>
    <col min="1796" max="1804" width="8.109375" style="1121" customWidth="1"/>
    <col min="1805" max="1805" width="9.6640625" style="1121" customWidth="1"/>
    <col min="1806" max="2048" width="11.44140625" style="1121"/>
    <col min="2049" max="2050" width="1.6640625" style="1121" customWidth="1"/>
    <col min="2051" max="2051" width="21.33203125" style="1121" customWidth="1"/>
    <col min="2052" max="2060" width="8.109375" style="1121" customWidth="1"/>
    <col min="2061" max="2061" width="9.6640625" style="1121" customWidth="1"/>
    <col min="2062" max="2304" width="11.44140625" style="1121"/>
    <col min="2305" max="2306" width="1.6640625" style="1121" customWidth="1"/>
    <col min="2307" max="2307" width="21.33203125" style="1121" customWidth="1"/>
    <col min="2308" max="2316" width="8.109375" style="1121" customWidth="1"/>
    <col min="2317" max="2317" width="9.6640625" style="1121" customWidth="1"/>
    <col min="2318" max="2560" width="11.44140625" style="1121"/>
    <col min="2561" max="2562" width="1.6640625" style="1121" customWidth="1"/>
    <col min="2563" max="2563" width="21.33203125" style="1121" customWidth="1"/>
    <col min="2564" max="2572" width="8.109375" style="1121" customWidth="1"/>
    <col min="2573" max="2573" width="9.6640625" style="1121" customWidth="1"/>
    <col min="2574" max="2816" width="11.44140625" style="1121"/>
    <col min="2817" max="2818" width="1.6640625" style="1121" customWidth="1"/>
    <col min="2819" max="2819" width="21.33203125" style="1121" customWidth="1"/>
    <col min="2820" max="2828" width="8.109375" style="1121" customWidth="1"/>
    <col min="2829" max="2829" width="9.6640625" style="1121" customWidth="1"/>
    <col min="2830" max="3072" width="11.44140625" style="1121"/>
    <col min="3073" max="3074" width="1.6640625" style="1121" customWidth="1"/>
    <col min="3075" max="3075" width="21.33203125" style="1121" customWidth="1"/>
    <col min="3076" max="3084" width="8.109375" style="1121" customWidth="1"/>
    <col min="3085" max="3085" width="9.6640625" style="1121" customWidth="1"/>
    <col min="3086" max="3328" width="11.44140625" style="1121"/>
    <col min="3329" max="3330" width="1.6640625" style="1121" customWidth="1"/>
    <col min="3331" max="3331" width="21.33203125" style="1121" customWidth="1"/>
    <col min="3332" max="3340" width="8.109375" style="1121" customWidth="1"/>
    <col min="3341" max="3341" width="9.6640625" style="1121" customWidth="1"/>
    <col min="3342" max="3584" width="11.44140625" style="1121"/>
    <col min="3585" max="3586" width="1.6640625" style="1121" customWidth="1"/>
    <col min="3587" max="3587" width="21.33203125" style="1121" customWidth="1"/>
    <col min="3588" max="3596" width="8.109375" style="1121" customWidth="1"/>
    <col min="3597" max="3597" width="9.6640625" style="1121" customWidth="1"/>
    <col min="3598" max="3840" width="11.44140625" style="1121"/>
    <col min="3841" max="3842" width="1.6640625" style="1121" customWidth="1"/>
    <col min="3843" max="3843" width="21.33203125" style="1121" customWidth="1"/>
    <col min="3844" max="3852" width="8.109375" style="1121" customWidth="1"/>
    <col min="3853" max="3853" width="9.6640625" style="1121" customWidth="1"/>
    <col min="3854" max="4096" width="11.44140625" style="1121"/>
    <col min="4097" max="4098" width="1.6640625" style="1121" customWidth="1"/>
    <col min="4099" max="4099" width="21.33203125" style="1121" customWidth="1"/>
    <col min="4100" max="4108" width="8.109375" style="1121" customWidth="1"/>
    <col min="4109" max="4109" width="9.6640625" style="1121" customWidth="1"/>
    <col min="4110" max="4352" width="11.44140625" style="1121"/>
    <col min="4353" max="4354" width="1.6640625" style="1121" customWidth="1"/>
    <col min="4355" max="4355" width="21.33203125" style="1121" customWidth="1"/>
    <col min="4356" max="4364" width="8.109375" style="1121" customWidth="1"/>
    <col min="4365" max="4365" width="9.6640625" style="1121" customWidth="1"/>
    <col min="4366" max="4608" width="11.44140625" style="1121"/>
    <col min="4609" max="4610" width="1.6640625" style="1121" customWidth="1"/>
    <col min="4611" max="4611" width="21.33203125" style="1121" customWidth="1"/>
    <col min="4612" max="4620" width="8.109375" style="1121" customWidth="1"/>
    <col min="4621" max="4621" width="9.6640625" style="1121" customWidth="1"/>
    <col min="4622" max="4864" width="11.44140625" style="1121"/>
    <col min="4865" max="4866" width="1.6640625" style="1121" customWidth="1"/>
    <col min="4867" max="4867" width="21.33203125" style="1121" customWidth="1"/>
    <col min="4868" max="4876" width="8.109375" style="1121" customWidth="1"/>
    <col min="4877" max="4877" width="9.6640625" style="1121" customWidth="1"/>
    <col min="4878" max="5120" width="11.44140625" style="1121"/>
    <col min="5121" max="5122" width="1.6640625" style="1121" customWidth="1"/>
    <col min="5123" max="5123" width="21.33203125" style="1121" customWidth="1"/>
    <col min="5124" max="5132" width="8.109375" style="1121" customWidth="1"/>
    <col min="5133" max="5133" width="9.6640625" style="1121" customWidth="1"/>
    <col min="5134" max="5376" width="11.44140625" style="1121"/>
    <col min="5377" max="5378" width="1.6640625" style="1121" customWidth="1"/>
    <col min="5379" max="5379" width="21.33203125" style="1121" customWidth="1"/>
    <col min="5380" max="5388" width="8.109375" style="1121" customWidth="1"/>
    <col min="5389" max="5389" width="9.6640625" style="1121" customWidth="1"/>
    <col min="5390" max="5632" width="11.44140625" style="1121"/>
    <col min="5633" max="5634" width="1.6640625" style="1121" customWidth="1"/>
    <col min="5635" max="5635" width="21.33203125" style="1121" customWidth="1"/>
    <col min="5636" max="5644" width="8.109375" style="1121" customWidth="1"/>
    <col min="5645" max="5645" width="9.6640625" style="1121" customWidth="1"/>
    <col min="5646" max="5888" width="11.44140625" style="1121"/>
    <col min="5889" max="5890" width="1.6640625" style="1121" customWidth="1"/>
    <col min="5891" max="5891" width="21.33203125" style="1121" customWidth="1"/>
    <col min="5892" max="5900" width="8.109375" style="1121" customWidth="1"/>
    <col min="5901" max="5901" width="9.6640625" style="1121" customWidth="1"/>
    <col min="5902" max="6144" width="11.44140625" style="1121"/>
    <col min="6145" max="6146" width="1.6640625" style="1121" customWidth="1"/>
    <col min="6147" max="6147" width="21.33203125" style="1121" customWidth="1"/>
    <col min="6148" max="6156" width="8.109375" style="1121" customWidth="1"/>
    <col min="6157" max="6157" width="9.6640625" style="1121" customWidth="1"/>
    <col min="6158" max="6400" width="11.44140625" style="1121"/>
    <col min="6401" max="6402" width="1.6640625" style="1121" customWidth="1"/>
    <col min="6403" max="6403" width="21.33203125" style="1121" customWidth="1"/>
    <col min="6404" max="6412" width="8.109375" style="1121" customWidth="1"/>
    <col min="6413" max="6413" width="9.6640625" style="1121" customWidth="1"/>
    <col min="6414" max="6656" width="11.44140625" style="1121"/>
    <col min="6657" max="6658" width="1.6640625" style="1121" customWidth="1"/>
    <col min="6659" max="6659" width="21.33203125" style="1121" customWidth="1"/>
    <col min="6660" max="6668" width="8.109375" style="1121" customWidth="1"/>
    <col min="6669" max="6669" width="9.6640625" style="1121" customWidth="1"/>
    <col min="6670" max="6912" width="11.44140625" style="1121"/>
    <col min="6913" max="6914" width="1.6640625" style="1121" customWidth="1"/>
    <col min="6915" max="6915" width="21.33203125" style="1121" customWidth="1"/>
    <col min="6916" max="6924" width="8.109375" style="1121" customWidth="1"/>
    <col min="6925" max="6925" width="9.6640625" style="1121" customWidth="1"/>
    <col min="6926" max="7168" width="11.44140625" style="1121"/>
    <col min="7169" max="7170" width="1.6640625" style="1121" customWidth="1"/>
    <col min="7171" max="7171" width="21.33203125" style="1121" customWidth="1"/>
    <col min="7172" max="7180" width="8.109375" style="1121" customWidth="1"/>
    <col min="7181" max="7181" width="9.6640625" style="1121" customWidth="1"/>
    <col min="7182" max="7424" width="11.44140625" style="1121"/>
    <col min="7425" max="7426" width="1.6640625" style="1121" customWidth="1"/>
    <col min="7427" max="7427" width="21.33203125" style="1121" customWidth="1"/>
    <col min="7428" max="7436" width="8.109375" style="1121" customWidth="1"/>
    <col min="7437" max="7437" width="9.6640625" style="1121" customWidth="1"/>
    <col min="7438" max="7680" width="11.44140625" style="1121"/>
    <col min="7681" max="7682" width="1.6640625" style="1121" customWidth="1"/>
    <col min="7683" max="7683" width="21.33203125" style="1121" customWidth="1"/>
    <col min="7684" max="7692" width="8.109375" style="1121" customWidth="1"/>
    <col min="7693" max="7693" width="9.6640625" style="1121" customWidth="1"/>
    <col min="7694" max="7936" width="11.44140625" style="1121"/>
    <col min="7937" max="7938" width="1.6640625" style="1121" customWidth="1"/>
    <col min="7939" max="7939" width="21.33203125" style="1121" customWidth="1"/>
    <col min="7940" max="7948" width="8.109375" style="1121" customWidth="1"/>
    <col min="7949" max="7949" width="9.6640625" style="1121" customWidth="1"/>
    <col min="7950" max="8192" width="11.44140625" style="1121"/>
    <col min="8193" max="8194" width="1.6640625" style="1121" customWidth="1"/>
    <col min="8195" max="8195" width="21.33203125" style="1121" customWidth="1"/>
    <col min="8196" max="8204" width="8.109375" style="1121" customWidth="1"/>
    <col min="8205" max="8205" width="9.6640625" style="1121" customWidth="1"/>
    <col min="8206" max="8448" width="11.44140625" style="1121"/>
    <col min="8449" max="8450" width="1.6640625" style="1121" customWidth="1"/>
    <col min="8451" max="8451" width="21.33203125" style="1121" customWidth="1"/>
    <col min="8452" max="8460" width="8.109375" style="1121" customWidth="1"/>
    <col min="8461" max="8461" width="9.6640625" style="1121" customWidth="1"/>
    <col min="8462" max="8704" width="11.44140625" style="1121"/>
    <col min="8705" max="8706" width="1.6640625" style="1121" customWidth="1"/>
    <col min="8707" max="8707" width="21.33203125" style="1121" customWidth="1"/>
    <col min="8708" max="8716" width="8.109375" style="1121" customWidth="1"/>
    <col min="8717" max="8717" width="9.6640625" style="1121" customWidth="1"/>
    <col min="8718" max="8960" width="11.44140625" style="1121"/>
    <col min="8961" max="8962" width="1.6640625" style="1121" customWidth="1"/>
    <col min="8963" max="8963" width="21.33203125" style="1121" customWidth="1"/>
    <col min="8964" max="8972" width="8.109375" style="1121" customWidth="1"/>
    <col min="8973" max="8973" width="9.6640625" style="1121" customWidth="1"/>
    <col min="8974" max="9216" width="11.44140625" style="1121"/>
    <col min="9217" max="9218" width="1.6640625" style="1121" customWidth="1"/>
    <col min="9219" max="9219" width="21.33203125" style="1121" customWidth="1"/>
    <col min="9220" max="9228" width="8.109375" style="1121" customWidth="1"/>
    <col min="9229" max="9229" width="9.6640625" style="1121" customWidth="1"/>
    <col min="9230" max="9472" width="11.44140625" style="1121"/>
    <col min="9473" max="9474" width="1.6640625" style="1121" customWidth="1"/>
    <col min="9475" max="9475" width="21.33203125" style="1121" customWidth="1"/>
    <col min="9476" max="9484" width="8.109375" style="1121" customWidth="1"/>
    <col min="9485" max="9485" width="9.6640625" style="1121" customWidth="1"/>
    <col min="9486" max="9728" width="11.44140625" style="1121"/>
    <col min="9729" max="9730" width="1.6640625" style="1121" customWidth="1"/>
    <col min="9731" max="9731" width="21.33203125" style="1121" customWidth="1"/>
    <col min="9732" max="9740" width="8.109375" style="1121" customWidth="1"/>
    <col min="9741" max="9741" width="9.6640625" style="1121" customWidth="1"/>
    <col min="9742" max="9984" width="11.44140625" style="1121"/>
    <col min="9985" max="9986" width="1.6640625" style="1121" customWidth="1"/>
    <col min="9987" max="9987" width="21.33203125" style="1121" customWidth="1"/>
    <col min="9988" max="9996" width="8.109375" style="1121" customWidth="1"/>
    <col min="9997" max="9997" width="9.6640625" style="1121" customWidth="1"/>
    <col min="9998" max="10240" width="11.44140625" style="1121"/>
    <col min="10241" max="10242" width="1.6640625" style="1121" customWidth="1"/>
    <col min="10243" max="10243" width="21.33203125" style="1121" customWidth="1"/>
    <col min="10244" max="10252" width="8.109375" style="1121" customWidth="1"/>
    <col min="10253" max="10253" width="9.6640625" style="1121" customWidth="1"/>
    <col min="10254" max="10496" width="11.44140625" style="1121"/>
    <col min="10497" max="10498" width="1.6640625" style="1121" customWidth="1"/>
    <col min="10499" max="10499" width="21.33203125" style="1121" customWidth="1"/>
    <col min="10500" max="10508" width="8.109375" style="1121" customWidth="1"/>
    <col min="10509" max="10509" width="9.6640625" style="1121" customWidth="1"/>
    <col min="10510" max="10752" width="11.44140625" style="1121"/>
    <col min="10753" max="10754" width="1.6640625" style="1121" customWidth="1"/>
    <col min="10755" max="10755" width="21.33203125" style="1121" customWidth="1"/>
    <col min="10756" max="10764" width="8.109375" style="1121" customWidth="1"/>
    <col min="10765" max="10765" width="9.6640625" style="1121" customWidth="1"/>
    <col min="10766" max="11008" width="11.44140625" style="1121"/>
    <col min="11009" max="11010" width="1.6640625" style="1121" customWidth="1"/>
    <col min="11011" max="11011" width="21.33203125" style="1121" customWidth="1"/>
    <col min="11012" max="11020" width="8.109375" style="1121" customWidth="1"/>
    <col min="11021" max="11021" width="9.6640625" style="1121" customWidth="1"/>
    <col min="11022" max="11264" width="11.44140625" style="1121"/>
    <col min="11265" max="11266" width="1.6640625" style="1121" customWidth="1"/>
    <col min="11267" max="11267" width="21.33203125" style="1121" customWidth="1"/>
    <col min="11268" max="11276" width="8.109375" style="1121" customWidth="1"/>
    <col min="11277" max="11277" width="9.6640625" style="1121" customWidth="1"/>
    <col min="11278" max="11520" width="11.44140625" style="1121"/>
    <col min="11521" max="11522" width="1.6640625" style="1121" customWidth="1"/>
    <col min="11523" max="11523" width="21.33203125" style="1121" customWidth="1"/>
    <col min="11524" max="11532" width="8.109375" style="1121" customWidth="1"/>
    <col min="11533" max="11533" width="9.6640625" style="1121" customWidth="1"/>
    <col min="11534" max="11776" width="11.44140625" style="1121"/>
    <col min="11777" max="11778" width="1.6640625" style="1121" customWidth="1"/>
    <col min="11779" max="11779" width="21.33203125" style="1121" customWidth="1"/>
    <col min="11780" max="11788" width="8.109375" style="1121" customWidth="1"/>
    <col min="11789" max="11789" width="9.6640625" style="1121" customWidth="1"/>
    <col min="11790" max="12032" width="11.44140625" style="1121"/>
    <col min="12033" max="12034" width="1.6640625" style="1121" customWidth="1"/>
    <col min="12035" max="12035" width="21.33203125" style="1121" customWidth="1"/>
    <col min="12036" max="12044" width="8.109375" style="1121" customWidth="1"/>
    <col min="12045" max="12045" width="9.6640625" style="1121" customWidth="1"/>
    <col min="12046" max="12288" width="11.44140625" style="1121"/>
    <col min="12289" max="12290" width="1.6640625" style="1121" customWidth="1"/>
    <col min="12291" max="12291" width="21.33203125" style="1121" customWidth="1"/>
    <col min="12292" max="12300" width="8.109375" style="1121" customWidth="1"/>
    <col min="12301" max="12301" width="9.6640625" style="1121" customWidth="1"/>
    <col min="12302" max="12544" width="11.44140625" style="1121"/>
    <col min="12545" max="12546" width="1.6640625" style="1121" customWidth="1"/>
    <col min="12547" max="12547" width="21.33203125" style="1121" customWidth="1"/>
    <col min="12548" max="12556" width="8.109375" style="1121" customWidth="1"/>
    <col min="12557" max="12557" width="9.6640625" style="1121" customWidth="1"/>
    <col min="12558" max="12800" width="11.44140625" style="1121"/>
    <col min="12801" max="12802" width="1.6640625" style="1121" customWidth="1"/>
    <col min="12803" max="12803" width="21.33203125" style="1121" customWidth="1"/>
    <col min="12804" max="12812" width="8.109375" style="1121" customWidth="1"/>
    <col min="12813" max="12813" width="9.6640625" style="1121" customWidth="1"/>
    <col min="12814" max="13056" width="11.44140625" style="1121"/>
    <col min="13057" max="13058" width="1.6640625" style="1121" customWidth="1"/>
    <col min="13059" max="13059" width="21.33203125" style="1121" customWidth="1"/>
    <col min="13060" max="13068" width="8.109375" style="1121" customWidth="1"/>
    <col min="13069" max="13069" width="9.6640625" style="1121" customWidth="1"/>
    <col min="13070" max="13312" width="11.44140625" style="1121"/>
    <col min="13313" max="13314" width="1.6640625" style="1121" customWidth="1"/>
    <col min="13315" max="13315" width="21.33203125" style="1121" customWidth="1"/>
    <col min="13316" max="13324" width="8.109375" style="1121" customWidth="1"/>
    <col min="13325" max="13325" width="9.6640625" style="1121" customWidth="1"/>
    <col min="13326" max="13568" width="11.44140625" style="1121"/>
    <col min="13569" max="13570" width="1.6640625" style="1121" customWidth="1"/>
    <col min="13571" max="13571" width="21.33203125" style="1121" customWidth="1"/>
    <col min="13572" max="13580" width="8.109375" style="1121" customWidth="1"/>
    <col min="13581" max="13581" width="9.6640625" style="1121" customWidth="1"/>
    <col min="13582" max="13824" width="11.44140625" style="1121"/>
    <col min="13825" max="13826" width="1.6640625" style="1121" customWidth="1"/>
    <col min="13827" max="13827" width="21.33203125" style="1121" customWidth="1"/>
    <col min="13828" max="13836" width="8.109375" style="1121" customWidth="1"/>
    <col min="13837" max="13837" width="9.6640625" style="1121" customWidth="1"/>
    <col min="13838" max="14080" width="11.44140625" style="1121"/>
    <col min="14081" max="14082" width="1.6640625" style="1121" customWidth="1"/>
    <col min="14083" max="14083" width="21.33203125" style="1121" customWidth="1"/>
    <col min="14084" max="14092" width="8.109375" style="1121" customWidth="1"/>
    <col min="14093" max="14093" width="9.6640625" style="1121" customWidth="1"/>
    <col min="14094" max="14336" width="11.44140625" style="1121"/>
    <col min="14337" max="14338" width="1.6640625" style="1121" customWidth="1"/>
    <col min="14339" max="14339" width="21.33203125" style="1121" customWidth="1"/>
    <col min="14340" max="14348" width="8.109375" style="1121" customWidth="1"/>
    <col min="14349" max="14349" width="9.6640625" style="1121" customWidth="1"/>
    <col min="14350" max="14592" width="11.44140625" style="1121"/>
    <col min="14593" max="14594" width="1.6640625" style="1121" customWidth="1"/>
    <col min="14595" max="14595" width="21.33203125" style="1121" customWidth="1"/>
    <col min="14596" max="14604" width="8.109375" style="1121" customWidth="1"/>
    <col min="14605" max="14605" width="9.6640625" style="1121" customWidth="1"/>
    <col min="14606" max="14848" width="11.44140625" style="1121"/>
    <col min="14849" max="14850" width="1.6640625" style="1121" customWidth="1"/>
    <col min="14851" max="14851" width="21.33203125" style="1121" customWidth="1"/>
    <col min="14852" max="14860" width="8.109375" style="1121" customWidth="1"/>
    <col min="14861" max="14861" width="9.6640625" style="1121" customWidth="1"/>
    <col min="14862" max="15104" width="11.44140625" style="1121"/>
    <col min="15105" max="15106" width="1.6640625" style="1121" customWidth="1"/>
    <col min="15107" max="15107" width="21.33203125" style="1121" customWidth="1"/>
    <col min="15108" max="15116" width="8.109375" style="1121" customWidth="1"/>
    <col min="15117" max="15117" width="9.6640625" style="1121" customWidth="1"/>
    <col min="15118" max="15360" width="11.44140625" style="1121"/>
    <col min="15361" max="15362" width="1.6640625" style="1121" customWidth="1"/>
    <col min="15363" max="15363" width="21.33203125" style="1121" customWidth="1"/>
    <col min="15364" max="15372" width="8.109375" style="1121" customWidth="1"/>
    <col min="15373" max="15373" width="9.6640625" style="1121" customWidth="1"/>
    <col min="15374" max="15616" width="11.44140625" style="1121"/>
    <col min="15617" max="15618" width="1.6640625" style="1121" customWidth="1"/>
    <col min="15619" max="15619" width="21.33203125" style="1121" customWidth="1"/>
    <col min="15620" max="15628" width="8.109375" style="1121" customWidth="1"/>
    <col min="15629" max="15629" width="9.6640625" style="1121" customWidth="1"/>
    <col min="15630" max="15872" width="11.44140625" style="1121"/>
    <col min="15873" max="15874" width="1.6640625" style="1121" customWidth="1"/>
    <col min="15875" max="15875" width="21.33203125" style="1121" customWidth="1"/>
    <col min="15876" max="15884" width="8.109375" style="1121" customWidth="1"/>
    <col min="15885" max="15885" width="9.6640625" style="1121" customWidth="1"/>
    <col min="15886" max="16128" width="11.44140625" style="1121"/>
    <col min="16129" max="16130" width="1.6640625" style="1121" customWidth="1"/>
    <col min="16131" max="16131" width="21.33203125" style="1121" customWidth="1"/>
    <col min="16132" max="16140" width="8.109375" style="1121" customWidth="1"/>
    <col min="16141" max="16141" width="9.6640625" style="1121" customWidth="1"/>
    <col min="16142" max="16384" width="11.44140625" style="1121"/>
  </cols>
  <sheetData>
    <row r="1" spans="1:13" ht="15" customHeight="1">
      <c r="A1" s="415"/>
      <c r="B1" s="415"/>
      <c r="C1" s="1412" t="s">
        <v>1254</v>
      </c>
      <c r="D1" s="415"/>
    </row>
    <row r="2" spans="1:13" ht="49.5" customHeight="1">
      <c r="A2" s="1184" t="s">
        <v>74</v>
      </c>
      <c r="B2" s="1184"/>
      <c r="C2" s="1413"/>
      <c r="D2" s="1413"/>
      <c r="E2" s="1414"/>
      <c r="F2" s="1415"/>
      <c r="G2" s="1415"/>
      <c r="H2" s="1415"/>
      <c r="I2" s="1413"/>
      <c r="J2" s="1413"/>
      <c r="K2" s="1413"/>
      <c r="L2" s="1413"/>
      <c r="M2" s="1413"/>
    </row>
    <row r="3" spans="1:13" ht="16.8">
      <c r="A3" s="1416">
        <v>45382</v>
      </c>
      <c r="B3" s="1416"/>
      <c r="C3" s="1264"/>
      <c r="D3" s="1264"/>
      <c r="E3" s="1294"/>
      <c r="F3" s="1186"/>
      <c r="G3" s="1186"/>
      <c r="H3" s="1186"/>
      <c r="I3" s="1264"/>
      <c r="J3" s="1264"/>
      <c r="K3" s="1264"/>
      <c r="L3" s="1264"/>
      <c r="M3" s="1264"/>
    </row>
    <row r="4" spans="1:13" ht="4.2" customHeight="1" thickBot="1">
      <c r="A4" s="1285"/>
      <c r="B4" s="1285"/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</row>
    <row r="5" spans="1:13" ht="15" customHeight="1">
      <c r="A5" s="1417"/>
      <c r="B5" s="1417"/>
      <c r="C5" s="1417"/>
      <c r="D5" s="1418" t="s">
        <v>98</v>
      </c>
      <c r="E5" s="1418"/>
      <c r="F5" s="1418"/>
      <c r="G5" s="1418"/>
      <c r="H5" s="1418"/>
      <c r="I5" s="1419"/>
      <c r="J5" s="1419"/>
      <c r="K5" s="1419"/>
      <c r="L5" s="1419"/>
      <c r="M5" s="1969" t="s">
        <v>128</v>
      </c>
    </row>
    <row r="6" spans="1:13" ht="13.5" customHeight="1">
      <c r="A6" s="1420"/>
      <c r="B6" s="1420"/>
      <c r="C6" s="1420"/>
      <c r="D6" s="1421" t="s">
        <v>1344</v>
      </c>
      <c r="E6" s="1421" t="s">
        <v>1345</v>
      </c>
      <c r="F6" s="1421" t="s">
        <v>1346</v>
      </c>
      <c r="G6" s="1421" t="s">
        <v>105</v>
      </c>
      <c r="H6" s="1421" t="s">
        <v>106</v>
      </c>
      <c r="I6" s="1421" t="s">
        <v>107</v>
      </c>
      <c r="J6" s="1421" t="s">
        <v>1347</v>
      </c>
      <c r="K6" s="1421" t="s">
        <v>109</v>
      </c>
      <c r="L6" s="1421" t="s">
        <v>1348</v>
      </c>
      <c r="M6" s="1970"/>
    </row>
    <row r="7" spans="1:13" ht="12" customHeight="1" outlineLevel="1">
      <c r="A7" s="1127" t="s">
        <v>114</v>
      </c>
      <c r="B7" s="1127"/>
      <c r="C7" s="1304"/>
      <c r="D7" s="1422">
        <v>0</v>
      </c>
      <c r="E7" s="1422">
        <v>1</v>
      </c>
      <c r="F7" s="1422">
        <v>76</v>
      </c>
      <c r="G7" s="1422">
        <v>37</v>
      </c>
      <c r="H7" s="1422">
        <v>36</v>
      </c>
      <c r="I7" s="1422">
        <v>37</v>
      </c>
      <c r="J7" s="1422">
        <v>23</v>
      </c>
      <c r="K7" s="1422">
        <v>22</v>
      </c>
      <c r="L7" s="1422">
        <v>35</v>
      </c>
      <c r="M7" s="1422">
        <v>267</v>
      </c>
    </row>
    <row r="8" spans="1:13" ht="12" customHeight="1" outlineLevel="1">
      <c r="A8" s="1127"/>
      <c r="B8" s="1127" t="s">
        <v>1349</v>
      </c>
      <c r="C8" s="1423"/>
      <c r="D8" s="1422">
        <v>0</v>
      </c>
      <c r="E8" s="1422">
        <v>1</v>
      </c>
      <c r="F8" s="1422">
        <v>76</v>
      </c>
      <c r="G8" s="1422">
        <v>35</v>
      </c>
      <c r="H8" s="1422">
        <v>35</v>
      </c>
      <c r="I8" s="1422">
        <v>37</v>
      </c>
      <c r="J8" s="1422">
        <v>23</v>
      </c>
      <c r="K8" s="1422">
        <v>21</v>
      </c>
      <c r="L8" s="1422">
        <v>35</v>
      </c>
      <c r="M8" s="1422">
        <v>263</v>
      </c>
    </row>
    <row r="9" spans="1:13" ht="12" customHeight="1" outlineLevel="1">
      <c r="A9" s="1127"/>
      <c r="B9" s="1127"/>
      <c r="C9" s="1304" t="s">
        <v>1350</v>
      </c>
      <c r="D9" s="1424">
        <v>0</v>
      </c>
      <c r="E9" s="1424">
        <v>0</v>
      </c>
      <c r="F9" s="1424">
        <v>14</v>
      </c>
      <c r="G9" s="1424">
        <v>9</v>
      </c>
      <c r="H9" s="1424">
        <v>11</v>
      </c>
      <c r="I9" s="1424">
        <v>13</v>
      </c>
      <c r="J9" s="1424">
        <v>8</v>
      </c>
      <c r="K9" s="1424">
        <v>6</v>
      </c>
      <c r="L9" s="1424">
        <v>10</v>
      </c>
      <c r="M9" s="1424">
        <v>71</v>
      </c>
    </row>
    <row r="10" spans="1:13" ht="12" customHeight="1" outlineLevel="1">
      <c r="A10" s="1127"/>
      <c r="B10" s="1127"/>
      <c r="C10" s="1304" t="s">
        <v>1351</v>
      </c>
      <c r="D10" s="1424">
        <v>0</v>
      </c>
      <c r="E10" s="1424">
        <v>1</v>
      </c>
      <c r="F10" s="1424">
        <v>62</v>
      </c>
      <c r="G10" s="1424">
        <v>26</v>
      </c>
      <c r="H10" s="1424">
        <v>24</v>
      </c>
      <c r="I10" s="1424">
        <v>24</v>
      </c>
      <c r="J10" s="1424">
        <v>15</v>
      </c>
      <c r="K10" s="1424">
        <v>15</v>
      </c>
      <c r="L10" s="1424">
        <v>25</v>
      </c>
      <c r="M10" s="1424">
        <v>192</v>
      </c>
    </row>
    <row r="11" spans="1:13" ht="12" customHeight="1" outlineLevel="1">
      <c r="A11" s="1120"/>
      <c r="B11" s="1127" t="s">
        <v>1352</v>
      </c>
      <c r="C11" s="1423"/>
      <c r="D11" s="1422">
        <v>0</v>
      </c>
      <c r="E11" s="1422">
        <v>0</v>
      </c>
      <c r="F11" s="1422">
        <v>0</v>
      </c>
      <c r="G11" s="1422">
        <v>2</v>
      </c>
      <c r="H11" s="1422">
        <v>1</v>
      </c>
      <c r="I11" s="1422">
        <v>0</v>
      </c>
      <c r="J11" s="1422">
        <v>0</v>
      </c>
      <c r="K11" s="1422">
        <v>1</v>
      </c>
      <c r="L11" s="1422">
        <v>0</v>
      </c>
      <c r="M11" s="1422">
        <v>4</v>
      </c>
    </row>
    <row r="12" spans="1:13" ht="12" customHeight="1" outlineLevel="1">
      <c r="A12" s="1120"/>
      <c r="B12" s="1120"/>
      <c r="C12" s="1425" t="s">
        <v>1350</v>
      </c>
      <c r="D12" s="1424">
        <v>0</v>
      </c>
      <c r="E12" s="1424">
        <v>0</v>
      </c>
      <c r="F12" s="1424">
        <v>0</v>
      </c>
      <c r="G12" s="1424">
        <v>1</v>
      </c>
      <c r="H12" s="1424">
        <v>1</v>
      </c>
      <c r="I12" s="1424">
        <v>0</v>
      </c>
      <c r="J12" s="1424">
        <v>0</v>
      </c>
      <c r="K12" s="1424">
        <v>0</v>
      </c>
      <c r="L12" s="1424">
        <v>0</v>
      </c>
      <c r="M12" s="1424">
        <v>2</v>
      </c>
    </row>
    <row r="13" spans="1:13" ht="12" customHeight="1" outlineLevel="1">
      <c r="A13" s="1124"/>
      <c r="B13" s="1124"/>
      <c r="C13" s="1426" t="s">
        <v>1351</v>
      </c>
      <c r="D13" s="1427">
        <v>0</v>
      </c>
      <c r="E13" s="1427">
        <v>0</v>
      </c>
      <c r="F13" s="1427">
        <v>0</v>
      </c>
      <c r="G13" s="1427">
        <v>1</v>
      </c>
      <c r="H13" s="1427">
        <v>0</v>
      </c>
      <c r="I13" s="1427">
        <v>0</v>
      </c>
      <c r="J13" s="1427">
        <v>0</v>
      </c>
      <c r="K13" s="1427">
        <v>1</v>
      </c>
      <c r="L13" s="1427">
        <v>0</v>
      </c>
      <c r="M13" s="1427">
        <v>2</v>
      </c>
    </row>
    <row r="14" spans="1:13" ht="12" customHeight="1" outlineLevel="1">
      <c r="A14" s="1127" t="s">
        <v>117</v>
      </c>
      <c r="B14" s="1127"/>
      <c r="C14" s="1304"/>
      <c r="D14" s="1422">
        <v>0</v>
      </c>
      <c r="E14" s="1422">
        <v>8</v>
      </c>
      <c r="F14" s="1422">
        <v>106</v>
      </c>
      <c r="G14" s="1422">
        <v>181</v>
      </c>
      <c r="H14" s="1422">
        <v>454</v>
      </c>
      <c r="I14" s="1422">
        <v>738</v>
      </c>
      <c r="J14" s="1422">
        <v>899</v>
      </c>
      <c r="K14" s="1422">
        <v>1108</v>
      </c>
      <c r="L14" s="1422">
        <v>2872</v>
      </c>
      <c r="M14" s="1422">
        <v>6366</v>
      </c>
    </row>
    <row r="15" spans="1:13" ht="12" customHeight="1" outlineLevel="1">
      <c r="A15" s="1127"/>
      <c r="B15" s="1127" t="s">
        <v>1349</v>
      </c>
      <c r="C15" s="1423"/>
      <c r="D15" s="1422">
        <v>0</v>
      </c>
      <c r="E15" s="1422">
        <v>8</v>
      </c>
      <c r="F15" s="1422">
        <v>101</v>
      </c>
      <c r="G15" s="1422">
        <v>171</v>
      </c>
      <c r="H15" s="1422">
        <v>414</v>
      </c>
      <c r="I15" s="1422">
        <v>671</v>
      </c>
      <c r="J15" s="1422">
        <v>827</v>
      </c>
      <c r="K15" s="1422">
        <v>1040</v>
      </c>
      <c r="L15" s="1422">
        <v>2644</v>
      </c>
      <c r="M15" s="1422">
        <v>5876</v>
      </c>
    </row>
    <row r="16" spans="1:13" ht="12" customHeight="1" outlineLevel="1">
      <c r="A16" s="1127"/>
      <c r="B16" s="1127"/>
      <c r="C16" s="1304" t="s">
        <v>1350</v>
      </c>
      <c r="D16" s="1424">
        <v>0</v>
      </c>
      <c r="E16" s="1424">
        <v>1</v>
      </c>
      <c r="F16" s="1424">
        <v>24</v>
      </c>
      <c r="G16" s="1424">
        <v>47</v>
      </c>
      <c r="H16" s="1424">
        <v>112</v>
      </c>
      <c r="I16" s="1424">
        <v>205</v>
      </c>
      <c r="J16" s="1424">
        <v>237</v>
      </c>
      <c r="K16" s="1424">
        <v>281</v>
      </c>
      <c r="L16" s="1424">
        <v>698</v>
      </c>
      <c r="M16" s="1424">
        <v>1605</v>
      </c>
    </row>
    <row r="17" spans="1:13" ht="12" customHeight="1" outlineLevel="1">
      <c r="A17" s="1127"/>
      <c r="B17" s="1127"/>
      <c r="C17" s="1304" t="s">
        <v>1351</v>
      </c>
      <c r="D17" s="1424">
        <v>0</v>
      </c>
      <c r="E17" s="1424">
        <v>7</v>
      </c>
      <c r="F17" s="1424">
        <v>77</v>
      </c>
      <c r="G17" s="1424">
        <v>124</v>
      </c>
      <c r="H17" s="1424">
        <v>302</v>
      </c>
      <c r="I17" s="1424">
        <v>466</v>
      </c>
      <c r="J17" s="1424">
        <v>590</v>
      </c>
      <c r="K17" s="1424">
        <v>759</v>
      </c>
      <c r="L17" s="1424">
        <v>1946</v>
      </c>
      <c r="M17" s="1424">
        <v>4271</v>
      </c>
    </row>
    <row r="18" spans="1:13" ht="12" customHeight="1" outlineLevel="1">
      <c r="A18" s="1120"/>
      <c r="B18" s="1127" t="s">
        <v>1352</v>
      </c>
      <c r="C18" s="1423"/>
      <c r="D18" s="1422">
        <v>0</v>
      </c>
      <c r="E18" s="1422">
        <v>0</v>
      </c>
      <c r="F18" s="1422">
        <v>5</v>
      </c>
      <c r="G18" s="1422">
        <v>10</v>
      </c>
      <c r="H18" s="1422">
        <v>40</v>
      </c>
      <c r="I18" s="1422">
        <v>67</v>
      </c>
      <c r="J18" s="1422">
        <v>72</v>
      </c>
      <c r="K18" s="1422">
        <v>68</v>
      </c>
      <c r="L18" s="1422">
        <v>228</v>
      </c>
      <c r="M18" s="1422">
        <v>490</v>
      </c>
    </row>
    <row r="19" spans="1:13" ht="12" customHeight="1" outlineLevel="1">
      <c r="A19" s="1120"/>
      <c r="B19" s="1120"/>
      <c r="C19" s="1425" t="s">
        <v>1350</v>
      </c>
      <c r="D19" s="1424">
        <v>0</v>
      </c>
      <c r="E19" s="1424">
        <v>0</v>
      </c>
      <c r="F19" s="1424">
        <v>1</v>
      </c>
      <c r="G19" s="1424">
        <v>3</v>
      </c>
      <c r="H19" s="1424">
        <v>17</v>
      </c>
      <c r="I19" s="1424">
        <v>27</v>
      </c>
      <c r="J19" s="1424">
        <v>25</v>
      </c>
      <c r="K19" s="1424">
        <v>19</v>
      </c>
      <c r="L19" s="1424">
        <v>52</v>
      </c>
      <c r="M19" s="1424">
        <v>144</v>
      </c>
    </row>
    <row r="20" spans="1:13" ht="12" customHeight="1" outlineLevel="1">
      <c r="A20" s="1124"/>
      <c r="B20" s="1124"/>
      <c r="C20" s="1426" t="s">
        <v>1351</v>
      </c>
      <c r="D20" s="1427">
        <v>0</v>
      </c>
      <c r="E20" s="1427">
        <v>0</v>
      </c>
      <c r="F20" s="1427">
        <v>4</v>
      </c>
      <c r="G20" s="1427">
        <v>7</v>
      </c>
      <c r="H20" s="1427">
        <v>23</v>
      </c>
      <c r="I20" s="1427">
        <v>40</v>
      </c>
      <c r="J20" s="1427">
        <v>47</v>
      </c>
      <c r="K20" s="1427">
        <v>49</v>
      </c>
      <c r="L20" s="1427">
        <v>176</v>
      </c>
      <c r="M20" s="1427">
        <v>346</v>
      </c>
    </row>
    <row r="21" spans="1:13" ht="12" customHeight="1" outlineLevel="1">
      <c r="A21" s="1127" t="s">
        <v>118</v>
      </c>
      <c r="B21" s="1127"/>
      <c r="C21" s="1304"/>
      <c r="D21" s="1422">
        <v>0</v>
      </c>
      <c r="E21" s="1422">
        <v>2</v>
      </c>
      <c r="F21" s="1422">
        <v>104</v>
      </c>
      <c r="G21" s="1422">
        <v>160</v>
      </c>
      <c r="H21" s="1422">
        <v>279</v>
      </c>
      <c r="I21" s="1422">
        <v>468</v>
      </c>
      <c r="J21" s="1422">
        <v>555</v>
      </c>
      <c r="K21" s="1422">
        <v>652</v>
      </c>
      <c r="L21" s="1422">
        <v>1688</v>
      </c>
      <c r="M21" s="1422">
        <v>3908</v>
      </c>
    </row>
    <row r="22" spans="1:13" ht="12" customHeight="1" outlineLevel="1">
      <c r="A22" s="1127" t="s">
        <v>1353</v>
      </c>
      <c r="B22" s="1127" t="s">
        <v>1349</v>
      </c>
      <c r="C22" s="1423"/>
      <c r="D22" s="1422">
        <v>0</v>
      </c>
      <c r="E22" s="1422">
        <v>2</v>
      </c>
      <c r="F22" s="1422">
        <v>102</v>
      </c>
      <c r="G22" s="1422">
        <v>151</v>
      </c>
      <c r="H22" s="1422">
        <v>254</v>
      </c>
      <c r="I22" s="1422">
        <v>422</v>
      </c>
      <c r="J22" s="1422">
        <v>504</v>
      </c>
      <c r="K22" s="1422">
        <v>610</v>
      </c>
      <c r="L22" s="1422">
        <v>1545</v>
      </c>
      <c r="M22" s="1422">
        <v>3590</v>
      </c>
    </row>
    <row r="23" spans="1:13" ht="12" customHeight="1" outlineLevel="1">
      <c r="A23" s="1127"/>
      <c r="B23" s="1127"/>
      <c r="C23" s="1304" t="s">
        <v>1350</v>
      </c>
      <c r="D23" s="1424">
        <v>0</v>
      </c>
      <c r="E23" s="1424">
        <v>1</v>
      </c>
      <c r="F23" s="1424">
        <v>23</v>
      </c>
      <c r="G23" s="1424">
        <v>38</v>
      </c>
      <c r="H23" s="1424">
        <v>67</v>
      </c>
      <c r="I23" s="1424">
        <v>100</v>
      </c>
      <c r="J23" s="1424">
        <v>144</v>
      </c>
      <c r="K23" s="1424">
        <v>168</v>
      </c>
      <c r="L23" s="1424">
        <v>392</v>
      </c>
      <c r="M23" s="1424">
        <v>933</v>
      </c>
    </row>
    <row r="24" spans="1:13" ht="12" customHeight="1" outlineLevel="1">
      <c r="A24" s="1127"/>
      <c r="B24" s="1127"/>
      <c r="C24" s="1304" t="s">
        <v>1351</v>
      </c>
      <c r="D24" s="1424">
        <v>0</v>
      </c>
      <c r="E24" s="1424">
        <v>1</v>
      </c>
      <c r="F24" s="1424">
        <v>79</v>
      </c>
      <c r="G24" s="1424">
        <v>113</v>
      </c>
      <c r="H24" s="1424">
        <v>187</v>
      </c>
      <c r="I24" s="1424">
        <v>322</v>
      </c>
      <c r="J24" s="1424">
        <v>360</v>
      </c>
      <c r="K24" s="1424">
        <v>442</v>
      </c>
      <c r="L24" s="1424">
        <v>1153</v>
      </c>
      <c r="M24" s="1424">
        <v>2657</v>
      </c>
    </row>
    <row r="25" spans="1:13" ht="12" customHeight="1" outlineLevel="1">
      <c r="A25" s="1120" t="s">
        <v>1354</v>
      </c>
      <c r="B25" s="1127" t="s">
        <v>1352</v>
      </c>
      <c r="C25" s="1423"/>
      <c r="D25" s="1422">
        <v>0</v>
      </c>
      <c r="E25" s="1422">
        <v>0</v>
      </c>
      <c r="F25" s="1422">
        <v>2</v>
      </c>
      <c r="G25" s="1422">
        <v>9</v>
      </c>
      <c r="H25" s="1422">
        <v>25</v>
      </c>
      <c r="I25" s="1422">
        <v>46</v>
      </c>
      <c r="J25" s="1422">
        <v>51</v>
      </c>
      <c r="K25" s="1422">
        <v>42</v>
      </c>
      <c r="L25" s="1422">
        <v>143</v>
      </c>
      <c r="M25" s="1422">
        <v>318</v>
      </c>
    </row>
    <row r="26" spans="1:13" ht="12" customHeight="1" outlineLevel="1">
      <c r="A26" s="1120"/>
      <c r="B26" s="1120"/>
      <c r="C26" s="1425" t="s">
        <v>1350</v>
      </c>
      <c r="D26" s="1424">
        <v>0</v>
      </c>
      <c r="E26" s="1424">
        <v>0</v>
      </c>
      <c r="F26" s="1424">
        <v>0</v>
      </c>
      <c r="G26" s="1424">
        <v>1</v>
      </c>
      <c r="H26" s="1424">
        <v>14</v>
      </c>
      <c r="I26" s="1424">
        <v>14</v>
      </c>
      <c r="J26" s="1424">
        <v>19</v>
      </c>
      <c r="K26" s="1424">
        <v>13</v>
      </c>
      <c r="L26" s="1424">
        <v>29</v>
      </c>
      <c r="M26" s="1424">
        <v>90</v>
      </c>
    </row>
    <row r="27" spans="1:13" ht="12" customHeight="1" outlineLevel="1">
      <c r="A27" s="1124"/>
      <c r="B27" s="1124"/>
      <c r="C27" s="1426" t="s">
        <v>1351</v>
      </c>
      <c r="D27" s="1427">
        <v>0</v>
      </c>
      <c r="E27" s="1427">
        <v>0</v>
      </c>
      <c r="F27" s="1427">
        <v>2</v>
      </c>
      <c r="G27" s="1427">
        <v>8</v>
      </c>
      <c r="H27" s="1427">
        <v>11</v>
      </c>
      <c r="I27" s="1427">
        <v>32</v>
      </c>
      <c r="J27" s="1427">
        <v>32</v>
      </c>
      <c r="K27" s="1427">
        <v>29</v>
      </c>
      <c r="L27" s="1427">
        <v>114</v>
      </c>
      <c r="M27" s="1427">
        <v>228</v>
      </c>
    </row>
    <row r="28" spans="1:13" ht="12" customHeight="1" outlineLevel="1">
      <c r="A28" s="1127" t="s">
        <v>119</v>
      </c>
      <c r="B28" s="1127"/>
      <c r="C28" s="1304"/>
      <c r="D28" s="1422">
        <v>0</v>
      </c>
      <c r="E28" s="1422">
        <v>0</v>
      </c>
      <c r="F28" s="1422">
        <v>51</v>
      </c>
      <c r="G28" s="1422">
        <v>151</v>
      </c>
      <c r="H28" s="1422">
        <v>310</v>
      </c>
      <c r="I28" s="1422">
        <v>567</v>
      </c>
      <c r="J28" s="1422">
        <v>736</v>
      </c>
      <c r="K28" s="1422">
        <v>868</v>
      </c>
      <c r="L28" s="1422">
        <v>2210</v>
      </c>
      <c r="M28" s="1422">
        <v>4893</v>
      </c>
    </row>
    <row r="29" spans="1:13" ht="12" customHeight="1" outlineLevel="1">
      <c r="A29" s="1127" t="s">
        <v>1353</v>
      </c>
      <c r="B29" s="1127" t="s">
        <v>1349</v>
      </c>
      <c r="C29" s="1423"/>
      <c r="D29" s="1422">
        <v>0</v>
      </c>
      <c r="E29" s="1422">
        <v>0</v>
      </c>
      <c r="F29" s="1422">
        <v>49</v>
      </c>
      <c r="G29" s="1422">
        <v>139</v>
      </c>
      <c r="H29" s="1422">
        <v>281</v>
      </c>
      <c r="I29" s="1422">
        <v>503</v>
      </c>
      <c r="J29" s="1422">
        <v>672</v>
      </c>
      <c r="K29" s="1422">
        <v>789</v>
      </c>
      <c r="L29" s="1422">
        <v>2045</v>
      </c>
      <c r="M29" s="1422">
        <v>4478</v>
      </c>
    </row>
    <row r="30" spans="1:13" ht="12" customHeight="1" outlineLevel="1">
      <c r="A30" s="1127"/>
      <c r="B30" s="1127"/>
      <c r="C30" s="1304" t="s">
        <v>1350</v>
      </c>
      <c r="D30" s="1422">
        <v>0</v>
      </c>
      <c r="E30" s="1422">
        <v>0</v>
      </c>
      <c r="F30" s="1424">
        <v>16</v>
      </c>
      <c r="G30" s="1424">
        <v>26</v>
      </c>
      <c r="H30" s="1424">
        <v>78</v>
      </c>
      <c r="I30" s="1424">
        <v>138</v>
      </c>
      <c r="J30" s="1424">
        <v>185</v>
      </c>
      <c r="K30" s="1424">
        <v>200</v>
      </c>
      <c r="L30" s="1424">
        <v>526</v>
      </c>
      <c r="M30" s="1424">
        <v>1169</v>
      </c>
    </row>
    <row r="31" spans="1:13" ht="12" customHeight="1" outlineLevel="1">
      <c r="A31" s="1127"/>
      <c r="B31" s="1127"/>
      <c r="C31" s="1304" t="s">
        <v>1351</v>
      </c>
      <c r="D31" s="1422">
        <v>0</v>
      </c>
      <c r="E31" s="1422">
        <v>0</v>
      </c>
      <c r="F31" s="1424">
        <v>33</v>
      </c>
      <c r="G31" s="1424">
        <v>113</v>
      </c>
      <c r="H31" s="1424">
        <v>203</v>
      </c>
      <c r="I31" s="1424">
        <v>365</v>
      </c>
      <c r="J31" s="1424">
        <v>487</v>
      </c>
      <c r="K31" s="1424">
        <v>589</v>
      </c>
      <c r="L31" s="1424">
        <v>1519</v>
      </c>
      <c r="M31" s="1424">
        <v>3309</v>
      </c>
    </row>
    <row r="32" spans="1:13" ht="12" customHeight="1" outlineLevel="1">
      <c r="A32" s="1120" t="s">
        <v>1354</v>
      </c>
      <c r="B32" s="1127" t="s">
        <v>1352</v>
      </c>
      <c r="C32" s="1423"/>
      <c r="D32" s="1422">
        <v>0</v>
      </c>
      <c r="E32" s="1422">
        <v>0</v>
      </c>
      <c r="F32" s="1422">
        <v>2</v>
      </c>
      <c r="G32" s="1422">
        <v>12</v>
      </c>
      <c r="H32" s="1422">
        <v>29</v>
      </c>
      <c r="I32" s="1422">
        <v>64</v>
      </c>
      <c r="J32" s="1422">
        <v>64</v>
      </c>
      <c r="K32" s="1422">
        <v>79</v>
      </c>
      <c r="L32" s="1422">
        <v>165</v>
      </c>
      <c r="M32" s="1422">
        <v>415</v>
      </c>
    </row>
    <row r="33" spans="1:13" ht="12" customHeight="1" outlineLevel="1">
      <c r="A33" s="1120"/>
      <c r="B33" s="1120"/>
      <c r="C33" s="1425" t="s">
        <v>1350</v>
      </c>
      <c r="D33" s="1422">
        <v>0</v>
      </c>
      <c r="E33" s="1422">
        <v>0</v>
      </c>
      <c r="F33" s="1424">
        <v>2</v>
      </c>
      <c r="G33" s="1424">
        <v>3</v>
      </c>
      <c r="H33" s="1424">
        <v>7</v>
      </c>
      <c r="I33" s="1424">
        <v>21</v>
      </c>
      <c r="J33" s="1424">
        <v>25</v>
      </c>
      <c r="K33" s="1424">
        <v>23</v>
      </c>
      <c r="L33" s="1424">
        <v>29</v>
      </c>
      <c r="M33" s="1424">
        <v>110</v>
      </c>
    </row>
    <row r="34" spans="1:13" ht="12" customHeight="1" outlineLevel="1">
      <c r="A34" s="1124"/>
      <c r="B34" s="1124"/>
      <c r="C34" s="1426" t="s">
        <v>1351</v>
      </c>
      <c r="D34" s="1422">
        <v>0</v>
      </c>
      <c r="E34" s="1422">
        <v>0</v>
      </c>
      <c r="F34" s="1424">
        <v>0</v>
      </c>
      <c r="G34" s="1427">
        <v>9</v>
      </c>
      <c r="H34" s="1427">
        <v>22</v>
      </c>
      <c r="I34" s="1427">
        <v>43</v>
      </c>
      <c r="J34" s="1427">
        <v>39</v>
      </c>
      <c r="K34" s="1424">
        <v>56</v>
      </c>
      <c r="L34" s="1424">
        <v>136</v>
      </c>
      <c r="M34" s="1427">
        <v>305</v>
      </c>
    </row>
    <row r="35" spans="1:13" ht="12" customHeight="1">
      <c r="A35" s="1127" t="s">
        <v>120</v>
      </c>
      <c r="B35" s="1127"/>
      <c r="C35" s="1304"/>
      <c r="D35" s="1428">
        <v>0</v>
      </c>
      <c r="E35" s="1428">
        <v>11</v>
      </c>
      <c r="F35" s="1428">
        <v>337</v>
      </c>
      <c r="G35" s="1422">
        <v>529</v>
      </c>
      <c r="H35" s="1422">
        <v>1079</v>
      </c>
      <c r="I35" s="1422">
        <v>1810</v>
      </c>
      <c r="J35" s="1422">
        <v>2213</v>
      </c>
      <c r="K35" s="1428">
        <v>2650</v>
      </c>
      <c r="L35" s="1428">
        <v>6805</v>
      </c>
      <c r="M35" s="1422">
        <v>15434</v>
      </c>
    </row>
    <row r="36" spans="1:13" ht="12" customHeight="1">
      <c r="A36" s="1127" t="s">
        <v>1353</v>
      </c>
      <c r="B36" s="1127" t="s">
        <v>1349</v>
      </c>
      <c r="C36" s="1423"/>
      <c r="D36" s="1422">
        <v>0</v>
      </c>
      <c r="E36" s="1422">
        <v>11</v>
      </c>
      <c r="F36" s="1422">
        <v>328</v>
      </c>
      <c r="G36" s="1422">
        <v>496</v>
      </c>
      <c r="H36" s="1422">
        <v>984</v>
      </c>
      <c r="I36" s="1422">
        <v>1633</v>
      </c>
      <c r="J36" s="1422">
        <v>2026</v>
      </c>
      <c r="K36" s="1422">
        <v>2460</v>
      </c>
      <c r="L36" s="1422">
        <v>6269</v>
      </c>
      <c r="M36" s="1422">
        <v>14207</v>
      </c>
    </row>
    <row r="37" spans="1:13" ht="12" customHeight="1">
      <c r="A37" s="1127"/>
      <c r="B37" s="1127"/>
      <c r="C37" s="1304" t="s">
        <v>1350</v>
      </c>
      <c r="D37" s="1424">
        <v>0</v>
      </c>
      <c r="E37" s="1424">
        <v>2</v>
      </c>
      <c r="F37" s="1424">
        <v>77</v>
      </c>
      <c r="G37" s="1424">
        <v>120</v>
      </c>
      <c r="H37" s="1424">
        <v>268</v>
      </c>
      <c r="I37" s="1424">
        <v>456</v>
      </c>
      <c r="J37" s="1424">
        <v>574</v>
      </c>
      <c r="K37" s="1424">
        <v>655</v>
      </c>
      <c r="L37" s="1424">
        <v>1626</v>
      </c>
      <c r="M37" s="1424">
        <v>3778</v>
      </c>
    </row>
    <row r="38" spans="1:13" ht="12" customHeight="1">
      <c r="A38" s="1127"/>
      <c r="B38" s="1127"/>
      <c r="C38" s="1304" t="s">
        <v>1351</v>
      </c>
      <c r="D38" s="1424">
        <v>0</v>
      </c>
      <c r="E38" s="1424">
        <v>9</v>
      </c>
      <c r="F38" s="1424">
        <v>251</v>
      </c>
      <c r="G38" s="1424">
        <v>376</v>
      </c>
      <c r="H38" s="1424">
        <v>716</v>
      </c>
      <c r="I38" s="1424">
        <v>1177</v>
      </c>
      <c r="J38" s="1424">
        <v>1452</v>
      </c>
      <c r="K38" s="1424">
        <v>1805</v>
      </c>
      <c r="L38" s="1424">
        <v>4643</v>
      </c>
      <c r="M38" s="1424">
        <v>10429</v>
      </c>
    </row>
    <row r="39" spans="1:13" ht="12" customHeight="1">
      <c r="A39" s="1120" t="s">
        <v>1354</v>
      </c>
      <c r="B39" s="1127" t="s">
        <v>1352</v>
      </c>
      <c r="C39" s="1423"/>
      <c r="D39" s="1422">
        <v>0</v>
      </c>
      <c r="E39" s="1422">
        <v>0</v>
      </c>
      <c r="F39" s="1422">
        <v>9</v>
      </c>
      <c r="G39" s="1422">
        <v>33</v>
      </c>
      <c r="H39" s="1422">
        <v>95</v>
      </c>
      <c r="I39" s="1422">
        <v>177</v>
      </c>
      <c r="J39" s="1422">
        <v>187</v>
      </c>
      <c r="K39" s="1422">
        <v>190</v>
      </c>
      <c r="L39" s="1422">
        <v>536</v>
      </c>
      <c r="M39" s="1422">
        <v>1227</v>
      </c>
    </row>
    <row r="40" spans="1:13" ht="12" customHeight="1">
      <c r="A40" s="1120"/>
      <c r="B40" s="1120"/>
      <c r="C40" s="1425" t="s">
        <v>1350</v>
      </c>
      <c r="D40" s="1424">
        <v>0</v>
      </c>
      <c r="E40" s="1424">
        <v>0</v>
      </c>
      <c r="F40" s="1424">
        <v>3</v>
      </c>
      <c r="G40" s="1424">
        <v>8</v>
      </c>
      <c r="H40" s="1424">
        <v>39</v>
      </c>
      <c r="I40" s="1424">
        <v>62</v>
      </c>
      <c r="J40" s="1424">
        <v>69</v>
      </c>
      <c r="K40" s="1424">
        <v>55</v>
      </c>
      <c r="L40" s="1424">
        <v>110</v>
      </c>
      <c r="M40" s="1424">
        <v>346</v>
      </c>
    </row>
    <row r="41" spans="1:13" ht="12" customHeight="1">
      <c r="A41" s="1124"/>
      <c r="B41" s="1124"/>
      <c r="C41" s="1426" t="s">
        <v>1351</v>
      </c>
      <c r="D41" s="1427">
        <v>0</v>
      </c>
      <c r="E41" s="1427">
        <v>0</v>
      </c>
      <c r="F41" s="1427">
        <v>6</v>
      </c>
      <c r="G41" s="1427">
        <v>25</v>
      </c>
      <c r="H41" s="1427">
        <v>56</v>
      </c>
      <c r="I41" s="1427">
        <v>115</v>
      </c>
      <c r="J41" s="1427">
        <v>118</v>
      </c>
      <c r="K41" s="1427">
        <v>135</v>
      </c>
      <c r="L41" s="1427">
        <v>426</v>
      </c>
      <c r="M41" s="1427">
        <v>881</v>
      </c>
    </row>
    <row r="42" spans="1:13" ht="12" customHeight="1">
      <c r="A42" s="1429" t="s">
        <v>1355</v>
      </c>
      <c r="B42" s="1429"/>
      <c r="C42" s="1429"/>
      <c r="D42" s="1430">
        <v>0</v>
      </c>
      <c r="E42" s="1430">
        <v>7.1271219385771675E-2</v>
      </c>
      <c r="F42" s="1430">
        <v>2.1834909939095501</v>
      </c>
      <c r="G42" s="1430">
        <v>3.4274977322793831</v>
      </c>
      <c r="H42" s="1430">
        <v>6.991058701567967</v>
      </c>
      <c r="I42" s="1430">
        <v>11.727355189840612</v>
      </c>
      <c r="J42" s="1430">
        <v>14.338473500064792</v>
      </c>
      <c r="K42" s="1430">
        <v>17.169884670208631</v>
      </c>
      <c r="L42" s="1430">
        <v>44.090967992743295</v>
      </c>
      <c r="M42" s="1430">
        <v>100</v>
      </c>
    </row>
    <row r="43" spans="1:13" ht="3" customHeight="1" thickBot="1">
      <c r="A43" s="1134"/>
      <c r="B43" s="1134"/>
      <c r="C43" s="1431"/>
      <c r="D43" s="1240"/>
      <c r="E43" s="1240"/>
      <c r="F43" s="1240"/>
      <c r="G43" s="1240"/>
      <c r="H43" s="1240"/>
      <c r="I43" s="1240"/>
      <c r="J43" s="1240"/>
      <c r="K43" s="1240"/>
      <c r="L43" s="1240"/>
      <c r="M43" s="1240"/>
    </row>
    <row r="44" spans="1:13" ht="13.8">
      <c r="A44" s="1120" t="s">
        <v>205</v>
      </c>
      <c r="B44" s="1120"/>
      <c r="C44" s="1219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</row>
    <row r="45" spans="1:13" ht="39.75" customHeight="1">
      <c r="A45" s="1971" t="s">
        <v>1356</v>
      </c>
      <c r="B45" s="1971"/>
      <c r="C45" s="1971"/>
      <c r="D45" s="1971"/>
      <c r="E45" s="1971"/>
      <c r="F45" s="1971"/>
      <c r="G45" s="1971"/>
      <c r="H45" s="1971"/>
      <c r="I45" s="1971"/>
      <c r="J45" s="1971"/>
      <c r="K45" s="1971"/>
      <c r="L45" s="1971"/>
      <c r="M45" s="1971"/>
    </row>
    <row r="46" spans="1:13">
      <c r="A46" s="1219" t="s">
        <v>1357</v>
      </c>
    </row>
    <row r="47" spans="1:13" ht="13.8">
      <c r="A47" s="1432"/>
      <c r="B47" s="1432"/>
    </row>
    <row r="48" spans="1:13" ht="13.8">
      <c r="A48" s="1256"/>
      <c r="B48" s="1256"/>
    </row>
    <row r="49" spans="1:2" ht="13.8">
      <c r="A49" s="1256"/>
      <c r="B49" s="1256"/>
    </row>
    <row r="50" spans="1:2" ht="13.8">
      <c r="A50" s="1256"/>
      <c r="B50" s="1256"/>
    </row>
    <row r="51" spans="1:2" ht="13.8">
      <c r="A51" s="1256"/>
      <c r="B51" s="1256"/>
    </row>
    <row r="52" spans="1:2" ht="13.8">
      <c r="A52" s="1256"/>
      <c r="B52" s="1256"/>
    </row>
    <row r="53" spans="1:2" ht="13.8">
      <c r="A53" s="1256"/>
      <c r="B53" s="1256"/>
    </row>
    <row r="54" spans="1:2" ht="13.8">
      <c r="A54" s="1256"/>
      <c r="B54" s="1256"/>
    </row>
    <row r="55" spans="1:2" ht="13.8">
      <c r="A55" s="1256"/>
      <c r="B55" s="1256"/>
    </row>
    <row r="56" spans="1:2" ht="13.8">
      <c r="A56" s="1256"/>
      <c r="B56" s="1256"/>
    </row>
    <row r="57" spans="1:2" ht="13.8">
      <c r="A57" s="1256"/>
      <c r="B57" s="1256"/>
    </row>
    <row r="58" spans="1:2" ht="13.8">
      <c r="A58" s="1256"/>
      <c r="B58" s="1256"/>
    </row>
    <row r="59" spans="1:2" ht="13.8">
      <c r="A59" s="1256"/>
      <c r="B59" s="1256"/>
    </row>
    <row r="60" spans="1:2" ht="13.8">
      <c r="A60" s="1256"/>
      <c r="B60" s="1256"/>
    </row>
    <row r="61" spans="1:2" ht="13.8">
      <c r="A61" s="1256"/>
      <c r="B61" s="1256"/>
    </row>
    <row r="62" spans="1:2" ht="13.8">
      <c r="A62" s="1256"/>
      <c r="B62" s="1256"/>
    </row>
    <row r="63" spans="1:2" ht="13.8">
      <c r="A63" s="1256"/>
      <c r="B63" s="1256"/>
    </row>
    <row r="64" spans="1:2" ht="13.8">
      <c r="A64" s="1256"/>
      <c r="B64" s="1256"/>
    </row>
  </sheetData>
  <mergeCells count="2">
    <mergeCell ref="M5:M6"/>
    <mergeCell ref="A45:M45"/>
  </mergeCells>
  <hyperlinks>
    <hyperlink ref="C36" location="Glosario!A3" display="Con Cobertura (1)" xr:uid="{1FB64B0A-89DE-424A-AB96-45E930DD69DE}"/>
    <hyperlink ref="C1" location="Índice!A1" display="Volver al Índice " xr:uid="{E262A248-6FB5-4AAB-AABC-5FBC767673E2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4441-9488-4B58-9D68-F4FF53F5C47A}">
  <sheetPr codeName="Hoja67">
    <pageSetUpPr fitToPage="1"/>
  </sheetPr>
  <dimension ref="A1:I200"/>
  <sheetViews>
    <sheetView showGridLines="0" zoomScale="85" zoomScaleNormal="85" workbookViewId="0">
      <selection activeCell="A4" sqref="A4"/>
    </sheetView>
  </sheetViews>
  <sheetFormatPr baseColWidth="10" defaultColWidth="11.44140625" defaultRowHeight="13.2" outlineLevelRow="1"/>
  <cols>
    <col min="1" max="1" width="2" style="1228" customWidth="1"/>
    <col min="2" max="2" width="1.6640625" style="1228" customWidth="1"/>
    <col min="3" max="3" width="14.6640625" style="1228" customWidth="1"/>
    <col min="4" max="9" width="10.5546875" style="1228" customWidth="1"/>
    <col min="10" max="256" width="11.44140625" style="1228"/>
    <col min="257" max="257" width="2" style="1228" customWidth="1"/>
    <col min="258" max="258" width="1.6640625" style="1228" customWidth="1"/>
    <col min="259" max="259" width="14.6640625" style="1228" customWidth="1"/>
    <col min="260" max="265" width="10.5546875" style="1228" customWidth="1"/>
    <col min="266" max="512" width="11.44140625" style="1228"/>
    <col min="513" max="513" width="2" style="1228" customWidth="1"/>
    <col min="514" max="514" width="1.6640625" style="1228" customWidth="1"/>
    <col min="515" max="515" width="14.6640625" style="1228" customWidth="1"/>
    <col min="516" max="521" width="10.5546875" style="1228" customWidth="1"/>
    <col min="522" max="768" width="11.44140625" style="1228"/>
    <col min="769" max="769" width="2" style="1228" customWidth="1"/>
    <col min="770" max="770" width="1.6640625" style="1228" customWidth="1"/>
    <col min="771" max="771" width="14.6640625" style="1228" customWidth="1"/>
    <col min="772" max="777" width="10.5546875" style="1228" customWidth="1"/>
    <col min="778" max="1024" width="11.44140625" style="1228"/>
    <col min="1025" max="1025" width="2" style="1228" customWidth="1"/>
    <col min="1026" max="1026" width="1.6640625" style="1228" customWidth="1"/>
    <col min="1027" max="1027" width="14.6640625" style="1228" customWidth="1"/>
    <col min="1028" max="1033" width="10.5546875" style="1228" customWidth="1"/>
    <col min="1034" max="1280" width="11.44140625" style="1228"/>
    <col min="1281" max="1281" width="2" style="1228" customWidth="1"/>
    <col min="1282" max="1282" width="1.6640625" style="1228" customWidth="1"/>
    <col min="1283" max="1283" width="14.6640625" style="1228" customWidth="1"/>
    <col min="1284" max="1289" width="10.5546875" style="1228" customWidth="1"/>
    <col min="1290" max="1536" width="11.44140625" style="1228"/>
    <col min="1537" max="1537" width="2" style="1228" customWidth="1"/>
    <col min="1538" max="1538" width="1.6640625" style="1228" customWidth="1"/>
    <col min="1539" max="1539" width="14.6640625" style="1228" customWidth="1"/>
    <col min="1540" max="1545" width="10.5546875" style="1228" customWidth="1"/>
    <col min="1546" max="1792" width="11.44140625" style="1228"/>
    <col min="1793" max="1793" width="2" style="1228" customWidth="1"/>
    <col min="1794" max="1794" width="1.6640625" style="1228" customWidth="1"/>
    <col min="1795" max="1795" width="14.6640625" style="1228" customWidth="1"/>
    <col min="1796" max="1801" width="10.5546875" style="1228" customWidth="1"/>
    <col min="1802" max="2048" width="11.44140625" style="1228"/>
    <col min="2049" max="2049" width="2" style="1228" customWidth="1"/>
    <col min="2050" max="2050" width="1.6640625" style="1228" customWidth="1"/>
    <col min="2051" max="2051" width="14.6640625" style="1228" customWidth="1"/>
    <col min="2052" max="2057" width="10.5546875" style="1228" customWidth="1"/>
    <col min="2058" max="2304" width="11.44140625" style="1228"/>
    <col min="2305" max="2305" width="2" style="1228" customWidth="1"/>
    <col min="2306" max="2306" width="1.6640625" style="1228" customWidth="1"/>
    <col min="2307" max="2307" width="14.6640625" style="1228" customWidth="1"/>
    <col min="2308" max="2313" width="10.5546875" style="1228" customWidth="1"/>
    <col min="2314" max="2560" width="11.44140625" style="1228"/>
    <col min="2561" max="2561" width="2" style="1228" customWidth="1"/>
    <col min="2562" max="2562" width="1.6640625" style="1228" customWidth="1"/>
    <col min="2563" max="2563" width="14.6640625" style="1228" customWidth="1"/>
    <col min="2564" max="2569" width="10.5546875" style="1228" customWidth="1"/>
    <col min="2570" max="2816" width="11.44140625" style="1228"/>
    <col min="2817" max="2817" width="2" style="1228" customWidth="1"/>
    <col min="2818" max="2818" width="1.6640625" style="1228" customWidth="1"/>
    <col min="2819" max="2819" width="14.6640625" style="1228" customWidth="1"/>
    <col min="2820" max="2825" width="10.5546875" style="1228" customWidth="1"/>
    <col min="2826" max="3072" width="11.44140625" style="1228"/>
    <col min="3073" max="3073" width="2" style="1228" customWidth="1"/>
    <col min="3074" max="3074" width="1.6640625" style="1228" customWidth="1"/>
    <col min="3075" max="3075" width="14.6640625" style="1228" customWidth="1"/>
    <col min="3076" max="3081" width="10.5546875" style="1228" customWidth="1"/>
    <col min="3082" max="3328" width="11.44140625" style="1228"/>
    <col min="3329" max="3329" width="2" style="1228" customWidth="1"/>
    <col min="3330" max="3330" width="1.6640625" style="1228" customWidth="1"/>
    <col min="3331" max="3331" width="14.6640625" style="1228" customWidth="1"/>
    <col min="3332" max="3337" width="10.5546875" style="1228" customWidth="1"/>
    <col min="3338" max="3584" width="11.44140625" style="1228"/>
    <col min="3585" max="3585" width="2" style="1228" customWidth="1"/>
    <col min="3586" max="3586" width="1.6640625" style="1228" customWidth="1"/>
    <col min="3587" max="3587" width="14.6640625" style="1228" customWidth="1"/>
    <col min="3588" max="3593" width="10.5546875" style="1228" customWidth="1"/>
    <col min="3594" max="3840" width="11.44140625" style="1228"/>
    <col min="3841" max="3841" width="2" style="1228" customWidth="1"/>
    <col min="3842" max="3842" width="1.6640625" style="1228" customWidth="1"/>
    <col min="3843" max="3843" width="14.6640625" style="1228" customWidth="1"/>
    <col min="3844" max="3849" width="10.5546875" style="1228" customWidth="1"/>
    <col min="3850" max="4096" width="11.44140625" style="1228"/>
    <col min="4097" max="4097" width="2" style="1228" customWidth="1"/>
    <col min="4098" max="4098" width="1.6640625" style="1228" customWidth="1"/>
    <col min="4099" max="4099" width="14.6640625" style="1228" customWidth="1"/>
    <col min="4100" max="4105" width="10.5546875" style="1228" customWidth="1"/>
    <col min="4106" max="4352" width="11.44140625" style="1228"/>
    <col min="4353" max="4353" width="2" style="1228" customWidth="1"/>
    <col min="4354" max="4354" width="1.6640625" style="1228" customWidth="1"/>
    <col min="4355" max="4355" width="14.6640625" style="1228" customWidth="1"/>
    <col min="4356" max="4361" width="10.5546875" style="1228" customWidth="1"/>
    <col min="4362" max="4608" width="11.44140625" style="1228"/>
    <col min="4609" max="4609" width="2" style="1228" customWidth="1"/>
    <col min="4610" max="4610" width="1.6640625" style="1228" customWidth="1"/>
    <col min="4611" max="4611" width="14.6640625" style="1228" customWidth="1"/>
    <col min="4612" max="4617" width="10.5546875" style="1228" customWidth="1"/>
    <col min="4618" max="4864" width="11.44140625" style="1228"/>
    <col min="4865" max="4865" width="2" style="1228" customWidth="1"/>
    <col min="4866" max="4866" width="1.6640625" style="1228" customWidth="1"/>
    <col min="4867" max="4867" width="14.6640625" style="1228" customWidth="1"/>
    <col min="4868" max="4873" width="10.5546875" style="1228" customWidth="1"/>
    <col min="4874" max="5120" width="11.44140625" style="1228"/>
    <col min="5121" max="5121" width="2" style="1228" customWidth="1"/>
    <col min="5122" max="5122" width="1.6640625" style="1228" customWidth="1"/>
    <col min="5123" max="5123" width="14.6640625" style="1228" customWidth="1"/>
    <col min="5124" max="5129" width="10.5546875" style="1228" customWidth="1"/>
    <col min="5130" max="5376" width="11.44140625" style="1228"/>
    <col min="5377" max="5377" width="2" style="1228" customWidth="1"/>
    <col min="5378" max="5378" width="1.6640625" style="1228" customWidth="1"/>
    <col min="5379" max="5379" width="14.6640625" style="1228" customWidth="1"/>
    <col min="5380" max="5385" width="10.5546875" style="1228" customWidth="1"/>
    <col min="5386" max="5632" width="11.44140625" style="1228"/>
    <col min="5633" max="5633" width="2" style="1228" customWidth="1"/>
    <col min="5634" max="5634" width="1.6640625" style="1228" customWidth="1"/>
    <col min="5635" max="5635" width="14.6640625" style="1228" customWidth="1"/>
    <col min="5636" max="5641" width="10.5546875" style="1228" customWidth="1"/>
    <col min="5642" max="5888" width="11.44140625" style="1228"/>
    <col min="5889" max="5889" width="2" style="1228" customWidth="1"/>
    <col min="5890" max="5890" width="1.6640625" style="1228" customWidth="1"/>
    <col min="5891" max="5891" width="14.6640625" style="1228" customWidth="1"/>
    <col min="5892" max="5897" width="10.5546875" style="1228" customWidth="1"/>
    <col min="5898" max="6144" width="11.44140625" style="1228"/>
    <col min="6145" max="6145" width="2" style="1228" customWidth="1"/>
    <col min="6146" max="6146" width="1.6640625" style="1228" customWidth="1"/>
    <col min="6147" max="6147" width="14.6640625" style="1228" customWidth="1"/>
    <col min="6148" max="6153" width="10.5546875" style="1228" customWidth="1"/>
    <col min="6154" max="6400" width="11.44140625" style="1228"/>
    <col min="6401" max="6401" width="2" style="1228" customWidth="1"/>
    <col min="6402" max="6402" width="1.6640625" style="1228" customWidth="1"/>
    <col min="6403" max="6403" width="14.6640625" style="1228" customWidth="1"/>
    <col min="6404" max="6409" width="10.5546875" style="1228" customWidth="1"/>
    <col min="6410" max="6656" width="11.44140625" style="1228"/>
    <col min="6657" max="6657" width="2" style="1228" customWidth="1"/>
    <col min="6658" max="6658" width="1.6640625" style="1228" customWidth="1"/>
    <col min="6659" max="6659" width="14.6640625" style="1228" customWidth="1"/>
    <col min="6660" max="6665" width="10.5546875" style="1228" customWidth="1"/>
    <col min="6666" max="6912" width="11.44140625" style="1228"/>
    <col min="6913" max="6913" width="2" style="1228" customWidth="1"/>
    <col min="6914" max="6914" width="1.6640625" style="1228" customWidth="1"/>
    <col min="6915" max="6915" width="14.6640625" style="1228" customWidth="1"/>
    <col min="6916" max="6921" width="10.5546875" style="1228" customWidth="1"/>
    <col min="6922" max="7168" width="11.44140625" style="1228"/>
    <col min="7169" max="7169" width="2" style="1228" customWidth="1"/>
    <col min="7170" max="7170" width="1.6640625" style="1228" customWidth="1"/>
    <col min="7171" max="7171" width="14.6640625" style="1228" customWidth="1"/>
    <col min="7172" max="7177" width="10.5546875" style="1228" customWidth="1"/>
    <col min="7178" max="7424" width="11.44140625" style="1228"/>
    <col min="7425" max="7425" width="2" style="1228" customWidth="1"/>
    <col min="7426" max="7426" width="1.6640625" style="1228" customWidth="1"/>
    <col min="7427" max="7427" width="14.6640625" style="1228" customWidth="1"/>
    <col min="7428" max="7433" width="10.5546875" style="1228" customWidth="1"/>
    <col min="7434" max="7680" width="11.44140625" style="1228"/>
    <col min="7681" max="7681" width="2" style="1228" customWidth="1"/>
    <col min="7682" max="7682" width="1.6640625" style="1228" customWidth="1"/>
    <col min="7683" max="7683" width="14.6640625" style="1228" customWidth="1"/>
    <col min="7684" max="7689" width="10.5546875" style="1228" customWidth="1"/>
    <col min="7690" max="7936" width="11.44140625" style="1228"/>
    <col min="7937" max="7937" width="2" style="1228" customWidth="1"/>
    <col min="7938" max="7938" width="1.6640625" style="1228" customWidth="1"/>
    <col min="7939" max="7939" width="14.6640625" style="1228" customWidth="1"/>
    <col min="7940" max="7945" width="10.5546875" style="1228" customWidth="1"/>
    <col min="7946" max="8192" width="11.44140625" style="1228"/>
    <col min="8193" max="8193" width="2" style="1228" customWidth="1"/>
    <col min="8194" max="8194" width="1.6640625" style="1228" customWidth="1"/>
    <col min="8195" max="8195" width="14.6640625" style="1228" customWidth="1"/>
    <col min="8196" max="8201" width="10.5546875" style="1228" customWidth="1"/>
    <col min="8202" max="8448" width="11.44140625" style="1228"/>
    <col min="8449" max="8449" width="2" style="1228" customWidth="1"/>
    <col min="8450" max="8450" width="1.6640625" style="1228" customWidth="1"/>
    <col min="8451" max="8451" width="14.6640625" style="1228" customWidth="1"/>
    <col min="8452" max="8457" width="10.5546875" style="1228" customWidth="1"/>
    <col min="8458" max="8704" width="11.44140625" style="1228"/>
    <col min="8705" max="8705" width="2" style="1228" customWidth="1"/>
    <col min="8706" max="8706" width="1.6640625" style="1228" customWidth="1"/>
    <col min="8707" max="8707" width="14.6640625" style="1228" customWidth="1"/>
    <col min="8708" max="8713" width="10.5546875" style="1228" customWidth="1"/>
    <col min="8714" max="8960" width="11.44140625" style="1228"/>
    <col min="8961" max="8961" width="2" style="1228" customWidth="1"/>
    <col min="8962" max="8962" width="1.6640625" style="1228" customWidth="1"/>
    <col min="8963" max="8963" width="14.6640625" style="1228" customWidth="1"/>
    <col min="8964" max="8969" width="10.5546875" style="1228" customWidth="1"/>
    <col min="8970" max="9216" width="11.44140625" style="1228"/>
    <col min="9217" max="9217" width="2" style="1228" customWidth="1"/>
    <col min="9218" max="9218" width="1.6640625" style="1228" customWidth="1"/>
    <col min="9219" max="9219" width="14.6640625" style="1228" customWidth="1"/>
    <col min="9220" max="9225" width="10.5546875" style="1228" customWidth="1"/>
    <col min="9226" max="9472" width="11.44140625" style="1228"/>
    <col min="9473" max="9473" width="2" style="1228" customWidth="1"/>
    <col min="9474" max="9474" width="1.6640625" style="1228" customWidth="1"/>
    <col min="9475" max="9475" width="14.6640625" style="1228" customWidth="1"/>
    <col min="9476" max="9481" width="10.5546875" style="1228" customWidth="1"/>
    <col min="9482" max="9728" width="11.44140625" style="1228"/>
    <col min="9729" max="9729" width="2" style="1228" customWidth="1"/>
    <col min="9730" max="9730" width="1.6640625" style="1228" customWidth="1"/>
    <col min="9731" max="9731" width="14.6640625" style="1228" customWidth="1"/>
    <col min="9732" max="9737" width="10.5546875" style="1228" customWidth="1"/>
    <col min="9738" max="9984" width="11.44140625" style="1228"/>
    <col min="9985" max="9985" width="2" style="1228" customWidth="1"/>
    <col min="9986" max="9986" width="1.6640625" style="1228" customWidth="1"/>
    <col min="9987" max="9987" width="14.6640625" style="1228" customWidth="1"/>
    <col min="9988" max="9993" width="10.5546875" style="1228" customWidth="1"/>
    <col min="9994" max="10240" width="11.44140625" style="1228"/>
    <col min="10241" max="10241" width="2" style="1228" customWidth="1"/>
    <col min="10242" max="10242" width="1.6640625" style="1228" customWidth="1"/>
    <col min="10243" max="10243" width="14.6640625" style="1228" customWidth="1"/>
    <col min="10244" max="10249" width="10.5546875" style="1228" customWidth="1"/>
    <col min="10250" max="10496" width="11.44140625" style="1228"/>
    <col min="10497" max="10497" width="2" style="1228" customWidth="1"/>
    <col min="10498" max="10498" width="1.6640625" style="1228" customWidth="1"/>
    <col min="10499" max="10499" width="14.6640625" style="1228" customWidth="1"/>
    <col min="10500" max="10505" width="10.5546875" style="1228" customWidth="1"/>
    <col min="10506" max="10752" width="11.44140625" style="1228"/>
    <col min="10753" max="10753" width="2" style="1228" customWidth="1"/>
    <col min="10754" max="10754" width="1.6640625" style="1228" customWidth="1"/>
    <col min="10755" max="10755" width="14.6640625" style="1228" customWidth="1"/>
    <col min="10756" max="10761" width="10.5546875" style="1228" customWidth="1"/>
    <col min="10762" max="11008" width="11.44140625" style="1228"/>
    <col min="11009" max="11009" width="2" style="1228" customWidth="1"/>
    <col min="11010" max="11010" width="1.6640625" style="1228" customWidth="1"/>
    <col min="11011" max="11011" width="14.6640625" style="1228" customWidth="1"/>
    <col min="11012" max="11017" width="10.5546875" style="1228" customWidth="1"/>
    <col min="11018" max="11264" width="11.44140625" style="1228"/>
    <col min="11265" max="11265" width="2" style="1228" customWidth="1"/>
    <col min="11266" max="11266" width="1.6640625" style="1228" customWidth="1"/>
    <col min="11267" max="11267" width="14.6640625" style="1228" customWidth="1"/>
    <col min="11268" max="11273" width="10.5546875" style="1228" customWidth="1"/>
    <col min="11274" max="11520" width="11.44140625" style="1228"/>
    <col min="11521" max="11521" width="2" style="1228" customWidth="1"/>
    <col min="11522" max="11522" width="1.6640625" style="1228" customWidth="1"/>
    <col min="11523" max="11523" width="14.6640625" style="1228" customWidth="1"/>
    <col min="11524" max="11529" width="10.5546875" style="1228" customWidth="1"/>
    <col min="11530" max="11776" width="11.44140625" style="1228"/>
    <col min="11777" max="11777" width="2" style="1228" customWidth="1"/>
    <col min="11778" max="11778" width="1.6640625" style="1228" customWidth="1"/>
    <col min="11779" max="11779" width="14.6640625" style="1228" customWidth="1"/>
    <col min="11780" max="11785" width="10.5546875" style="1228" customWidth="1"/>
    <col min="11786" max="12032" width="11.44140625" style="1228"/>
    <col min="12033" max="12033" width="2" style="1228" customWidth="1"/>
    <col min="12034" max="12034" width="1.6640625" style="1228" customWidth="1"/>
    <col min="12035" max="12035" width="14.6640625" style="1228" customWidth="1"/>
    <col min="12036" max="12041" width="10.5546875" style="1228" customWidth="1"/>
    <col min="12042" max="12288" width="11.44140625" style="1228"/>
    <col min="12289" max="12289" width="2" style="1228" customWidth="1"/>
    <col min="12290" max="12290" width="1.6640625" style="1228" customWidth="1"/>
    <col min="12291" max="12291" width="14.6640625" style="1228" customWidth="1"/>
    <col min="12292" max="12297" width="10.5546875" style="1228" customWidth="1"/>
    <col min="12298" max="12544" width="11.44140625" style="1228"/>
    <col min="12545" max="12545" width="2" style="1228" customWidth="1"/>
    <col min="12546" max="12546" width="1.6640625" style="1228" customWidth="1"/>
    <col min="12547" max="12547" width="14.6640625" style="1228" customWidth="1"/>
    <col min="12548" max="12553" width="10.5546875" style="1228" customWidth="1"/>
    <col min="12554" max="12800" width="11.44140625" style="1228"/>
    <col min="12801" max="12801" width="2" style="1228" customWidth="1"/>
    <col min="12802" max="12802" width="1.6640625" style="1228" customWidth="1"/>
    <col min="12803" max="12803" width="14.6640625" style="1228" customWidth="1"/>
    <col min="12804" max="12809" width="10.5546875" style="1228" customWidth="1"/>
    <col min="12810" max="13056" width="11.44140625" style="1228"/>
    <col min="13057" max="13057" width="2" style="1228" customWidth="1"/>
    <col min="13058" max="13058" width="1.6640625" style="1228" customWidth="1"/>
    <col min="13059" max="13059" width="14.6640625" style="1228" customWidth="1"/>
    <col min="13060" max="13065" width="10.5546875" style="1228" customWidth="1"/>
    <col min="13066" max="13312" width="11.44140625" style="1228"/>
    <col min="13313" max="13313" width="2" style="1228" customWidth="1"/>
    <col min="13314" max="13314" width="1.6640625" style="1228" customWidth="1"/>
    <col min="13315" max="13315" width="14.6640625" style="1228" customWidth="1"/>
    <col min="13316" max="13321" width="10.5546875" style="1228" customWidth="1"/>
    <col min="13322" max="13568" width="11.44140625" style="1228"/>
    <col min="13569" max="13569" width="2" style="1228" customWidth="1"/>
    <col min="13570" max="13570" width="1.6640625" style="1228" customWidth="1"/>
    <col min="13571" max="13571" width="14.6640625" style="1228" customWidth="1"/>
    <col min="13572" max="13577" width="10.5546875" style="1228" customWidth="1"/>
    <col min="13578" max="13824" width="11.44140625" style="1228"/>
    <col min="13825" max="13825" width="2" style="1228" customWidth="1"/>
    <col min="13826" max="13826" width="1.6640625" style="1228" customWidth="1"/>
    <col min="13827" max="13827" width="14.6640625" style="1228" customWidth="1"/>
    <col min="13828" max="13833" width="10.5546875" style="1228" customWidth="1"/>
    <col min="13834" max="14080" width="11.44140625" style="1228"/>
    <col min="14081" max="14081" width="2" style="1228" customWidth="1"/>
    <col min="14082" max="14082" width="1.6640625" style="1228" customWidth="1"/>
    <col min="14083" max="14083" width="14.6640625" style="1228" customWidth="1"/>
    <col min="14084" max="14089" width="10.5546875" style="1228" customWidth="1"/>
    <col min="14090" max="14336" width="11.44140625" style="1228"/>
    <col min="14337" max="14337" width="2" style="1228" customWidth="1"/>
    <col min="14338" max="14338" width="1.6640625" style="1228" customWidth="1"/>
    <col min="14339" max="14339" width="14.6640625" style="1228" customWidth="1"/>
    <col min="14340" max="14345" width="10.5546875" style="1228" customWidth="1"/>
    <col min="14346" max="14592" width="11.44140625" style="1228"/>
    <col min="14593" max="14593" width="2" style="1228" customWidth="1"/>
    <col min="14594" max="14594" width="1.6640625" style="1228" customWidth="1"/>
    <col min="14595" max="14595" width="14.6640625" style="1228" customWidth="1"/>
    <col min="14596" max="14601" width="10.5546875" style="1228" customWidth="1"/>
    <col min="14602" max="14848" width="11.44140625" style="1228"/>
    <col min="14849" max="14849" width="2" style="1228" customWidth="1"/>
    <col min="14850" max="14850" width="1.6640625" style="1228" customWidth="1"/>
    <col min="14851" max="14851" width="14.6640625" style="1228" customWidth="1"/>
    <col min="14852" max="14857" width="10.5546875" style="1228" customWidth="1"/>
    <col min="14858" max="15104" width="11.44140625" style="1228"/>
    <col min="15105" max="15105" width="2" style="1228" customWidth="1"/>
    <col min="15106" max="15106" width="1.6640625" style="1228" customWidth="1"/>
    <col min="15107" max="15107" width="14.6640625" style="1228" customWidth="1"/>
    <col min="15108" max="15113" width="10.5546875" style="1228" customWidth="1"/>
    <col min="15114" max="15360" width="11.44140625" style="1228"/>
    <col min="15361" max="15361" width="2" style="1228" customWidth="1"/>
    <col min="15362" max="15362" width="1.6640625" style="1228" customWidth="1"/>
    <col min="15363" max="15363" width="14.6640625" style="1228" customWidth="1"/>
    <col min="15364" max="15369" width="10.5546875" style="1228" customWidth="1"/>
    <col min="15370" max="15616" width="11.44140625" style="1228"/>
    <col min="15617" max="15617" width="2" style="1228" customWidth="1"/>
    <col min="15618" max="15618" width="1.6640625" style="1228" customWidth="1"/>
    <col min="15619" max="15619" width="14.6640625" style="1228" customWidth="1"/>
    <col min="15620" max="15625" width="10.5546875" style="1228" customWidth="1"/>
    <col min="15626" max="15872" width="11.44140625" style="1228"/>
    <col min="15873" max="15873" width="2" style="1228" customWidth="1"/>
    <col min="15874" max="15874" width="1.6640625" style="1228" customWidth="1"/>
    <col min="15875" max="15875" width="14.6640625" style="1228" customWidth="1"/>
    <col min="15876" max="15881" width="10.5546875" style="1228" customWidth="1"/>
    <col min="15882" max="16128" width="11.44140625" style="1228"/>
    <col min="16129" max="16129" width="2" style="1228" customWidth="1"/>
    <col min="16130" max="16130" width="1.6640625" style="1228" customWidth="1"/>
    <col min="16131" max="16131" width="14.6640625" style="1228" customWidth="1"/>
    <col min="16132" max="16137" width="10.5546875" style="1228" customWidth="1"/>
    <col min="16138" max="16384" width="11.44140625" style="1228"/>
  </cols>
  <sheetData>
    <row r="1" spans="1:9" ht="13.8">
      <c r="A1" s="415"/>
      <c r="B1" s="415"/>
      <c r="C1" s="1412" t="s">
        <v>1254</v>
      </c>
      <c r="D1" s="1182"/>
    </row>
    <row r="2" spans="1:9" ht="84.6">
      <c r="A2" s="1184" t="s">
        <v>75</v>
      </c>
      <c r="B2" s="1433"/>
      <c r="C2" s="1433"/>
      <c r="D2" s="1433"/>
      <c r="E2" s="1433"/>
      <c r="F2" s="1433"/>
      <c r="G2" s="1433"/>
      <c r="H2" s="1433"/>
      <c r="I2" s="1433"/>
    </row>
    <row r="3" spans="1:9" ht="4.2" customHeight="1" thickBot="1">
      <c r="A3" s="1434"/>
      <c r="B3" s="1435"/>
      <c r="C3" s="1435"/>
      <c r="D3" s="1436"/>
      <c r="E3" s="1436"/>
      <c r="F3" s="1436"/>
      <c r="G3" s="1436"/>
      <c r="H3" s="1436"/>
      <c r="I3" s="1436"/>
    </row>
    <row r="4" spans="1:9" ht="17.25" customHeight="1">
      <c r="A4" s="1437"/>
      <c r="B4" s="1437"/>
      <c r="C4" s="1437"/>
      <c r="D4" s="1438">
        <v>45230</v>
      </c>
      <c r="E4" s="1438">
        <v>45260</v>
      </c>
      <c r="F4" s="1438">
        <v>45291</v>
      </c>
      <c r="G4" s="1438">
        <v>45322</v>
      </c>
      <c r="H4" s="1438">
        <v>45351</v>
      </c>
      <c r="I4" s="1438">
        <v>45382</v>
      </c>
    </row>
    <row r="5" spans="1:9" ht="13.8" outlineLevel="1">
      <c r="A5" s="1127" t="s">
        <v>114</v>
      </c>
      <c r="B5" s="1127"/>
      <c r="C5" s="1304"/>
      <c r="D5" s="1439">
        <v>4</v>
      </c>
      <c r="E5" s="1439">
        <v>4</v>
      </c>
      <c r="F5" s="1439">
        <v>3</v>
      </c>
      <c r="G5" s="1439">
        <v>11</v>
      </c>
      <c r="H5" s="1439">
        <v>9</v>
      </c>
      <c r="I5" s="1439">
        <v>13</v>
      </c>
    </row>
    <row r="6" spans="1:9" ht="13.8" outlineLevel="1">
      <c r="A6" s="1127"/>
      <c r="B6" s="1127" t="s">
        <v>1349</v>
      </c>
      <c r="C6" s="1423"/>
      <c r="D6" s="1424">
        <v>4</v>
      </c>
      <c r="E6" s="1424">
        <v>4</v>
      </c>
      <c r="F6" s="1424">
        <v>3</v>
      </c>
      <c r="G6" s="1424">
        <v>11</v>
      </c>
      <c r="H6" s="1424">
        <v>9</v>
      </c>
      <c r="I6" s="1424">
        <v>13</v>
      </c>
    </row>
    <row r="7" spans="1:9" ht="13.8" outlineLevel="1">
      <c r="A7" s="1127"/>
      <c r="B7" s="1127"/>
      <c r="C7" s="1304" t="s">
        <v>1350</v>
      </c>
      <c r="D7" s="1424">
        <v>0</v>
      </c>
      <c r="E7" s="1424">
        <v>3</v>
      </c>
      <c r="F7" s="1424">
        <v>3</v>
      </c>
      <c r="G7" s="1424">
        <v>4</v>
      </c>
      <c r="H7" s="1424">
        <v>4</v>
      </c>
      <c r="I7" s="1424">
        <v>4</v>
      </c>
    </row>
    <row r="8" spans="1:9" ht="13.8" outlineLevel="1">
      <c r="A8" s="1127"/>
      <c r="B8" s="1127"/>
      <c r="C8" s="1304" t="s">
        <v>1351</v>
      </c>
      <c r="D8" s="1424">
        <v>4</v>
      </c>
      <c r="E8" s="1424">
        <v>1</v>
      </c>
      <c r="F8" s="1424">
        <v>0</v>
      </c>
      <c r="G8" s="1424">
        <v>7</v>
      </c>
      <c r="H8" s="1424">
        <v>5</v>
      </c>
      <c r="I8" s="1424">
        <v>9</v>
      </c>
    </row>
    <row r="9" spans="1:9" ht="13.8" outlineLevel="1">
      <c r="A9" s="1120"/>
      <c r="B9" s="1127" t="s">
        <v>1352</v>
      </c>
      <c r="C9" s="1423"/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</row>
    <row r="10" spans="1:9" ht="13.8" outlineLevel="1">
      <c r="A10" s="1120"/>
      <c r="B10" s="1120"/>
      <c r="C10" s="1425" t="s">
        <v>1350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</row>
    <row r="11" spans="1:9" ht="13.8" outlineLevel="1">
      <c r="A11" s="1124"/>
      <c r="B11" s="1124"/>
      <c r="C11" s="1426" t="s">
        <v>1351</v>
      </c>
      <c r="D11" s="1427">
        <v>0</v>
      </c>
      <c r="E11" s="1427">
        <v>0</v>
      </c>
      <c r="F11" s="1427">
        <v>0</v>
      </c>
      <c r="G11" s="1427">
        <v>0</v>
      </c>
      <c r="H11" s="1427">
        <v>0</v>
      </c>
      <c r="I11" s="1427">
        <v>0</v>
      </c>
    </row>
    <row r="12" spans="1:9" ht="16.5" customHeight="1" outlineLevel="1">
      <c r="A12" s="1127" t="s">
        <v>117</v>
      </c>
      <c r="B12" s="1127"/>
      <c r="C12" s="1304"/>
      <c r="D12" s="1439">
        <v>38</v>
      </c>
      <c r="E12" s="1439">
        <v>64</v>
      </c>
      <c r="F12" s="1439">
        <v>35</v>
      </c>
      <c r="G12" s="1439">
        <v>56</v>
      </c>
      <c r="H12" s="1439">
        <v>48</v>
      </c>
      <c r="I12" s="1439">
        <v>51</v>
      </c>
    </row>
    <row r="13" spans="1:9" ht="13.5" customHeight="1" outlineLevel="1">
      <c r="A13" s="1127"/>
      <c r="B13" s="1127" t="s">
        <v>1349</v>
      </c>
      <c r="C13" s="1423"/>
      <c r="D13" s="1424">
        <v>38</v>
      </c>
      <c r="E13" s="1424">
        <v>64</v>
      </c>
      <c r="F13" s="1424">
        <v>35</v>
      </c>
      <c r="G13" s="1424">
        <v>55</v>
      </c>
      <c r="H13" s="1424">
        <v>46</v>
      </c>
      <c r="I13" s="1424">
        <v>50</v>
      </c>
    </row>
    <row r="14" spans="1:9" ht="13.5" customHeight="1" outlineLevel="1">
      <c r="A14" s="1127"/>
      <c r="B14" s="1127"/>
      <c r="C14" s="1304" t="s">
        <v>1350</v>
      </c>
      <c r="D14" s="1424">
        <v>12</v>
      </c>
      <c r="E14" s="1424">
        <v>8</v>
      </c>
      <c r="F14" s="1424">
        <v>8</v>
      </c>
      <c r="G14" s="1424">
        <v>10</v>
      </c>
      <c r="H14" s="1424">
        <v>10</v>
      </c>
      <c r="I14" s="1424">
        <v>18</v>
      </c>
    </row>
    <row r="15" spans="1:9" ht="13.5" customHeight="1" outlineLevel="1">
      <c r="A15" s="1127"/>
      <c r="B15" s="1127"/>
      <c r="C15" s="1304" t="s">
        <v>1351</v>
      </c>
      <c r="D15" s="1424">
        <v>26</v>
      </c>
      <c r="E15" s="1424">
        <v>56</v>
      </c>
      <c r="F15" s="1424">
        <v>27</v>
      </c>
      <c r="G15" s="1424">
        <v>45</v>
      </c>
      <c r="H15" s="1424">
        <v>36</v>
      </c>
      <c r="I15" s="1424">
        <v>32</v>
      </c>
    </row>
    <row r="16" spans="1:9" ht="13.5" customHeight="1" outlineLevel="1">
      <c r="A16" s="1120"/>
      <c r="B16" s="1127" t="s">
        <v>1352</v>
      </c>
      <c r="C16" s="1423"/>
      <c r="D16" s="1424">
        <v>0</v>
      </c>
      <c r="E16" s="1424">
        <v>0</v>
      </c>
      <c r="F16" s="1424">
        <v>0</v>
      </c>
      <c r="G16" s="1424">
        <v>1</v>
      </c>
      <c r="H16" s="1424">
        <v>2</v>
      </c>
      <c r="I16" s="1424">
        <v>1</v>
      </c>
    </row>
    <row r="17" spans="1:9" ht="13.5" customHeight="1" outlineLevel="1">
      <c r="A17" s="1120"/>
      <c r="B17" s="1120"/>
      <c r="C17" s="1425" t="s">
        <v>1350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1</v>
      </c>
    </row>
    <row r="18" spans="1:9" ht="13.5" customHeight="1" outlineLevel="1">
      <c r="A18" s="1124"/>
      <c r="B18" s="1124"/>
      <c r="C18" s="1426" t="s">
        <v>1351</v>
      </c>
      <c r="D18" s="1427">
        <v>0</v>
      </c>
      <c r="E18" s="1427">
        <v>0</v>
      </c>
      <c r="F18" s="1427">
        <v>0</v>
      </c>
      <c r="G18" s="1427">
        <v>1</v>
      </c>
      <c r="H18" s="1427">
        <v>2</v>
      </c>
      <c r="I18" s="1427">
        <v>0</v>
      </c>
    </row>
    <row r="19" spans="1:9" ht="13.5" customHeight="1" outlineLevel="1">
      <c r="A19" s="1127" t="s">
        <v>118</v>
      </c>
      <c r="B19" s="1127"/>
      <c r="C19" s="1304"/>
      <c r="D19" s="1439">
        <v>26</v>
      </c>
      <c r="E19" s="1439">
        <v>32</v>
      </c>
      <c r="F19" s="1439">
        <v>26</v>
      </c>
      <c r="G19" s="1439">
        <v>31</v>
      </c>
      <c r="H19" s="1439">
        <v>28</v>
      </c>
      <c r="I19" s="1439">
        <v>32</v>
      </c>
    </row>
    <row r="20" spans="1:9" ht="13.5" customHeight="1" outlineLevel="1">
      <c r="A20" s="1127" t="s">
        <v>1353</v>
      </c>
      <c r="B20" s="1127" t="s">
        <v>1349</v>
      </c>
      <c r="C20" s="1423"/>
      <c r="D20" s="1424">
        <v>26</v>
      </c>
      <c r="E20" s="1424">
        <v>31</v>
      </c>
      <c r="F20" s="1424">
        <v>26</v>
      </c>
      <c r="G20" s="1424">
        <v>30</v>
      </c>
      <c r="H20" s="1424">
        <v>28</v>
      </c>
      <c r="I20" s="1424">
        <v>31</v>
      </c>
    </row>
    <row r="21" spans="1:9" ht="13.5" customHeight="1" outlineLevel="1">
      <c r="A21" s="1127"/>
      <c r="B21" s="1127"/>
      <c r="C21" s="1304" t="s">
        <v>1350</v>
      </c>
      <c r="D21" s="1424">
        <v>5</v>
      </c>
      <c r="E21" s="1424">
        <v>5</v>
      </c>
      <c r="F21" s="1424">
        <v>5</v>
      </c>
      <c r="G21" s="1424">
        <v>8</v>
      </c>
      <c r="H21" s="1424">
        <v>6</v>
      </c>
      <c r="I21" s="1424">
        <v>11</v>
      </c>
    </row>
    <row r="22" spans="1:9" ht="13.5" customHeight="1" outlineLevel="1">
      <c r="A22" s="1127"/>
      <c r="B22" s="1127"/>
      <c r="C22" s="1304" t="s">
        <v>1351</v>
      </c>
      <c r="D22" s="1424">
        <v>21</v>
      </c>
      <c r="E22" s="1424">
        <v>26</v>
      </c>
      <c r="F22" s="1424">
        <v>21</v>
      </c>
      <c r="G22" s="1424">
        <v>22</v>
      </c>
      <c r="H22" s="1424">
        <v>22</v>
      </c>
      <c r="I22" s="1424">
        <v>20</v>
      </c>
    </row>
    <row r="23" spans="1:9" ht="13.5" customHeight="1" outlineLevel="1">
      <c r="A23" s="1120" t="s">
        <v>1354</v>
      </c>
      <c r="B23" s="1127" t="s">
        <v>1352</v>
      </c>
      <c r="C23" s="1423"/>
      <c r="D23" s="1424">
        <v>0</v>
      </c>
      <c r="E23" s="1424">
        <v>1</v>
      </c>
      <c r="F23" s="1424">
        <v>0</v>
      </c>
      <c r="G23" s="1424">
        <v>1</v>
      </c>
      <c r="H23" s="1424">
        <v>0</v>
      </c>
      <c r="I23" s="1424">
        <v>1</v>
      </c>
    </row>
    <row r="24" spans="1:9" ht="13.5" customHeight="1" outlineLevel="1">
      <c r="A24" s="1120"/>
      <c r="B24" s="1120"/>
      <c r="C24" s="1425" t="s">
        <v>1350</v>
      </c>
      <c r="D24" s="1424">
        <v>0</v>
      </c>
      <c r="E24" s="1424">
        <v>1</v>
      </c>
      <c r="F24" s="1424">
        <v>0</v>
      </c>
      <c r="G24" s="1424">
        <v>0</v>
      </c>
      <c r="H24" s="1424">
        <v>0</v>
      </c>
      <c r="I24" s="1424">
        <v>0</v>
      </c>
    </row>
    <row r="25" spans="1:9" ht="13.5" customHeight="1" outlineLevel="1">
      <c r="A25" s="1124"/>
      <c r="B25" s="1124"/>
      <c r="C25" s="1426" t="s">
        <v>1351</v>
      </c>
      <c r="D25" s="1427">
        <v>0</v>
      </c>
      <c r="E25" s="1427">
        <v>0</v>
      </c>
      <c r="F25" s="1427">
        <v>0</v>
      </c>
      <c r="G25" s="1427">
        <v>1</v>
      </c>
      <c r="H25" s="1427">
        <v>0</v>
      </c>
      <c r="I25" s="1427">
        <v>1</v>
      </c>
    </row>
    <row r="26" spans="1:9" ht="16.5" customHeight="1" outlineLevel="1">
      <c r="A26" s="1127" t="s">
        <v>119</v>
      </c>
      <c r="B26" s="1127"/>
      <c r="C26" s="1304"/>
      <c r="D26" s="1439">
        <v>30</v>
      </c>
      <c r="E26" s="1439">
        <v>38</v>
      </c>
      <c r="F26" s="1439">
        <v>31</v>
      </c>
      <c r="G26" s="1439">
        <v>41</v>
      </c>
      <c r="H26" s="1439">
        <v>28</v>
      </c>
      <c r="I26" s="1439">
        <v>31</v>
      </c>
    </row>
    <row r="27" spans="1:9" ht="13.5" customHeight="1" outlineLevel="1">
      <c r="A27" s="1127" t="s">
        <v>1353</v>
      </c>
      <c r="B27" s="1127" t="s">
        <v>1349</v>
      </c>
      <c r="C27" s="1423"/>
      <c r="D27" s="1424">
        <v>30</v>
      </c>
      <c r="E27" s="1424">
        <v>37</v>
      </c>
      <c r="F27" s="1424">
        <v>31</v>
      </c>
      <c r="G27" s="1424">
        <v>41</v>
      </c>
      <c r="H27" s="1424">
        <v>27</v>
      </c>
      <c r="I27" s="1424">
        <v>31</v>
      </c>
    </row>
    <row r="28" spans="1:9" ht="13.5" customHeight="1" outlineLevel="1">
      <c r="A28" s="1127"/>
      <c r="B28" s="1127"/>
      <c r="C28" s="1304" t="s">
        <v>1350</v>
      </c>
      <c r="D28" s="1424">
        <v>7</v>
      </c>
      <c r="E28" s="1424">
        <v>6</v>
      </c>
      <c r="F28" s="1424">
        <v>7</v>
      </c>
      <c r="G28" s="1424">
        <v>8</v>
      </c>
      <c r="H28" s="1424">
        <v>6</v>
      </c>
      <c r="I28" s="1424">
        <v>5</v>
      </c>
    </row>
    <row r="29" spans="1:9" ht="13.5" customHeight="1" outlineLevel="1">
      <c r="A29" s="1127"/>
      <c r="B29" s="1127"/>
      <c r="C29" s="1304" t="s">
        <v>1351</v>
      </c>
      <c r="D29" s="1424">
        <v>23</v>
      </c>
      <c r="E29" s="1424">
        <v>31</v>
      </c>
      <c r="F29" s="1424">
        <v>24</v>
      </c>
      <c r="G29" s="1424">
        <v>33</v>
      </c>
      <c r="H29" s="1424">
        <v>21</v>
      </c>
      <c r="I29" s="1424">
        <v>26</v>
      </c>
    </row>
    <row r="30" spans="1:9" ht="13.5" customHeight="1" outlineLevel="1">
      <c r="A30" s="1120" t="s">
        <v>1354</v>
      </c>
      <c r="B30" s="1127" t="s">
        <v>1352</v>
      </c>
      <c r="C30" s="1423"/>
      <c r="D30" s="1424">
        <v>0</v>
      </c>
      <c r="E30" s="1424">
        <v>1</v>
      </c>
      <c r="F30" s="1424">
        <v>0</v>
      </c>
      <c r="G30" s="1424">
        <v>0</v>
      </c>
      <c r="H30" s="1424">
        <v>1</v>
      </c>
      <c r="I30" s="1424">
        <v>0</v>
      </c>
    </row>
    <row r="31" spans="1:9" ht="13.5" customHeight="1" outlineLevel="1">
      <c r="A31" s="1120"/>
      <c r="B31" s="1120"/>
      <c r="C31" s="1425" t="s">
        <v>1350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</row>
    <row r="32" spans="1:9" ht="13.5" customHeight="1" outlineLevel="1">
      <c r="A32" s="1124"/>
      <c r="B32" s="1124"/>
      <c r="C32" s="1426" t="s">
        <v>1351</v>
      </c>
      <c r="D32" s="1427">
        <v>0</v>
      </c>
      <c r="E32" s="1427">
        <v>1</v>
      </c>
      <c r="F32" s="1427">
        <v>0</v>
      </c>
      <c r="G32" s="1427">
        <v>0</v>
      </c>
      <c r="H32" s="1427">
        <v>1</v>
      </c>
      <c r="I32" s="1427">
        <v>0</v>
      </c>
    </row>
    <row r="33" spans="1:9" ht="16.5" customHeight="1">
      <c r="A33" s="1127" t="s">
        <v>120</v>
      </c>
      <c r="B33" s="1127"/>
      <c r="C33" s="1304"/>
      <c r="D33" s="1439">
        <v>98</v>
      </c>
      <c r="E33" s="1439">
        <v>138</v>
      </c>
      <c r="F33" s="1439">
        <v>95</v>
      </c>
      <c r="G33" s="1439">
        <v>139</v>
      </c>
      <c r="H33" s="1439">
        <v>113</v>
      </c>
      <c r="I33" s="1439">
        <v>127</v>
      </c>
    </row>
    <row r="34" spans="1:9" s="1129" customFormat="1" ht="13.5" customHeight="1">
      <c r="A34" s="1127" t="s">
        <v>1353</v>
      </c>
      <c r="B34" s="1127" t="s">
        <v>1349</v>
      </c>
      <c r="C34" s="1423"/>
      <c r="D34" s="1422">
        <v>98</v>
      </c>
      <c r="E34" s="1422">
        <v>136</v>
      </c>
      <c r="F34" s="1422">
        <v>95</v>
      </c>
      <c r="G34" s="1422">
        <v>137</v>
      </c>
      <c r="H34" s="1422">
        <v>110</v>
      </c>
      <c r="I34" s="1422">
        <v>125</v>
      </c>
    </row>
    <row r="35" spans="1:9" ht="13.5" customHeight="1">
      <c r="A35" s="1127"/>
      <c r="B35" s="1127"/>
      <c r="C35" s="1304" t="s">
        <v>1350</v>
      </c>
      <c r="D35" s="1424">
        <v>24</v>
      </c>
      <c r="E35" s="1424">
        <v>22</v>
      </c>
      <c r="F35" s="1424">
        <v>23</v>
      </c>
      <c r="G35" s="1424">
        <v>30</v>
      </c>
      <c r="H35" s="1424">
        <v>26</v>
      </c>
      <c r="I35" s="1424">
        <v>38</v>
      </c>
    </row>
    <row r="36" spans="1:9" ht="13.5" customHeight="1">
      <c r="A36" s="1127"/>
      <c r="B36" s="1127"/>
      <c r="C36" s="1304" t="s">
        <v>1351</v>
      </c>
      <c r="D36" s="1424">
        <v>74</v>
      </c>
      <c r="E36" s="1424">
        <v>114</v>
      </c>
      <c r="F36" s="1424">
        <v>72</v>
      </c>
      <c r="G36" s="1424">
        <v>107</v>
      </c>
      <c r="H36" s="1424">
        <v>84</v>
      </c>
      <c r="I36" s="1424">
        <v>87</v>
      </c>
    </row>
    <row r="37" spans="1:9" s="1129" customFormat="1" ht="13.5" customHeight="1">
      <c r="A37" s="1120" t="s">
        <v>1354</v>
      </c>
      <c r="B37" s="1127" t="s">
        <v>1352</v>
      </c>
      <c r="C37" s="1423"/>
      <c r="D37" s="1422">
        <v>0</v>
      </c>
      <c r="E37" s="1422">
        <v>2</v>
      </c>
      <c r="F37" s="1422">
        <v>0</v>
      </c>
      <c r="G37" s="1422">
        <v>2</v>
      </c>
      <c r="H37" s="1422">
        <v>3</v>
      </c>
      <c r="I37" s="1422">
        <v>2</v>
      </c>
    </row>
    <row r="38" spans="1:9" ht="13.5" customHeight="1">
      <c r="A38" s="1120"/>
      <c r="B38" s="1120"/>
      <c r="C38" s="1425" t="s">
        <v>1350</v>
      </c>
      <c r="D38" s="1424">
        <v>0</v>
      </c>
      <c r="E38" s="1424">
        <v>1</v>
      </c>
      <c r="F38" s="1424">
        <v>0</v>
      </c>
      <c r="G38" s="1424">
        <v>0</v>
      </c>
      <c r="H38" s="1424">
        <v>0</v>
      </c>
      <c r="I38" s="1424">
        <v>1</v>
      </c>
    </row>
    <row r="39" spans="1:9" ht="13.5" customHeight="1">
      <c r="A39" s="1120"/>
      <c r="B39" s="1120"/>
      <c r="C39" s="1425" t="s">
        <v>1351</v>
      </c>
      <c r="D39" s="1424">
        <v>0</v>
      </c>
      <c r="E39" s="1424">
        <v>1</v>
      </c>
      <c r="F39" s="1424">
        <v>0</v>
      </c>
      <c r="G39" s="1424">
        <v>2</v>
      </c>
      <c r="H39" s="1424">
        <v>3</v>
      </c>
      <c r="I39" s="1424">
        <v>1</v>
      </c>
    </row>
    <row r="40" spans="1:9" ht="3" customHeight="1" thickBot="1">
      <c r="A40" s="1440"/>
      <c r="B40" s="1441"/>
      <c r="C40" s="1441"/>
      <c r="D40" s="1441"/>
      <c r="E40" s="1285"/>
      <c r="F40" s="1285"/>
      <c r="G40" s="1285"/>
      <c r="H40" s="1285"/>
      <c r="I40" s="1285"/>
    </row>
    <row r="41" spans="1:9" ht="13.8">
      <c r="A41" s="1432" t="s">
        <v>205</v>
      </c>
    </row>
    <row r="42" spans="1:9" ht="59.25" customHeight="1">
      <c r="A42" s="1972" t="s">
        <v>1356</v>
      </c>
      <c r="B42" s="1973"/>
      <c r="C42" s="1973"/>
      <c r="D42" s="1973"/>
      <c r="E42" s="1973"/>
      <c r="F42" s="1973"/>
      <c r="G42" s="1973"/>
      <c r="H42" s="1973"/>
      <c r="I42" s="1973"/>
    </row>
    <row r="43" spans="1:9" ht="27.75" customHeight="1">
      <c r="A43" s="1974" t="s">
        <v>1357</v>
      </c>
      <c r="B43" s="1975"/>
      <c r="C43" s="1975"/>
      <c r="D43" s="1975"/>
      <c r="E43" s="1975"/>
      <c r="F43" s="1975"/>
      <c r="G43" s="1975"/>
      <c r="H43" s="1975"/>
      <c r="I43" s="1975"/>
    </row>
    <row r="50" spans="3:3">
      <c r="C50" s="1442"/>
    </row>
    <row r="200" spans="3:3">
      <c r="C200" s="1228" t="s">
        <v>123</v>
      </c>
    </row>
  </sheetData>
  <mergeCells count="2">
    <mergeCell ref="A42:I42"/>
    <mergeCell ref="A43:I43"/>
  </mergeCells>
  <hyperlinks>
    <hyperlink ref="C34" location="Glosario!A3" display="Con Cobertura (1)" xr:uid="{D9B4AF6D-D5A3-4704-A93A-37212809494F}"/>
    <hyperlink ref="C1" location="Índice!A1" display="Volver al Índice " xr:uid="{8B553DB2-9857-4700-AB78-95A70CAA36EC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55058-1FAA-4439-A3CB-B311C75F74BB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 activeCell="A3" sqref="A3"/>
    </sheetView>
  </sheetViews>
  <sheetFormatPr baseColWidth="10" defaultColWidth="11.44140625" defaultRowHeight="13.2" outlineLevelRow="1"/>
  <cols>
    <col min="1" max="2" width="1.6640625" style="91" customWidth="1"/>
    <col min="3" max="3" width="25.6640625" style="91" customWidth="1"/>
    <col min="4" max="4" width="8.5546875" style="91" customWidth="1"/>
    <col min="5" max="5" width="9.6640625" style="91" customWidth="1"/>
    <col min="6" max="6" width="1.6640625" style="91" customWidth="1"/>
    <col min="7" max="7" width="9.33203125" style="91" customWidth="1"/>
    <col min="8" max="8" width="11.44140625" style="91" customWidth="1"/>
    <col min="9" max="9" width="1.6640625" style="91" customWidth="1"/>
    <col min="10" max="10" width="9" style="91" customWidth="1"/>
    <col min="11" max="11" width="10" style="91" customWidth="1"/>
    <col min="12" max="12" width="12.5546875" style="91" customWidth="1"/>
    <col min="13" max="256" width="11.44140625" style="91"/>
    <col min="257" max="258" width="1.6640625" style="91" customWidth="1"/>
    <col min="259" max="259" width="25.6640625" style="91" customWidth="1"/>
    <col min="260" max="260" width="8.5546875" style="91" customWidth="1"/>
    <col min="261" max="261" width="9.6640625" style="91" customWidth="1"/>
    <col min="262" max="262" width="1.6640625" style="91" customWidth="1"/>
    <col min="263" max="263" width="9.33203125" style="91" customWidth="1"/>
    <col min="264" max="264" width="11.44140625" style="91"/>
    <col min="265" max="265" width="1.6640625" style="91" customWidth="1"/>
    <col min="266" max="266" width="9" style="91" customWidth="1"/>
    <col min="267" max="267" width="10" style="91" customWidth="1"/>
    <col min="268" max="268" width="12.5546875" style="91" customWidth="1"/>
    <col min="269" max="512" width="11.44140625" style="91"/>
    <col min="513" max="514" width="1.6640625" style="91" customWidth="1"/>
    <col min="515" max="515" width="25.6640625" style="91" customWidth="1"/>
    <col min="516" max="516" width="8.5546875" style="91" customWidth="1"/>
    <col min="517" max="517" width="9.6640625" style="91" customWidth="1"/>
    <col min="518" max="518" width="1.6640625" style="91" customWidth="1"/>
    <col min="519" max="519" width="9.33203125" style="91" customWidth="1"/>
    <col min="520" max="520" width="11.44140625" style="91"/>
    <col min="521" max="521" width="1.6640625" style="91" customWidth="1"/>
    <col min="522" max="522" width="9" style="91" customWidth="1"/>
    <col min="523" max="523" width="10" style="91" customWidth="1"/>
    <col min="524" max="524" width="12.5546875" style="91" customWidth="1"/>
    <col min="525" max="768" width="11.44140625" style="91"/>
    <col min="769" max="770" width="1.6640625" style="91" customWidth="1"/>
    <col min="771" max="771" width="25.6640625" style="91" customWidth="1"/>
    <col min="772" max="772" width="8.5546875" style="91" customWidth="1"/>
    <col min="773" max="773" width="9.6640625" style="91" customWidth="1"/>
    <col min="774" max="774" width="1.6640625" style="91" customWidth="1"/>
    <col min="775" max="775" width="9.33203125" style="91" customWidth="1"/>
    <col min="776" max="776" width="11.44140625" style="91"/>
    <col min="777" max="777" width="1.6640625" style="91" customWidth="1"/>
    <col min="778" max="778" width="9" style="91" customWidth="1"/>
    <col min="779" max="779" width="10" style="91" customWidth="1"/>
    <col min="780" max="780" width="12.5546875" style="91" customWidth="1"/>
    <col min="781" max="1024" width="11.44140625" style="91"/>
    <col min="1025" max="1026" width="1.6640625" style="91" customWidth="1"/>
    <col min="1027" max="1027" width="25.6640625" style="91" customWidth="1"/>
    <col min="1028" max="1028" width="8.5546875" style="91" customWidth="1"/>
    <col min="1029" max="1029" width="9.6640625" style="91" customWidth="1"/>
    <col min="1030" max="1030" width="1.6640625" style="91" customWidth="1"/>
    <col min="1031" max="1031" width="9.33203125" style="91" customWidth="1"/>
    <col min="1032" max="1032" width="11.44140625" style="91"/>
    <col min="1033" max="1033" width="1.6640625" style="91" customWidth="1"/>
    <col min="1034" max="1034" width="9" style="91" customWidth="1"/>
    <col min="1035" max="1035" width="10" style="91" customWidth="1"/>
    <col min="1036" max="1036" width="12.5546875" style="91" customWidth="1"/>
    <col min="1037" max="1280" width="11.44140625" style="91"/>
    <col min="1281" max="1282" width="1.6640625" style="91" customWidth="1"/>
    <col min="1283" max="1283" width="25.6640625" style="91" customWidth="1"/>
    <col min="1284" max="1284" width="8.5546875" style="91" customWidth="1"/>
    <col min="1285" max="1285" width="9.6640625" style="91" customWidth="1"/>
    <col min="1286" max="1286" width="1.6640625" style="91" customWidth="1"/>
    <col min="1287" max="1287" width="9.33203125" style="91" customWidth="1"/>
    <col min="1288" max="1288" width="11.44140625" style="91"/>
    <col min="1289" max="1289" width="1.6640625" style="91" customWidth="1"/>
    <col min="1290" max="1290" width="9" style="91" customWidth="1"/>
    <col min="1291" max="1291" width="10" style="91" customWidth="1"/>
    <col min="1292" max="1292" width="12.5546875" style="91" customWidth="1"/>
    <col min="1293" max="1536" width="11.44140625" style="91"/>
    <col min="1537" max="1538" width="1.6640625" style="91" customWidth="1"/>
    <col min="1539" max="1539" width="25.6640625" style="91" customWidth="1"/>
    <col min="1540" max="1540" width="8.5546875" style="91" customWidth="1"/>
    <col min="1541" max="1541" width="9.6640625" style="91" customWidth="1"/>
    <col min="1542" max="1542" width="1.6640625" style="91" customWidth="1"/>
    <col min="1543" max="1543" width="9.33203125" style="91" customWidth="1"/>
    <col min="1544" max="1544" width="11.44140625" style="91"/>
    <col min="1545" max="1545" width="1.6640625" style="91" customWidth="1"/>
    <col min="1546" max="1546" width="9" style="91" customWidth="1"/>
    <col min="1547" max="1547" width="10" style="91" customWidth="1"/>
    <col min="1548" max="1548" width="12.5546875" style="91" customWidth="1"/>
    <col min="1549" max="1792" width="11.44140625" style="91"/>
    <col min="1793" max="1794" width="1.6640625" style="91" customWidth="1"/>
    <col min="1795" max="1795" width="25.6640625" style="91" customWidth="1"/>
    <col min="1796" max="1796" width="8.5546875" style="91" customWidth="1"/>
    <col min="1797" max="1797" width="9.6640625" style="91" customWidth="1"/>
    <col min="1798" max="1798" width="1.6640625" style="91" customWidth="1"/>
    <col min="1799" max="1799" width="9.33203125" style="91" customWidth="1"/>
    <col min="1800" max="1800" width="11.44140625" style="91"/>
    <col min="1801" max="1801" width="1.6640625" style="91" customWidth="1"/>
    <col min="1802" max="1802" width="9" style="91" customWidth="1"/>
    <col min="1803" max="1803" width="10" style="91" customWidth="1"/>
    <col min="1804" max="1804" width="12.5546875" style="91" customWidth="1"/>
    <col min="1805" max="2048" width="11.44140625" style="91"/>
    <col min="2049" max="2050" width="1.6640625" style="91" customWidth="1"/>
    <col min="2051" max="2051" width="25.6640625" style="91" customWidth="1"/>
    <col min="2052" max="2052" width="8.5546875" style="91" customWidth="1"/>
    <col min="2053" max="2053" width="9.6640625" style="91" customWidth="1"/>
    <col min="2054" max="2054" width="1.6640625" style="91" customWidth="1"/>
    <col min="2055" max="2055" width="9.33203125" style="91" customWidth="1"/>
    <col min="2056" max="2056" width="11.44140625" style="91"/>
    <col min="2057" max="2057" width="1.6640625" style="91" customWidth="1"/>
    <col min="2058" max="2058" width="9" style="91" customWidth="1"/>
    <col min="2059" max="2059" width="10" style="91" customWidth="1"/>
    <col min="2060" max="2060" width="12.5546875" style="91" customWidth="1"/>
    <col min="2061" max="2304" width="11.44140625" style="91"/>
    <col min="2305" max="2306" width="1.6640625" style="91" customWidth="1"/>
    <col min="2307" max="2307" width="25.6640625" style="91" customWidth="1"/>
    <col min="2308" max="2308" width="8.5546875" style="91" customWidth="1"/>
    <col min="2309" max="2309" width="9.6640625" style="91" customWidth="1"/>
    <col min="2310" max="2310" width="1.6640625" style="91" customWidth="1"/>
    <col min="2311" max="2311" width="9.33203125" style="91" customWidth="1"/>
    <col min="2312" max="2312" width="11.44140625" style="91"/>
    <col min="2313" max="2313" width="1.6640625" style="91" customWidth="1"/>
    <col min="2314" max="2314" width="9" style="91" customWidth="1"/>
    <col min="2315" max="2315" width="10" style="91" customWidth="1"/>
    <col min="2316" max="2316" width="12.5546875" style="91" customWidth="1"/>
    <col min="2317" max="2560" width="11.44140625" style="91"/>
    <col min="2561" max="2562" width="1.6640625" style="91" customWidth="1"/>
    <col min="2563" max="2563" width="25.6640625" style="91" customWidth="1"/>
    <col min="2564" max="2564" width="8.5546875" style="91" customWidth="1"/>
    <col min="2565" max="2565" width="9.6640625" style="91" customWidth="1"/>
    <col min="2566" max="2566" width="1.6640625" style="91" customWidth="1"/>
    <col min="2567" max="2567" width="9.33203125" style="91" customWidth="1"/>
    <col min="2568" max="2568" width="11.44140625" style="91"/>
    <col min="2569" max="2569" width="1.6640625" style="91" customWidth="1"/>
    <col min="2570" max="2570" width="9" style="91" customWidth="1"/>
    <col min="2571" max="2571" width="10" style="91" customWidth="1"/>
    <col min="2572" max="2572" width="12.5546875" style="91" customWidth="1"/>
    <col min="2573" max="2816" width="11.44140625" style="91"/>
    <col min="2817" max="2818" width="1.6640625" style="91" customWidth="1"/>
    <col min="2819" max="2819" width="25.6640625" style="91" customWidth="1"/>
    <col min="2820" max="2820" width="8.5546875" style="91" customWidth="1"/>
    <col min="2821" max="2821" width="9.6640625" style="91" customWidth="1"/>
    <col min="2822" max="2822" width="1.6640625" style="91" customWidth="1"/>
    <col min="2823" max="2823" width="9.33203125" style="91" customWidth="1"/>
    <col min="2824" max="2824" width="11.44140625" style="91"/>
    <col min="2825" max="2825" width="1.6640625" style="91" customWidth="1"/>
    <col min="2826" max="2826" width="9" style="91" customWidth="1"/>
    <col min="2827" max="2827" width="10" style="91" customWidth="1"/>
    <col min="2828" max="2828" width="12.5546875" style="91" customWidth="1"/>
    <col min="2829" max="3072" width="11.44140625" style="91"/>
    <col min="3073" max="3074" width="1.6640625" style="91" customWidth="1"/>
    <col min="3075" max="3075" width="25.6640625" style="91" customWidth="1"/>
    <col min="3076" max="3076" width="8.5546875" style="91" customWidth="1"/>
    <col min="3077" max="3077" width="9.6640625" style="91" customWidth="1"/>
    <col min="3078" max="3078" width="1.6640625" style="91" customWidth="1"/>
    <col min="3079" max="3079" width="9.33203125" style="91" customWidth="1"/>
    <col min="3080" max="3080" width="11.44140625" style="91"/>
    <col min="3081" max="3081" width="1.6640625" style="91" customWidth="1"/>
    <col min="3082" max="3082" width="9" style="91" customWidth="1"/>
    <col min="3083" max="3083" width="10" style="91" customWidth="1"/>
    <col min="3084" max="3084" width="12.5546875" style="91" customWidth="1"/>
    <col min="3085" max="3328" width="11.44140625" style="91"/>
    <col min="3329" max="3330" width="1.6640625" style="91" customWidth="1"/>
    <col min="3331" max="3331" width="25.6640625" style="91" customWidth="1"/>
    <col min="3332" max="3332" width="8.5546875" style="91" customWidth="1"/>
    <col min="3333" max="3333" width="9.6640625" style="91" customWidth="1"/>
    <col min="3334" max="3334" width="1.6640625" style="91" customWidth="1"/>
    <col min="3335" max="3335" width="9.33203125" style="91" customWidth="1"/>
    <col min="3336" max="3336" width="11.44140625" style="91"/>
    <col min="3337" max="3337" width="1.6640625" style="91" customWidth="1"/>
    <col min="3338" max="3338" width="9" style="91" customWidth="1"/>
    <col min="3339" max="3339" width="10" style="91" customWidth="1"/>
    <col min="3340" max="3340" width="12.5546875" style="91" customWidth="1"/>
    <col min="3341" max="3584" width="11.44140625" style="91"/>
    <col min="3585" max="3586" width="1.6640625" style="91" customWidth="1"/>
    <col min="3587" max="3587" width="25.6640625" style="91" customWidth="1"/>
    <col min="3588" max="3588" width="8.5546875" style="91" customWidth="1"/>
    <col min="3589" max="3589" width="9.6640625" style="91" customWidth="1"/>
    <col min="3590" max="3590" width="1.6640625" style="91" customWidth="1"/>
    <col min="3591" max="3591" width="9.33203125" style="91" customWidth="1"/>
    <col min="3592" max="3592" width="11.44140625" style="91"/>
    <col min="3593" max="3593" width="1.6640625" style="91" customWidth="1"/>
    <col min="3594" max="3594" width="9" style="91" customWidth="1"/>
    <col min="3595" max="3595" width="10" style="91" customWidth="1"/>
    <col min="3596" max="3596" width="12.5546875" style="91" customWidth="1"/>
    <col min="3597" max="3840" width="11.44140625" style="91"/>
    <col min="3841" max="3842" width="1.6640625" style="91" customWidth="1"/>
    <col min="3843" max="3843" width="25.6640625" style="91" customWidth="1"/>
    <col min="3844" max="3844" width="8.5546875" style="91" customWidth="1"/>
    <col min="3845" max="3845" width="9.6640625" style="91" customWidth="1"/>
    <col min="3846" max="3846" width="1.6640625" style="91" customWidth="1"/>
    <col min="3847" max="3847" width="9.33203125" style="91" customWidth="1"/>
    <col min="3848" max="3848" width="11.44140625" style="91"/>
    <col min="3849" max="3849" width="1.6640625" style="91" customWidth="1"/>
    <col min="3850" max="3850" width="9" style="91" customWidth="1"/>
    <col min="3851" max="3851" width="10" style="91" customWidth="1"/>
    <col min="3852" max="3852" width="12.5546875" style="91" customWidth="1"/>
    <col min="3853" max="4096" width="11.44140625" style="91"/>
    <col min="4097" max="4098" width="1.6640625" style="91" customWidth="1"/>
    <col min="4099" max="4099" width="25.6640625" style="91" customWidth="1"/>
    <col min="4100" max="4100" width="8.5546875" style="91" customWidth="1"/>
    <col min="4101" max="4101" width="9.6640625" style="91" customWidth="1"/>
    <col min="4102" max="4102" width="1.6640625" style="91" customWidth="1"/>
    <col min="4103" max="4103" width="9.33203125" style="91" customWidth="1"/>
    <col min="4104" max="4104" width="11.44140625" style="91"/>
    <col min="4105" max="4105" width="1.6640625" style="91" customWidth="1"/>
    <col min="4106" max="4106" width="9" style="91" customWidth="1"/>
    <col min="4107" max="4107" width="10" style="91" customWidth="1"/>
    <col min="4108" max="4108" width="12.5546875" style="91" customWidth="1"/>
    <col min="4109" max="4352" width="11.44140625" style="91"/>
    <col min="4353" max="4354" width="1.6640625" style="91" customWidth="1"/>
    <col min="4355" max="4355" width="25.6640625" style="91" customWidth="1"/>
    <col min="4356" max="4356" width="8.5546875" style="91" customWidth="1"/>
    <col min="4357" max="4357" width="9.6640625" style="91" customWidth="1"/>
    <col min="4358" max="4358" width="1.6640625" style="91" customWidth="1"/>
    <col min="4359" max="4359" width="9.33203125" style="91" customWidth="1"/>
    <col min="4360" max="4360" width="11.44140625" style="91"/>
    <col min="4361" max="4361" width="1.6640625" style="91" customWidth="1"/>
    <col min="4362" max="4362" width="9" style="91" customWidth="1"/>
    <col min="4363" max="4363" width="10" style="91" customWidth="1"/>
    <col min="4364" max="4364" width="12.5546875" style="91" customWidth="1"/>
    <col min="4365" max="4608" width="11.44140625" style="91"/>
    <col min="4609" max="4610" width="1.6640625" style="91" customWidth="1"/>
    <col min="4611" max="4611" width="25.6640625" style="91" customWidth="1"/>
    <col min="4612" max="4612" width="8.5546875" style="91" customWidth="1"/>
    <col min="4613" max="4613" width="9.6640625" style="91" customWidth="1"/>
    <col min="4614" max="4614" width="1.6640625" style="91" customWidth="1"/>
    <col min="4615" max="4615" width="9.33203125" style="91" customWidth="1"/>
    <col min="4616" max="4616" width="11.44140625" style="91"/>
    <col min="4617" max="4617" width="1.6640625" style="91" customWidth="1"/>
    <col min="4618" max="4618" width="9" style="91" customWidth="1"/>
    <col min="4619" max="4619" width="10" style="91" customWidth="1"/>
    <col min="4620" max="4620" width="12.5546875" style="91" customWidth="1"/>
    <col min="4621" max="4864" width="11.44140625" style="91"/>
    <col min="4865" max="4866" width="1.6640625" style="91" customWidth="1"/>
    <col min="4867" max="4867" width="25.6640625" style="91" customWidth="1"/>
    <col min="4868" max="4868" width="8.5546875" style="91" customWidth="1"/>
    <col min="4869" max="4869" width="9.6640625" style="91" customWidth="1"/>
    <col min="4870" max="4870" width="1.6640625" style="91" customWidth="1"/>
    <col min="4871" max="4871" width="9.33203125" style="91" customWidth="1"/>
    <col min="4872" max="4872" width="11.44140625" style="91"/>
    <col min="4873" max="4873" width="1.6640625" style="91" customWidth="1"/>
    <col min="4874" max="4874" width="9" style="91" customWidth="1"/>
    <col min="4875" max="4875" width="10" style="91" customWidth="1"/>
    <col min="4876" max="4876" width="12.5546875" style="91" customWidth="1"/>
    <col min="4877" max="5120" width="11.44140625" style="91"/>
    <col min="5121" max="5122" width="1.6640625" style="91" customWidth="1"/>
    <col min="5123" max="5123" width="25.6640625" style="91" customWidth="1"/>
    <col min="5124" max="5124" width="8.5546875" style="91" customWidth="1"/>
    <col min="5125" max="5125" width="9.6640625" style="91" customWidth="1"/>
    <col min="5126" max="5126" width="1.6640625" style="91" customWidth="1"/>
    <col min="5127" max="5127" width="9.33203125" style="91" customWidth="1"/>
    <col min="5128" max="5128" width="11.44140625" style="91"/>
    <col min="5129" max="5129" width="1.6640625" style="91" customWidth="1"/>
    <col min="5130" max="5130" width="9" style="91" customWidth="1"/>
    <col min="5131" max="5131" width="10" style="91" customWidth="1"/>
    <col min="5132" max="5132" width="12.5546875" style="91" customWidth="1"/>
    <col min="5133" max="5376" width="11.44140625" style="91"/>
    <col min="5377" max="5378" width="1.6640625" style="91" customWidth="1"/>
    <col min="5379" max="5379" width="25.6640625" style="91" customWidth="1"/>
    <col min="5380" max="5380" width="8.5546875" style="91" customWidth="1"/>
    <col min="5381" max="5381" width="9.6640625" style="91" customWidth="1"/>
    <col min="5382" max="5382" width="1.6640625" style="91" customWidth="1"/>
    <col min="5383" max="5383" width="9.33203125" style="91" customWidth="1"/>
    <col min="5384" max="5384" width="11.44140625" style="91"/>
    <col min="5385" max="5385" width="1.6640625" style="91" customWidth="1"/>
    <col min="5386" max="5386" width="9" style="91" customWidth="1"/>
    <col min="5387" max="5387" width="10" style="91" customWidth="1"/>
    <col min="5388" max="5388" width="12.5546875" style="91" customWidth="1"/>
    <col min="5389" max="5632" width="11.44140625" style="91"/>
    <col min="5633" max="5634" width="1.6640625" style="91" customWidth="1"/>
    <col min="5635" max="5635" width="25.6640625" style="91" customWidth="1"/>
    <col min="5636" max="5636" width="8.5546875" style="91" customWidth="1"/>
    <col min="5637" max="5637" width="9.6640625" style="91" customWidth="1"/>
    <col min="5638" max="5638" width="1.6640625" style="91" customWidth="1"/>
    <col min="5639" max="5639" width="9.33203125" style="91" customWidth="1"/>
    <col min="5640" max="5640" width="11.44140625" style="91"/>
    <col min="5641" max="5641" width="1.6640625" style="91" customWidth="1"/>
    <col min="5642" max="5642" width="9" style="91" customWidth="1"/>
    <col min="5643" max="5643" width="10" style="91" customWidth="1"/>
    <col min="5644" max="5644" width="12.5546875" style="91" customWidth="1"/>
    <col min="5645" max="5888" width="11.44140625" style="91"/>
    <col min="5889" max="5890" width="1.6640625" style="91" customWidth="1"/>
    <col min="5891" max="5891" width="25.6640625" style="91" customWidth="1"/>
    <col min="5892" max="5892" width="8.5546875" style="91" customWidth="1"/>
    <col min="5893" max="5893" width="9.6640625" style="91" customWidth="1"/>
    <col min="5894" max="5894" width="1.6640625" style="91" customWidth="1"/>
    <col min="5895" max="5895" width="9.33203125" style="91" customWidth="1"/>
    <col min="5896" max="5896" width="11.44140625" style="91"/>
    <col min="5897" max="5897" width="1.6640625" style="91" customWidth="1"/>
    <col min="5898" max="5898" width="9" style="91" customWidth="1"/>
    <col min="5899" max="5899" width="10" style="91" customWidth="1"/>
    <col min="5900" max="5900" width="12.5546875" style="91" customWidth="1"/>
    <col min="5901" max="6144" width="11.44140625" style="91"/>
    <col min="6145" max="6146" width="1.6640625" style="91" customWidth="1"/>
    <col min="6147" max="6147" width="25.6640625" style="91" customWidth="1"/>
    <col min="6148" max="6148" width="8.5546875" style="91" customWidth="1"/>
    <col min="6149" max="6149" width="9.6640625" style="91" customWidth="1"/>
    <col min="6150" max="6150" width="1.6640625" style="91" customWidth="1"/>
    <col min="6151" max="6151" width="9.33203125" style="91" customWidth="1"/>
    <col min="6152" max="6152" width="11.44140625" style="91"/>
    <col min="6153" max="6153" width="1.6640625" style="91" customWidth="1"/>
    <col min="6154" max="6154" width="9" style="91" customWidth="1"/>
    <col min="6155" max="6155" width="10" style="91" customWidth="1"/>
    <col min="6156" max="6156" width="12.5546875" style="91" customWidth="1"/>
    <col min="6157" max="6400" width="11.44140625" style="91"/>
    <col min="6401" max="6402" width="1.6640625" style="91" customWidth="1"/>
    <col min="6403" max="6403" width="25.6640625" style="91" customWidth="1"/>
    <col min="6404" max="6404" width="8.5546875" style="91" customWidth="1"/>
    <col min="6405" max="6405" width="9.6640625" style="91" customWidth="1"/>
    <col min="6406" max="6406" width="1.6640625" style="91" customWidth="1"/>
    <col min="6407" max="6407" width="9.33203125" style="91" customWidth="1"/>
    <col min="6408" max="6408" width="11.44140625" style="91"/>
    <col min="6409" max="6409" width="1.6640625" style="91" customWidth="1"/>
    <col min="6410" max="6410" width="9" style="91" customWidth="1"/>
    <col min="6411" max="6411" width="10" style="91" customWidth="1"/>
    <col min="6412" max="6412" width="12.5546875" style="91" customWidth="1"/>
    <col min="6413" max="6656" width="11.44140625" style="91"/>
    <col min="6657" max="6658" width="1.6640625" style="91" customWidth="1"/>
    <col min="6659" max="6659" width="25.6640625" style="91" customWidth="1"/>
    <col min="6660" max="6660" width="8.5546875" style="91" customWidth="1"/>
    <col min="6661" max="6661" width="9.6640625" style="91" customWidth="1"/>
    <col min="6662" max="6662" width="1.6640625" style="91" customWidth="1"/>
    <col min="6663" max="6663" width="9.33203125" style="91" customWidth="1"/>
    <col min="6664" max="6664" width="11.44140625" style="91"/>
    <col min="6665" max="6665" width="1.6640625" style="91" customWidth="1"/>
    <col min="6666" max="6666" width="9" style="91" customWidth="1"/>
    <col min="6667" max="6667" width="10" style="91" customWidth="1"/>
    <col min="6668" max="6668" width="12.5546875" style="91" customWidth="1"/>
    <col min="6669" max="6912" width="11.44140625" style="91"/>
    <col min="6913" max="6914" width="1.6640625" style="91" customWidth="1"/>
    <col min="6915" max="6915" width="25.6640625" style="91" customWidth="1"/>
    <col min="6916" max="6916" width="8.5546875" style="91" customWidth="1"/>
    <col min="6917" max="6917" width="9.6640625" style="91" customWidth="1"/>
    <col min="6918" max="6918" width="1.6640625" style="91" customWidth="1"/>
    <col min="6919" max="6919" width="9.33203125" style="91" customWidth="1"/>
    <col min="6920" max="6920" width="11.44140625" style="91"/>
    <col min="6921" max="6921" width="1.6640625" style="91" customWidth="1"/>
    <col min="6922" max="6922" width="9" style="91" customWidth="1"/>
    <col min="6923" max="6923" width="10" style="91" customWidth="1"/>
    <col min="6924" max="6924" width="12.5546875" style="91" customWidth="1"/>
    <col min="6925" max="7168" width="11.44140625" style="91"/>
    <col min="7169" max="7170" width="1.6640625" style="91" customWidth="1"/>
    <col min="7171" max="7171" width="25.6640625" style="91" customWidth="1"/>
    <col min="7172" max="7172" width="8.5546875" style="91" customWidth="1"/>
    <col min="7173" max="7173" width="9.6640625" style="91" customWidth="1"/>
    <col min="7174" max="7174" width="1.6640625" style="91" customWidth="1"/>
    <col min="7175" max="7175" width="9.33203125" style="91" customWidth="1"/>
    <col min="7176" max="7176" width="11.44140625" style="91"/>
    <col min="7177" max="7177" width="1.6640625" style="91" customWidth="1"/>
    <col min="7178" max="7178" width="9" style="91" customWidth="1"/>
    <col min="7179" max="7179" width="10" style="91" customWidth="1"/>
    <col min="7180" max="7180" width="12.5546875" style="91" customWidth="1"/>
    <col min="7181" max="7424" width="11.44140625" style="91"/>
    <col min="7425" max="7426" width="1.6640625" style="91" customWidth="1"/>
    <col min="7427" max="7427" width="25.6640625" style="91" customWidth="1"/>
    <col min="7428" max="7428" width="8.5546875" style="91" customWidth="1"/>
    <col min="7429" max="7429" width="9.6640625" style="91" customWidth="1"/>
    <col min="7430" max="7430" width="1.6640625" style="91" customWidth="1"/>
    <col min="7431" max="7431" width="9.33203125" style="91" customWidth="1"/>
    <col min="7432" max="7432" width="11.44140625" style="91"/>
    <col min="7433" max="7433" width="1.6640625" style="91" customWidth="1"/>
    <col min="7434" max="7434" width="9" style="91" customWidth="1"/>
    <col min="7435" max="7435" width="10" style="91" customWidth="1"/>
    <col min="7436" max="7436" width="12.5546875" style="91" customWidth="1"/>
    <col min="7437" max="7680" width="11.44140625" style="91"/>
    <col min="7681" max="7682" width="1.6640625" style="91" customWidth="1"/>
    <col min="7683" max="7683" width="25.6640625" style="91" customWidth="1"/>
    <col min="7684" max="7684" width="8.5546875" style="91" customWidth="1"/>
    <col min="7685" max="7685" width="9.6640625" style="91" customWidth="1"/>
    <col min="7686" max="7686" width="1.6640625" style="91" customWidth="1"/>
    <col min="7687" max="7687" width="9.33203125" style="91" customWidth="1"/>
    <col min="7688" max="7688" width="11.44140625" style="91"/>
    <col min="7689" max="7689" width="1.6640625" style="91" customWidth="1"/>
    <col min="7690" max="7690" width="9" style="91" customWidth="1"/>
    <col min="7691" max="7691" width="10" style="91" customWidth="1"/>
    <col min="7692" max="7692" width="12.5546875" style="91" customWidth="1"/>
    <col min="7693" max="7936" width="11.44140625" style="91"/>
    <col min="7937" max="7938" width="1.6640625" style="91" customWidth="1"/>
    <col min="7939" max="7939" width="25.6640625" style="91" customWidth="1"/>
    <col min="7940" max="7940" width="8.5546875" style="91" customWidth="1"/>
    <col min="7941" max="7941" width="9.6640625" style="91" customWidth="1"/>
    <col min="7942" max="7942" width="1.6640625" style="91" customWidth="1"/>
    <col min="7943" max="7943" width="9.33203125" style="91" customWidth="1"/>
    <col min="7944" max="7944" width="11.44140625" style="91"/>
    <col min="7945" max="7945" width="1.6640625" style="91" customWidth="1"/>
    <col min="7946" max="7946" width="9" style="91" customWidth="1"/>
    <col min="7947" max="7947" width="10" style="91" customWidth="1"/>
    <col min="7948" max="7948" width="12.5546875" style="91" customWidth="1"/>
    <col min="7949" max="8192" width="11.44140625" style="91"/>
    <col min="8193" max="8194" width="1.6640625" style="91" customWidth="1"/>
    <col min="8195" max="8195" width="25.6640625" style="91" customWidth="1"/>
    <col min="8196" max="8196" width="8.5546875" style="91" customWidth="1"/>
    <col min="8197" max="8197" width="9.6640625" style="91" customWidth="1"/>
    <col min="8198" max="8198" width="1.6640625" style="91" customWidth="1"/>
    <col min="8199" max="8199" width="9.33203125" style="91" customWidth="1"/>
    <col min="8200" max="8200" width="11.44140625" style="91"/>
    <col min="8201" max="8201" width="1.6640625" style="91" customWidth="1"/>
    <col min="8202" max="8202" width="9" style="91" customWidth="1"/>
    <col min="8203" max="8203" width="10" style="91" customWidth="1"/>
    <col min="8204" max="8204" width="12.5546875" style="91" customWidth="1"/>
    <col min="8205" max="8448" width="11.44140625" style="91"/>
    <col min="8449" max="8450" width="1.6640625" style="91" customWidth="1"/>
    <col min="8451" max="8451" width="25.6640625" style="91" customWidth="1"/>
    <col min="8452" max="8452" width="8.5546875" style="91" customWidth="1"/>
    <col min="8453" max="8453" width="9.6640625" style="91" customWidth="1"/>
    <col min="8454" max="8454" width="1.6640625" style="91" customWidth="1"/>
    <col min="8455" max="8455" width="9.33203125" style="91" customWidth="1"/>
    <col min="8456" max="8456" width="11.44140625" style="91"/>
    <col min="8457" max="8457" width="1.6640625" style="91" customWidth="1"/>
    <col min="8458" max="8458" width="9" style="91" customWidth="1"/>
    <col min="8459" max="8459" width="10" style="91" customWidth="1"/>
    <col min="8460" max="8460" width="12.5546875" style="91" customWidth="1"/>
    <col min="8461" max="8704" width="11.44140625" style="91"/>
    <col min="8705" max="8706" width="1.6640625" style="91" customWidth="1"/>
    <col min="8707" max="8707" width="25.6640625" style="91" customWidth="1"/>
    <col min="8708" max="8708" width="8.5546875" style="91" customWidth="1"/>
    <col min="8709" max="8709" width="9.6640625" style="91" customWidth="1"/>
    <col min="8710" max="8710" width="1.6640625" style="91" customWidth="1"/>
    <col min="8711" max="8711" width="9.33203125" style="91" customWidth="1"/>
    <col min="8712" max="8712" width="11.44140625" style="91"/>
    <col min="8713" max="8713" width="1.6640625" style="91" customWidth="1"/>
    <col min="8714" max="8714" width="9" style="91" customWidth="1"/>
    <col min="8715" max="8715" width="10" style="91" customWidth="1"/>
    <col min="8716" max="8716" width="12.5546875" style="91" customWidth="1"/>
    <col min="8717" max="8960" width="11.44140625" style="91"/>
    <col min="8961" max="8962" width="1.6640625" style="91" customWidth="1"/>
    <col min="8963" max="8963" width="25.6640625" style="91" customWidth="1"/>
    <col min="8964" max="8964" width="8.5546875" style="91" customWidth="1"/>
    <col min="8965" max="8965" width="9.6640625" style="91" customWidth="1"/>
    <col min="8966" max="8966" width="1.6640625" style="91" customWidth="1"/>
    <col min="8967" max="8967" width="9.33203125" style="91" customWidth="1"/>
    <col min="8968" max="8968" width="11.44140625" style="91"/>
    <col min="8969" max="8969" width="1.6640625" style="91" customWidth="1"/>
    <col min="8970" max="8970" width="9" style="91" customWidth="1"/>
    <col min="8971" max="8971" width="10" style="91" customWidth="1"/>
    <col min="8972" max="8972" width="12.5546875" style="91" customWidth="1"/>
    <col min="8973" max="9216" width="11.44140625" style="91"/>
    <col min="9217" max="9218" width="1.6640625" style="91" customWidth="1"/>
    <col min="9219" max="9219" width="25.6640625" style="91" customWidth="1"/>
    <col min="9220" max="9220" width="8.5546875" style="91" customWidth="1"/>
    <col min="9221" max="9221" width="9.6640625" style="91" customWidth="1"/>
    <col min="9222" max="9222" width="1.6640625" style="91" customWidth="1"/>
    <col min="9223" max="9223" width="9.33203125" style="91" customWidth="1"/>
    <col min="9224" max="9224" width="11.44140625" style="91"/>
    <col min="9225" max="9225" width="1.6640625" style="91" customWidth="1"/>
    <col min="9226" max="9226" width="9" style="91" customWidth="1"/>
    <col min="9227" max="9227" width="10" style="91" customWidth="1"/>
    <col min="9228" max="9228" width="12.5546875" style="91" customWidth="1"/>
    <col min="9229" max="9472" width="11.44140625" style="91"/>
    <col min="9473" max="9474" width="1.6640625" style="91" customWidth="1"/>
    <col min="9475" max="9475" width="25.6640625" style="91" customWidth="1"/>
    <col min="9476" max="9476" width="8.5546875" style="91" customWidth="1"/>
    <col min="9477" max="9477" width="9.6640625" style="91" customWidth="1"/>
    <col min="9478" max="9478" width="1.6640625" style="91" customWidth="1"/>
    <col min="9479" max="9479" width="9.33203125" style="91" customWidth="1"/>
    <col min="9480" max="9480" width="11.44140625" style="91"/>
    <col min="9481" max="9481" width="1.6640625" style="91" customWidth="1"/>
    <col min="9482" max="9482" width="9" style="91" customWidth="1"/>
    <col min="9483" max="9483" width="10" style="91" customWidth="1"/>
    <col min="9484" max="9484" width="12.5546875" style="91" customWidth="1"/>
    <col min="9485" max="9728" width="11.44140625" style="91"/>
    <col min="9729" max="9730" width="1.6640625" style="91" customWidth="1"/>
    <col min="9731" max="9731" width="25.6640625" style="91" customWidth="1"/>
    <col min="9732" max="9732" width="8.5546875" style="91" customWidth="1"/>
    <col min="9733" max="9733" width="9.6640625" style="91" customWidth="1"/>
    <col min="9734" max="9734" width="1.6640625" style="91" customWidth="1"/>
    <col min="9735" max="9735" width="9.33203125" style="91" customWidth="1"/>
    <col min="9736" max="9736" width="11.44140625" style="91"/>
    <col min="9737" max="9737" width="1.6640625" style="91" customWidth="1"/>
    <col min="9738" max="9738" width="9" style="91" customWidth="1"/>
    <col min="9739" max="9739" width="10" style="91" customWidth="1"/>
    <col min="9740" max="9740" width="12.5546875" style="91" customWidth="1"/>
    <col min="9741" max="9984" width="11.44140625" style="91"/>
    <col min="9985" max="9986" width="1.6640625" style="91" customWidth="1"/>
    <col min="9987" max="9987" width="25.6640625" style="91" customWidth="1"/>
    <col min="9988" max="9988" width="8.5546875" style="91" customWidth="1"/>
    <col min="9989" max="9989" width="9.6640625" style="91" customWidth="1"/>
    <col min="9990" max="9990" width="1.6640625" style="91" customWidth="1"/>
    <col min="9991" max="9991" width="9.33203125" style="91" customWidth="1"/>
    <col min="9992" max="9992" width="11.44140625" style="91"/>
    <col min="9993" max="9993" width="1.6640625" style="91" customWidth="1"/>
    <col min="9994" max="9994" width="9" style="91" customWidth="1"/>
    <col min="9995" max="9995" width="10" style="91" customWidth="1"/>
    <col min="9996" max="9996" width="12.5546875" style="91" customWidth="1"/>
    <col min="9997" max="10240" width="11.44140625" style="91"/>
    <col min="10241" max="10242" width="1.6640625" style="91" customWidth="1"/>
    <col min="10243" max="10243" width="25.6640625" style="91" customWidth="1"/>
    <col min="10244" max="10244" width="8.5546875" style="91" customWidth="1"/>
    <col min="10245" max="10245" width="9.6640625" style="91" customWidth="1"/>
    <col min="10246" max="10246" width="1.6640625" style="91" customWidth="1"/>
    <col min="10247" max="10247" width="9.33203125" style="91" customWidth="1"/>
    <col min="10248" max="10248" width="11.44140625" style="91"/>
    <col min="10249" max="10249" width="1.6640625" style="91" customWidth="1"/>
    <col min="10250" max="10250" width="9" style="91" customWidth="1"/>
    <col min="10251" max="10251" width="10" style="91" customWidth="1"/>
    <col min="10252" max="10252" width="12.5546875" style="91" customWidth="1"/>
    <col min="10253" max="10496" width="11.44140625" style="91"/>
    <col min="10497" max="10498" width="1.6640625" style="91" customWidth="1"/>
    <col min="10499" max="10499" width="25.6640625" style="91" customWidth="1"/>
    <col min="10500" max="10500" width="8.5546875" style="91" customWidth="1"/>
    <col min="10501" max="10501" width="9.6640625" style="91" customWidth="1"/>
    <col min="10502" max="10502" width="1.6640625" style="91" customWidth="1"/>
    <col min="10503" max="10503" width="9.33203125" style="91" customWidth="1"/>
    <col min="10504" max="10504" width="11.44140625" style="91"/>
    <col min="10505" max="10505" width="1.6640625" style="91" customWidth="1"/>
    <col min="10506" max="10506" width="9" style="91" customWidth="1"/>
    <col min="10507" max="10507" width="10" style="91" customWidth="1"/>
    <col min="10508" max="10508" width="12.5546875" style="91" customWidth="1"/>
    <col min="10509" max="10752" width="11.44140625" style="91"/>
    <col min="10753" max="10754" width="1.6640625" style="91" customWidth="1"/>
    <col min="10755" max="10755" width="25.6640625" style="91" customWidth="1"/>
    <col min="10756" max="10756" width="8.5546875" style="91" customWidth="1"/>
    <col min="10757" max="10757" width="9.6640625" style="91" customWidth="1"/>
    <col min="10758" max="10758" width="1.6640625" style="91" customWidth="1"/>
    <col min="10759" max="10759" width="9.33203125" style="91" customWidth="1"/>
    <col min="10760" max="10760" width="11.44140625" style="91"/>
    <col min="10761" max="10761" width="1.6640625" style="91" customWidth="1"/>
    <col min="10762" max="10762" width="9" style="91" customWidth="1"/>
    <col min="10763" max="10763" width="10" style="91" customWidth="1"/>
    <col min="10764" max="10764" width="12.5546875" style="91" customWidth="1"/>
    <col min="10765" max="11008" width="11.44140625" style="91"/>
    <col min="11009" max="11010" width="1.6640625" style="91" customWidth="1"/>
    <col min="11011" max="11011" width="25.6640625" style="91" customWidth="1"/>
    <col min="11012" max="11012" width="8.5546875" style="91" customWidth="1"/>
    <col min="11013" max="11013" width="9.6640625" style="91" customWidth="1"/>
    <col min="11014" max="11014" width="1.6640625" style="91" customWidth="1"/>
    <col min="11015" max="11015" width="9.33203125" style="91" customWidth="1"/>
    <col min="11016" max="11016" width="11.44140625" style="91"/>
    <col min="11017" max="11017" width="1.6640625" style="91" customWidth="1"/>
    <col min="11018" max="11018" width="9" style="91" customWidth="1"/>
    <col min="11019" max="11019" width="10" style="91" customWidth="1"/>
    <col min="11020" max="11020" width="12.5546875" style="91" customWidth="1"/>
    <col min="11021" max="11264" width="11.44140625" style="91"/>
    <col min="11265" max="11266" width="1.6640625" style="91" customWidth="1"/>
    <col min="11267" max="11267" width="25.6640625" style="91" customWidth="1"/>
    <col min="11268" max="11268" width="8.5546875" style="91" customWidth="1"/>
    <col min="11269" max="11269" width="9.6640625" style="91" customWidth="1"/>
    <col min="11270" max="11270" width="1.6640625" style="91" customWidth="1"/>
    <col min="11271" max="11271" width="9.33203125" style="91" customWidth="1"/>
    <col min="11272" max="11272" width="11.44140625" style="91"/>
    <col min="11273" max="11273" width="1.6640625" style="91" customWidth="1"/>
    <col min="11274" max="11274" width="9" style="91" customWidth="1"/>
    <col min="11275" max="11275" width="10" style="91" customWidth="1"/>
    <col min="11276" max="11276" width="12.5546875" style="91" customWidth="1"/>
    <col min="11277" max="11520" width="11.44140625" style="91"/>
    <col min="11521" max="11522" width="1.6640625" style="91" customWidth="1"/>
    <col min="11523" max="11523" width="25.6640625" style="91" customWidth="1"/>
    <col min="11524" max="11524" width="8.5546875" style="91" customWidth="1"/>
    <col min="11525" max="11525" width="9.6640625" style="91" customWidth="1"/>
    <col min="11526" max="11526" width="1.6640625" style="91" customWidth="1"/>
    <col min="11527" max="11527" width="9.33203125" style="91" customWidth="1"/>
    <col min="11528" max="11528" width="11.44140625" style="91"/>
    <col min="11529" max="11529" width="1.6640625" style="91" customWidth="1"/>
    <col min="11530" max="11530" width="9" style="91" customWidth="1"/>
    <col min="11531" max="11531" width="10" style="91" customWidth="1"/>
    <col min="11532" max="11532" width="12.5546875" style="91" customWidth="1"/>
    <col min="11533" max="11776" width="11.44140625" style="91"/>
    <col min="11777" max="11778" width="1.6640625" style="91" customWidth="1"/>
    <col min="11779" max="11779" width="25.6640625" style="91" customWidth="1"/>
    <col min="11780" max="11780" width="8.5546875" style="91" customWidth="1"/>
    <col min="11781" max="11781" width="9.6640625" style="91" customWidth="1"/>
    <col min="11782" max="11782" width="1.6640625" style="91" customWidth="1"/>
    <col min="11783" max="11783" width="9.33203125" style="91" customWidth="1"/>
    <col min="11784" max="11784" width="11.44140625" style="91"/>
    <col min="11785" max="11785" width="1.6640625" style="91" customWidth="1"/>
    <col min="11786" max="11786" width="9" style="91" customWidth="1"/>
    <col min="11787" max="11787" width="10" style="91" customWidth="1"/>
    <col min="11788" max="11788" width="12.5546875" style="91" customWidth="1"/>
    <col min="11789" max="12032" width="11.44140625" style="91"/>
    <col min="12033" max="12034" width="1.6640625" style="91" customWidth="1"/>
    <col min="12035" max="12035" width="25.6640625" style="91" customWidth="1"/>
    <col min="12036" max="12036" width="8.5546875" style="91" customWidth="1"/>
    <col min="12037" max="12037" width="9.6640625" style="91" customWidth="1"/>
    <col min="12038" max="12038" width="1.6640625" style="91" customWidth="1"/>
    <col min="12039" max="12039" width="9.33203125" style="91" customWidth="1"/>
    <col min="12040" max="12040" width="11.44140625" style="91"/>
    <col min="12041" max="12041" width="1.6640625" style="91" customWidth="1"/>
    <col min="12042" max="12042" width="9" style="91" customWidth="1"/>
    <col min="12043" max="12043" width="10" style="91" customWidth="1"/>
    <col min="12044" max="12044" width="12.5546875" style="91" customWidth="1"/>
    <col min="12045" max="12288" width="11.44140625" style="91"/>
    <col min="12289" max="12290" width="1.6640625" style="91" customWidth="1"/>
    <col min="12291" max="12291" width="25.6640625" style="91" customWidth="1"/>
    <col min="12292" max="12292" width="8.5546875" style="91" customWidth="1"/>
    <col min="12293" max="12293" width="9.6640625" style="91" customWidth="1"/>
    <col min="12294" max="12294" width="1.6640625" style="91" customWidth="1"/>
    <col min="12295" max="12295" width="9.33203125" style="91" customWidth="1"/>
    <col min="12296" max="12296" width="11.44140625" style="91"/>
    <col min="12297" max="12297" width="1.6640625" style="91" customWidth="1"/>
    <col min="12298" max="12298" width="9" style="91" customWidth="1"/>
    <col min="12299" max="12299" width="10" style="91" customWidth="1"/>
    <col min="12300" max="12300" width="12.5546875" style="91" customWidth="1"/>
    <col min="12301" max="12544" width="11.44140625" style="91"/>
    <col min="12545" max="12546" width="1.6640625" style="91" customWidth="1"/>
    <col min="12547" max="12547" width="25.6640625" style="91" customWidth="1"/>
    <col min="12548" max="12548" width="8.5546875" style="91" customWidth="1"/>
    <col min="12549" max="12549" width="9.6640625" style="91" customWidth="1"/>
    <col min="12550" max="12550" width="1.6640625" style="91" customWidth="1"/>
    <col min="12551" max="12551" width="9.33203125" style="91" customWidth="1"/>
    <col min="12552" max="12552" width="11.44140625" style="91"/>
    <col min="12553" max="12553" width="1.6640625" style="91" customWidth="1"/>
    <col min="12554" max="12554" width="9" style="91" customWidth="1"/>
    <col min="12555" max="12555" width="10" style="91" customWidth="1"/>
    <col min="12556" max="12556" width="12.5546875" style="91" customWidth="1"/>
    <col min="12557" max="12800" width="11.44140625" style="91"/>
    <col min="12801" max="12802" width="1.6640625" style="91" customWidth="1"/>
    <col min="12803" max="12803" width="25.6640625" style="91" customWidth="1"/>
    <col min="12804" max="12804" width="8.5546875" style="91" customWidth="1"/>
    <col min="12805" max="12805" width="9.6640625" style="91" customWidth="1"/>
    <col min="12806" max="12806" width="1.6640625" style="91" customWidth="1"/>
    <col min="12807" max="12807" width="9.33203125" style="91" customWidth="1"/>
    <col min="12808" max="12808" width="11.44140625" style="91"/>
    <col min="12809" max="12809" width="1.6640625" style="91" customWidth="1"/>
    <col min="12810" max="12810" width="9" style="91" customWidth="1"/>
    <col min="12811" max="12811" width="10" style="91" customWidth="1"/>
    <col min="12812" max="12812" width="12.5546875" style="91" customWidth="1"/>
    <col min="12813" max="13056" width="11.44140625" style="91"/>
    <col min="13057" max="13058" width="1.6640625" style="91" customWidth="1"/>
    <col min="13059" max="13059" width="25.6640625" style="91" customWidth="1"/>
    <col min="13060" max="13060" width="8.5546875" style="91" customWidth="1"/>
    <col min="13061" max="13061" width="9.6640625" style="91" customWidth="1"/>
    <col min="13062" max="13062" width="1.6640625" style="91" customWidth="1"/>
    <col min="13063" max="13063" width="9.33203125" style="91" customWidth="1"/>
    <col min="13064" max="13064" width="11.44140625" style="91"/>
    <col min="13065" max="13065" width="1.6640625" style="91" customWidth="1"/>
    <col min="13066" max="13066" width="9" style="91" customWidth="1"/>
    <col min="13067" max="13067" width="10" style="91" customWidth="1"/>
    <col min="13068" max="13068" width="12.5546875" style="91" customWidth="1"/>
    <col min="13069" max="13312" width="11.44140625" style="91"/>
    <col min="13313" max="13314" width="1.6640625" style="91" customWidth="1"/>
    <col min="13315" max="13315" width="25.6640625" style="91" customWidth="1"/>
    <col min="13316" max="13316" width="8.5546875" style="91" customWidth="1"/>
    <col min="13317" max="13317" width="9.6640625" style="91" customWidth="1"/>
    <col min="13318" max="13318" width="1.6640625" style="91" customWidth="1"/>
    <col min="13319" max="13319" width="9.33203125" style="91" customWidth="1"/>
    <col min="13320" max="13320" width="11.44140625" style="91"/>
    <col min="13321" max="13321" width="1.6640625" style="91" customWidth="1"/>
    <col min="13322" max="13322" width="9" style="91" customWidth="1"/>
    <col min="13323" max="13323" width="10" style="91" customWidth="1"/>
    <col min="13324" max="13324" width="12.5546875" style="91" customWidth="1"/>
    <col min="13325" max="13568" width="11.44140625" style="91"/>
    <col min="13569" max="13570" width="1.6640625" style="91" customWidth="1"/>
    <col min="13571" max="13571" width="25.6640625" style="91" customWidth="1"/>
    <col min="13572" max="13572" width="8.5546875" style="91" customWidth="1"/>
    <col min="13573" max="13573" width="9.6640625" style="91" customWidth="1"/>
    <col min="13574" max="13574" width="1.6640625" style="91" customWidth="1"/>
    <col min="13575" max="13575" width="9.33203125" style="91" customWidth="1"/>
    <col min="13576" max="13576" width="11.44140625" style="91"/>
    <col min="13577" max="13577" width="1.6640625" style="91" customWidth="1"/>
    <col min="13578" max="13578" width="9" style="91" customWidth="1"/>
    <col min="13579" max="13579" width="10" style="91" customWidth="1"/>
    <col min="13580" max="13580" width="12.5546875" style="91" customWidth="1"/>
    <col min="13581" max="13824" width="11.44140625" style="91"/>
    <col min="13825" max="13826" width="1.6640625" style="91" customWidth="1"/>
    <col min="13827" max="13827" width="25.6640625" style="91" customWidth="1"/>
    <col min="13828" max="13828" width="8.5546875" style="91" customWidth="1"/>
    <col min="13829" max="13829" width="9.6640625" style="91" customWidth="1"/>
    <col min="13830" max="13830" width="1.6640625" style="91" customWidth="1"/>
    <col min="13831" max="13831" width="9.33203125" style="91" customWidth="1"/>
    <col min="13832" max="13832" width="11.44140625" style="91"/>
    <col min="13833" max="13833" width="1.6640625" style="91" customWidth="1"/>
    <col min="13834" max="13834" width="9" style="91" customWidth="1"/>
    <col min="13835" max="13835" width="10" style="91" customWidth="1"/>
    <col min="13836" max="13836" width="12.5546875" style="91" customWidth="1"/>
    <col min="13837" max="14080" width="11.44140625" style="91"/>
    <col min="14081" max="14082" width="1.6640625" style="91" customWidth="1"/>
    <col min="14083" max="14083" width="25.6640625" style="91" customWidth="1"/>
    <col min="14084" max="14084" width="8.5546875" style="91" customWidth="1"/>
    <col min="14085" max="14085" width="9.6640625" style="91" customWidth="1"/>
    <col min="14086" max="14086" width="1.6640625" style="91" customWidth="1"/>
    <col min="14087" max="14087" width="9.33203125" style="91" customWidth="1"/>
    <col min="14088" max="14088" width="11.44140625" style="91"/>
    <col min="14089" max="14089" width="1.6640625" style="91" customWidth="1"/>
    <col min="14090" max="14090" width="9" style="91" customWidth="1"/>
    <col min="14091" max="14091" width="10" style="91" customWidth="1"/>
    <col min="14092" max="14092" width="12.5546875" style="91" customWidth="1"/>
    <col min="14093" max="14336" width="11.44140625" style="91"/>
    <col min="14337" max="14338" width="1.6640625" style="91" customWidth="1"/>
    <col min="14339" max="14339" width="25.6640625" style="91" customWidth="1"/>
    <col min="14340" max="14340" width="8.5546875" style="91" customWidth="1"/>
    <col min="14341" max="14341" width="9.6640625" style="91" customWidth="1"/>
    <col min="14342" max="14342" width="1.6640625" style="91" customWidth="1"/>
    <col min="14343" max="14343" width="9.33203125" style="91" customWidth="1"/>
    <col min="14344" max="14344" width="11.44140625" style="91"/>
    <col min="14345" max="14345" width="1.6640625" style="91" customWidth="1"/>
    <col min="14346" max="14346" width="9" style="91" customWidth="1"/>
    <col min="14347" max="14347" width="10" style="91" customWidth="1"/>
    <col min="14348" max="14348" width="12.5546875" style="91" customWidth="1"/>
    <col min="14349" max="14592" width="11.44140625" style="91"/>
    <col min="14593" max="14594" width="1.6640625" style="91" customWidth="1"/>
    <col min="14595" max="14595" width="25.6640625" style="91" customWidth="1"/>
    <col min="14596" max="14596" width="8.5546875" style="91" customWidth="1"/>
    <col min="14597" max="14597" width="9.6640625" style="91" customWidth="1"/>
    <col min="14598" max="14598" width="1.6640625" style="91" customWidth="1"/>
    <col min="14599" max="14599" width="9.33203125" style="91" customWidth="1"/>
    <col min="14600" max="14600" width="11.44140625" style="91"/>
    <col min="14601" max="14601" width="1.6640625" style="91" customWidth="1"/>
    <col min="14602" max="14602" width="9" style="91" customWidth="1"/>
    <col min="14603" max="14603" width="10" style="91" customWidth="1"/>
    <col min="14604" max="14604" width="12.5546875" style="91" customWidth="1"/>
    <col min="14605" max="14848" width="11.44140625" style="91"/>
    <col min="14849" max="14850" width="1.6640625" style="91" customWidth="1"/>
    <col min="14851" max="14851" width="25.6640625" style="91" customWidth="1"/>
    <col min="14852" max="14852" width="8.5546875" style="91" customWidth="1"/>
    <col min="14853" max="14853" width="9.6640625" style="91" customWidth="1"/>
    <col min="14854" max="14854" width="1.6640625" style="91" customWidth="1"/>
    <col min="14855" max="14855" width="9.33203125" style="91" customWidth="1"/>
    <col min="14856" max="14856" width="11.44140625" style="91"/>
    <col min="14857" max="14857" width="1.6640625" style="91" customWidth="1"/>
    <col min="14858" max="14858" width="9" style="91" customWidth="1"/>
    <col min="14859" max="14859" width="10" style="91" customWidth="1"/>
    <col min="14860" max="14860" width="12.5546875" style="91" customWidth="1"/>
    <col min="14861" max="15104" width="11.44140625" style="91"/>
    <col min="15105" max="15106" width="1.6640625" style="91" customWidth="1"/>
    <col min="15107" max="15107" width="25.6640625" style="91" customWidth="1"/>
    <col min="15108" max="15108" width="8.5546875" style="91" customWidth="1"/>
    <col min="15109" max="15109" width="9.6640625" style="91" customWidth="1"/>
    <col min="15110" max="15110" width="1.6640625" style="91" customWidth="1"/>
    <col min="15111" max="15111" width="9.33203125" style="91" customWidth="1"/>
    <col min="15112" max="15112" width="11.44140625" style="91"/>
    <col min="15113" max="15113" width="1.6640625" style="91" customWidth="1"/>
    <col min="15114" max="15114" width="9" style="91" customWidth="1"/>
    <col min="15115" max="15115" width="10" style="91" customWidth="1"/>
    <col min="15116" max="15116" width="12.5546875" style="91" customWidth="1"/>
    <col min="15117" max="15360" width="11.44140625" style="91"/>
    <col min="15361" max="15362" width="1.6640625" style="91" customWidth="1"/>
    <col min="15363" max="15363" width="25.6640625" style="91" customWidth="1"/>
    <col min="15364" max="15364" width="8.5546875" style="91" customWidth="1"/>
    <col min="15365" max="15365" width="9.6640625" style="91" customWidth="1"/>
    <col min="15366" max="15366" width="1.6640625" style="91" customWidth="1"/>
    <col min="15367" max="15367" width="9.33203125" style="91" customWidth="1"/>
    <col min="15368" max="15368" width="11.44140625" style="91"/>
    <col min="15369" max="15369" width="1.6640625" style="91" customWidth="1"/>
    <col min="15370" max="15370" width="9" style="91" customWidth="1"/>
    <col min="15371" max="15371" width="10" style="91" customWidth="1"/>
    <col min="15372" max="15372" width="12.5546875" style="91" customWidth="1"/>
    <col min="15373" max="15616" width="11.44140625" style="91"/>
    <col min="15617" max="15618" width="1.6640625" style="91" customWidth="1"/>
    <col min="15619" max="15619" width="25.6640625" style="91" customWidth="1"/>
    <col min="15620" max="15620" width="8.5546875" style="91" customWidth="1"/>
    <col min="15621" max="15621" width="9.6640625" style="91" customWidth="1"/>
    <col min="15622" max="15622" width="1.6640625" style="91" customWidth="1"/>
    <col min="15623" max="15623" width="9.33203125" style="91" customWidth="1"/>
    <col min="15624" max="15624" width="11.44140625" style="91"/>
    <col min="15625" max="15625" width="1.6640625" style="91" customWidth="1"/>
    <col min="15626" max="15626" width="9" style="91" customWidth="1"/>
    <col min="15627" max="15627" width="10" style="91" customWidth="1"/>
    <col min="15628" max="15628" width="12.5546875" style="91" customWidth="1"/>
    <col min="15629" max="15872" width="11.44140625" style="91"/>
    <col min="15873" max="15874" width="1.6640625" style="91" customWidth="1"/>
    <col min="15875" max="15875" width="25.6640625" style="91" customWidth="1"/>
    <col min="15876" max="15876" width="8.5546875" style="91" customWidth="1"/>
    <col min="15877" max="15877" width="9.6640625" style="91" customWidth="1"/>
    <col min="15878" max="15878" width="1.6640625" style="91" customWidth="1"/>
    <col min="15879" max="15879" width="9.33203125" style="91" customWidth="1"/>
    <col min="15880" max="15880" width="11.44140625" style="91"/>
    <col min="15881" max="15881" width="1.6640625" style="91" customWidth="1"/>
    <col min="15882" max="15882" width="9" style="91" customWidth="1"/>
    <col min="15883" max="15883" width="10" style="91" customWidth="1"/>
    <col min="15884" max="15884" width="12.5546875" style="91" customWidth="1"/>
    <col min="15885" max="16128" width="11.44140625" style="91"/>
    <col min="16129" max="16130" width="1.6640625" style="91" customWidth="1"/>
    <col min="16131" max="16131" width="25.6640625" style="91" customWidth="1"/>
    <col min="16132" max="16132" width="8.5546875" style="91" customWidth="1"/>
    <col min="16133" max="16133" width="9.6640625" style="91" customWidth="1"/>
    <col min="16134" max="16134" width="1.6640625" style="91" customWidth="1"/>
    <col min="16135" max="16135" width="9.33203125" style="91" customWidth="1"/>
    <col min="16136" max="16136" width="11.44140625" style="91"/>
    <col min="16137" max="16137" width="1.6640625" style="91" customWidth="1"/>
    <col min="16138" max="16138" width="9" style="91" customWidth="1"/>
    <col min="16139" max="16139" width="10" style="91" customWidth="1"/>
    <col min="16140" max="16140" width="12.5546875" style="91" customWidth="1"/>
    <col min="16141" max="16384" width="11.44140625" style="91"/>
  </cols>
  <sheetData>
    <row r="1" spans="1:11" ht="13.8">
      <c r="A1" s="415"/>
      <c r="B1" s="415"/>
      <c r="C1" s="1412" t="s">
        <v>1254</v>
      </c>
      <c r="D1" s="1412"/>
      <c r="E1" s="1412"/>
      <c r="F1" s="1412"/>
      <c r="G1" s="1412"/>
      <c r="H1" s="1412"/>
      <c r="I1" s="1412"/>
    </row>
    <row r="2" spans="1:11" ht="51" customHeight="1">
      <c r="A2" s="1184" t="s">
        <v>1358</v>
      </c>
      <c r="B2" s="1184"/>
      <c r="C2" s="1184"/>
      <c r="D2" s="1184"/>
      <c r="E2" s="1184"/>
      <c r="F2" s="1184"/>
      <c r="G2" s="1184"/>
      <c r="H2" s="1184"/>
      <c r="I2" s="1184"/>
      <c r="J2" s="1264"/>
      <c r="K2" s="1264"/>
    </row>
    <row r="3" spans="1:11" ht="13.8">
      <c r="A3" s="1443" t="s">
        <v>1289</v>
      </c>
      <c r="B3" s="1443"/>
      <c r="C3" s="1443"/>
      <c r="D3" s="1443"/>
      <c r="E3" s="1443"/>
      <c r="F3" s="1443"/>
      <c r="G3" s="1443"/>
      <c r="H3" s="1443"/>
      <c r="I3" s="1443"/>
      <c r="J3" s="1443"/>
      <c r="K3" s="1443"/>
    </row>
    <row r="4" spans="1:11" ht="2.25" customHeight="1" thickBot="1">
      <c r="A4" s="1444"/>
      <c r="B4" s="1444"/>
      <c r="C4" s="1444"/>
      <c r="D4" s="1264"/>
      <c r="E4" s="1264"/>
      <c r="F4" s="1264"/>
      <c r="G4" s="1264"/>
      <c r="H4" s="1264"/>
      <c r="I4" s="1264"/>
      <c r="J4" s="1228"/>
      <c r="K4" s="1228"/>
    </row>
    <row r="5" spans="1:11" ht="15.75" customHeight="1">
      <c r="A5" s="1269"/>
      <c r="B5" s="1269"/>
      <c r="C5" s="1269"/>
      <c r="D5" s="1270" t="s">
        <v>512</v>
      </c>
      <c r="E5" s="1270"/>
      <c r="F5" s="1269"/>
      <c r="G5" s="1270" t="s">
        <v>1290</v>
      </c>
      <c r="H5" s="1270"/>
      <c r="I5" s="1269"/>
      <c r="J5" s="1270" t="s">
        <v>1291</v>
      </c>
      <c r="K5" s="1270"/>
    </row>
    <row r="6" spans="1:11" ht="27.6">
      <c r="A6" s="1273"/>
      <c r="B6" s="1273"/>
      <c r="C6" s="1273"/>
      <c r="D6" s="1274" t="s">
        <v>1292</v>
      </c>
      <c r="E6" s="1275" t="s">
        <v>1293</v>
      </c>
      <c r="F6" s="1273"/>
      <c r="G6" s="1274" t="s">
        <v>1292</v>
      </c>
      <c r="H6" s="1275" t="s">
        <v>1293</v>
      </c>
      <c r="I6" s="1273"/>
      <c r="J6" s="1274" t="s">
        <v>1292</v>
      </c>
      <c r="K6" s="1275" t="s">
        <v>1293</v>
      </c>
    </row>
    <row r="7" spans="1:11" ht="13.8" outlineLevel="1">
      <c r="A7" s="1276" t="s">
        <v>114</v>
      </c>
      <c r="B7" s="1129"/>
      <c r="C7" s="1129"/>
      <c r="D7" s="1129"/>
      <c r="E7" s="1129"/>
      <c r="F7" s="1129"/>
      <c r="G7" s="1129"/>
      <c r="H7" s="1129"/>
      <c r="I7" s="1129"/>
      <c r="J7" s="1129"/>
      <c r="K7" s="1129"/>
    </row>
    <row r="8" spans="1:11" ht="12" customHeight="1" outlineLevel="1">
      <c r="A8" s="1276"/>
      <c r="B8" s="1228" t="s">
        <v>1294</v>
      </c>
      <c r="C8" s="1278"/>
      <c r="D8" s="1228">
        <v>0</v>
      </c>
      <c r="E8" s="1228">
        <v>0</v>
      </c>
      <c r="F8" s="1228"/>
      <c r="G8" s="1445">
        <v>11</v>
      </c>
      <c r="H8" s="1445">
        <v>2586</v>
      </c>
      <c r="I8" s="1278"/>
      <c r="J8" s="1228">
        <v>42</v>
      </c>
      <c r="K8" s="1228">
        <v>2009.9761904761904</v>
      </c>
    </row>
    <row r="9" spans="1:11" ht="12" customHeight="1" outlineLevel="1">
      <c r="A9" s="1276"/>
      <c r="B9" s="1228" t="s">
        <v>1296</v>
      </c>
      <c r="C9" s="1278"/>
      <c r="D9" s="1228"/>
      <c r="E9" s="1228"/>
      <c r="F9" s="1228"/>
      <c r="G9" s="1445"/>
      <c r="H9" s="1445"/>
      <c r="I9" s="1278"/>
      <c r="J9" s="1228"/>
      <c r="K9" s="1228"/>
    </row>
    <row r="10" spans="1:11" ht="12" customHeight="1" outlineLevel="1">
      <c r="A10" s="1276"/>
      <c r="B10" s="1228"/>
      <c r="C10" s="1278" t="s">
        <v>1297</v>
      </c>
      <c r="D10" s="1228">
        <v>0</v>
      </c>
      <c r="E10" s="1228">
        <v>0</v>
      </c>
      <c r="F10" s="1228"/>
      <c r="G10" s="1445">
        <v>19</v>
      </c>
      <c r="H10" s="1445">
        <v>1964.4736842105262</v>
      </c>
      <c r="I10" s="1278"/>
      <c r="J10" s="1228">
        <v>79</v>
      </c>
      <c r="K10" s="1228">
        <v>1383.1012658227849</v>
      </c>
    </row>
    <row r="11" spans="1:11" ht="12" customHeight="1" outlineLevel="1">
      <c r="A11" s="1276"/>
      <c r="B11" s="1228"/>
      <c r="C11" s="1228" t="s">
        <v>1359</v>
      </c>
      <c r="D11" s="1228">
        <v>0</v>
      </c>
      <c r="E11" s="1228">
        <v>0</v>
      </c>
      <c r="F11" s="1228"/>
      <c r="G11" s="1445">
        <v>13</v>
      </c>
      <c r="H11" s="1445">
        <v>5412</v>
      </c>
      <c r="I11" s="1228"/>
      <c r="J11" s="1228">
        <v>65</v>
      </c>
      <c r="K11" s="1228">
        <v>4024.0153846153844</v>
      </c>
    </row>
    <row r="12" spans="1:11" ht="12" customHeight="1" outlineLevel="1">
      <c r="A12" s="1276"/>
      <c r="B12" s="1228" t="s">
        <v>1360</v>
      </c>
      <c r="C12" s="1278"/>
      <c r="D12" s="1228">
        <v>12</v>
      </c>
      <c r="E12" s="1228">
        <v>2383.5833333333335</v>
      </c>
      <c r="F12" s="1228"/>
      <c r="G12" s="1228">
        <v>0</v>
      </c>
      <c r="H12" s="1228">
        <v>0</v>
      </c>
      <c r="I12" s="1278"/>
      <c r="J12" s="1228">
        <v>0</v>
      </c>
      <c r="K12" s="1228">
        <v>0</v>
      </c>
    </row>
    <row r="13" spans="1:11" ht="12" customHeight="1" outlineLevel="1">
      <c r="A13" s="1276"/>
      <c r="B13" s="1228" t="s">
        <v>1361</v>
      </c>
      <c r="C13" s="1278"/>
      <c r="D13" s="1228">
        <v>0</v>
      </c>
      <c r="E13" s="1228">
        <v>0</v>
      </c>
      <c r="F13" s="1228"/>
      <c r="G13" s="1228">
        <v>0</v>
      </c>
      <c r="H13" s="1228">
        <v>0</v>
      </c>
      <c r="I13" s="1278"/>
      <c r="J13" s="1228">
        <v>0</v>
      </c>
      <c r="K13" s="1228">
        <v>0</v>
      </c>
    </row>
    <row r="14" spans="1:11" ht="12" customHeight="1" outlineLevel="1">
      <c r="A14" s="1276"/>
      <c r="B14" s="1228" t="s">
        <v>1362</v>
      </c>
      <c r="C14" s="1278"/>
      <c r="D14" s="1228">
        <v>0</v>
      </c>
      <c r="E14" s="1228">
        <v>0</v>
      </c>
      <c r="F14" s="1228"/>
      <c r="G14" s="1445">
        <v>0</v>
      </c>
      <c r="H14" s="1445">
        <v>0</v>
      </c>
      <c r="I14" s="1278"/>
      <c r="J14" s="1228">
        <v>0</v>
      </c>
      <c r="K14" s="1228">
        <v>0</v>
      </c>
    </row>
    <row r="15" spans="1:11" ht="12" customHeight="1" outlineLevel="1">
      <c r="A15" s="1280"/>
      <c r="B15" s="1282" t="s">
        <v>1363</v>
      </c>
      <c r="C15" s="1281"/>
      <c r="D15" s="1282">
        <v>0</v>
      </c>
      <c r="E15" s="1282">
        <v>0</v>
      </c>
      <c r="F15" s="1282"/>
      <c r="G15" s="1282">
        <v>0</v>
      </c>
      <c r="H15" s="1282">
        <v>0</v>
      </c>
      <c r="I15" s="1281"/>
      <c r="J15" s="1282">
        <v>0</v>
      </c>
      <c r="K15" s="1282">
        <v>0</v>
      </c>
    </row>
    <row r="16" spans="1:11" ht="13.8" outlineLevel="1">
      <c r="A16" s="1276" t="s">
        <v>117</v>
      </c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</row>
    <row r="17" spans="1:11" ht="12" customHeight="1" outlineLevel="1">
      <c r="A17" s="1276"/>
      <c r="B17" s="1228" t="s">
        <v>1294</v>
      </c>
      <c r="C17" s="1278"/>
      <c r="D17" s="1228">
        <v>0</v>
      </c>
      <c r="E17" s="1228">
        <v>0</v>
      </c>
      <c r="F17" s="1228"/>
      <c r="G17" s="1445">
        <v>564</v>
      </c>
      <c r="H17" s="1445">
        <v>1943.5673758865248</v>
      </c>
      <c r="I17" s="1278"/>
      <c r="J17" s="1228">
        <v>383</v>
      </c>
      <c r="K17" s="1228">
        <v>1759</v>
      </c>
    </row>
    <row r="18" spans="1:11" ht="12" customHeight="1" outlineLevel="1">
      <c r="A18" s="1276"/>
      <c r="B18" s="1228" t="s">
        <v>1296</v>
      </c>
      <c r="C18" s="1278"/>
      <c r="D18" s="1228"/>
      <c r="E18" s="1228"/>
      <c r="F18" s="1228"/>
      <c r="G18" s="1445"/>
      <c r="H18" s="1445"/>
      <c r="I18" s="1278"/>
      <c r="J18" s="1228"/>
      <c r="K18" s="1228"/>
    </row>
    <row r="19" spans="1:11" ht="12" customHeight="1" outlineLevel="1">
      <c r="A19" s="1276"/>
      <c r="B19" s="1228"/>
      <c r="C19" s="1278" t="s">
        <v>1297</v>
      </c>
      <c r="D19" s="1228">
        <v>0</v>
      </c>
      <c r="E19" s="1228">
        <v>0</v>
      </c>
      <c r="F19" s="1228"/>
      <c r="G19" s="1445">
        <v>891</v>
      </c>
      <c r="H19" s="1445">
        <v>1632.705948372615</v>
      </c>
      <c r="I19" s="1278"/>
      <c r="J19" s="1228">
        <v>2352</v>
      </c>
      <c r="K19" s="1228">
        <v>1528.5544217687075</v>
      </c>
    </row>
    <row r="20" spans="1:11" ht="12" customHeight="1" outlineLevel="1">
      <c r="A20" s="1276"/>
      <c r="B20" s="1228"/>
      <c r="C20" s="1228" t="s">
        <v>1359</v>
      </c>
      <c r="D20" s="1228">
        <v>0</v>
      </c>
      <c r="E20" s="1228">
        <v>0</v>
      </c>
      <c r="F20" s="1228"/>
      <c r="G20" s="1445">
        <v>88</v>
      </c>
      <c r="H20" s="1445">
        <v>2768.125</v>
      </c>
      <c r="I20" s="1228"/>
      <c r="J20" s="1228">
        <v>600</v>
      </c>
      <c r="K20" s="1228">
        <v>3438.06</v>
      </c>
    </row>
    <row r="21" spans="1:11" ht="12" customHeight="1" outlineLevel="1">
      <c r="A21" s="1276"/>
      <c r="B21" s="1228" t="s">
        <v>1360</v>
      </c>
      <c r="C21" s="1278"/>
      <c r="D21" s="1228">
        <v>410</v>
      </c>
      <c r="E21" s="1228">
        <v>1095.9682926829269</v>
      </c>
      <c r="F21" s="1228"/>
      <c r="G21" s="1228">
        <v>0</v>
      </c>
      <c r="H21" s="1228">
        <v>0</v>
      </c>
      <c r="I21" s="1228"/>
      <c r="J21" s="1228">
        <v>0</v>
      </c>
      <c r="K21" s="1228">
        <v>0</v>
      </c>
    </row>
    <row r="22" spans="1:11" ht="12" customHeight="1" outlineLevel="1">
      <c r="A22" s="1276"/>
      <c r="B22" s="1228" t="s">
        <v>1361</v>
      </c>
      <c r="C22" s="1278"/>
      <c r="D22" s="1228">
        <v>71</v>
      </c>
      <c r="E22" s="1228">
        <v>1894.2112676056338</v>
      </c>
      <c r="F22" s="1228"/>
      <c r="G22" s="1228">
        <v>0</v>
      </c>
      <c r="H22" s="1228">
        <v>0</v>
      </c>
      <c r="I22" s="1278"/>
      <c r="J22" s="1228">
        <v>6</v>
      </c>
      <c r="K22" s="1228">
        <v>5178.833333333333</v>
      </c>
    </row>
    <row r="23" spans="1:11" ht="12" customHeight="1" outlineLevel="1">
      <c r="A23" s="1276"/>
      <c r="B23" s="1228" t="s">
        <v>1362</v>
      </c>
      <c r="C23" s="1278"/>
      <c r="D23" s="1228">
        <v>0</v>
      </c>
      <c r="E23" s="1228">
        <v>0</v>
      </c>
      <c r="F23" s="1228"/>
      <c r="G23" s="1445">
        <v>20</v>
      </c>
      <c r="H23" s="1445">
        <v>2147.4</v>
      </c>
      <c r="I23" s="1278"/>
      <c r="J23" s="1228">
        <v>0</v>
      </c>
      <c r="K23" s="1228">
        <v>0</v>
      </c>
    </row>
    <row r="24" spans="1:11" ht="12" customHeight="1" outlineLevel="1">
      <c r="A24" s="1280"/>
      <c r="B24" s="1282" t="s">
        <v>1363</v>
      </c>
      <c r="C24" s="1281"/>
      <c r="D24" s="1282">
        <v>0</v>
      </c>
      <c r="E24" s="1282">
        <v>0</v>
      </c>
      <c r="F24" s="1282"/>
      <c r="G24" s="1282">
        <v>0</v>
      </c>
      <c r="H24" s="1282">
        <v>0</v>
      </c>
      <c r="I24" s="1281"/>
      <c r="J24" s="1282">
        <v>2</v>
      </c>
      <c r="K24" s="1282">
        <v>1790.5</v>
      </c>
    </row>
    <row r="25" spans="1:11" ht="13.8" outlineLevel="1">
      <c r="A25" s="1276" t="s">
        <v>118</v>
      </c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</row>
    <row r="26" spans="1:11" ht="12" customHeight="1" outlineLevel="1">
      <c r="A26" s="1276"/>
      <c r="B26" s="1228" t="s">
        <v>1294</v>
      </c>
      <c r="C26" s="1278"/>
      <c r="D26" s="1228">
        <v>0</v>
      </c>
      <c r="E26" s="1228">
        <v>0</v>
      </c>
      <c r="F26" s="1228"/>
      <c r="G26" s="1445">
        <v>383</v>
      </c>
      <c r="H26" s="1445">
        <v>2005.5300261096606</v>
      </c>
      <c r="I26" s="1278"/>
      <c r="J26" s="1228">
        <v>259</v>
      </c>
      <c r="K26" s="1228">
        <v>1979.6756756756756</v>
      </c>
    </row>
    <row r="27" spans="1:11" ht="12" customHeight="1" outlineLevel="1">
      <c r="A27" s="1276"/>
      <c r="B27" s="1228" t="s">
        <v>1296</v>
      </c>
      <c r="C27" s="1278"/>
      <c r="D27" s="1228"/>
      <c r="E27" s="1228"/>
      <c r="F27" s="1228"/>
      <c r="G27" s="1445"/>
      <c r="H27" s="1445"/>
      <c r="I27" s="1278"/>
      <c r="J27" s="1228"/>
      <c r="K27" s="1228"/>
    </row>
    <row r="28" spans="1:11" ht="12" customHeight="1" outlineLevel="1">
      <c r="A28" s="1276"/>
      <c r="B28" s="1228"/>
      <c r="C28" s="1278" t="s">
        <v>1297</v>
      </c>
      <c r="D28" s="1228">
        <v>0</v>
      </c>
      <c r="E28" s="1228">
        <v>0</v>
      </c>
      <c r="F28" s="1228"/>
      <c r="G28" s="1445">
        <v>491</v>
      </c>
      <c r="H28" s="1445">
        <v>1959.5437881873727</v>
      </c>
      <c r="I28" s="1278"/>
      <c r="J28" s="1228">
        <v>1382</v>
      </c>
      <c r="K28" s="1228">
        <v>1703.637481910275</v>
      </c>
    </row>
    <row r="29" spans="1:11" ht="12" customHeight="1" outlineLevel="1">
      <c r="A29" s="1276"/>
      <c r="B29" s="1228"/>
      <c r="C29" s="1228" t="s">
        <v>1359</v>
      </c>
      <c r="D29" s="1228">
        <v>0</v>
      </c>
      <c r="E29" s="1228">
        <v>0</v>
      </c>
      <c r="F29" s="1228"/>
      <c r="G29" s="1445">
        <v>64</v>
      </c>
      <c r="H29" s="1445">
        <v>3892.171875</v>
      </c>
      <c r="I29" s="1228"/>
      <c r="J29" s="1228">
        <v>357</v>
      </c>
      <c r="K29" s="1228">
        <v>3762.2997198879552</v>
      </c>
    </row>
    <row r="30" spans="1:11" ht="12" customHeight="1" outlineLevel="1">
      <c r="A30" s="1276"/>
      <c r="B30" s="1228" t="s">
        <v>1360</v>
      </c>
      <c r="C30" s="1278"/>
      <c r="D30" s="1228">
        <v>259</v>
      </c>
      <c r="E30" s="1228">
        <v>1279.7451737451738</v>
      </c>
      <c r="F30" s="1228"/>
      <c r="G30" s="1228">
        <v>0</v>
      </c>
      <c r="H30" s="1228">
        <v>0</v>
      </c>
      <c r="I30" s="1278"/>
      <c r="J30" s="1228">
        <v>0</v>
      </c>
      <c r="K30" s="1228">
        <v>0</v>
      </c>
    </row>
    <row r="31" spans="1:11" ht="12" customHeight="1" outlineLevel="1">
      <c r="A31" s="1276"/>
      <c r="B31" s="1228" t="s">
        <v>1361</v>
      </c>
      <c r="C31" s="1278"/>
      <c r="D31" s="1228">
        <v>34</v>
      </c>
      <c r="E31" s="1228">
        <v>2308.1470588235293</v>
      </c>
      <c r="F31" s="1228"/>
      <c r="G31" s="1228">
        <v>0</v>
      </c>
      <c r="H31" s="1228">
        <v>0</v>
      </c>
      <c r="I31" s="1278"/>
      <c r="J31" s="1228">
        <v>1</v>
      </c>
      <c r="K31" s="1228">
        <v>1938</v>
      </c>
    </row>
    <row r="32" spans="1:11" ht="12" customHeight="1" outlineLevel="1">
      <c r="A32" s="1276"/>
      <c r="B32" s="1228" t="s">
        <v>1362</v>
      </c>
      <c r="C32" s="1278"/>
      <c r="D32" s="1228">
        <v>0</v>
      </c>
      <c r="E32" s="1228">
        <v>0</v>
      </c>
      <c r="F32" s="1228"/>
      <c r="G32" s="1445">
        <v>15</v>
      </c>
      <c r="H32" s="1445">
        <v>1806.2666666666667</v>
      </c>
      <c r="I32" s="1278"/>
      <c r="J32" s="1228">
        <v>15</v>
      </c>
      <c r="K32" s="1228">
        <v>2712.7333333333331</v>
      </c>
    </row>
    <row r="33" spans="1:11" ht="12" customHeight="1" outlineLevel="1">
      <c r="A33" s="1280"/>
      <c r="B33" s="1282" t="s">
        <v>1363</v>
      </c>
      <c r="C33" s="1281"/>
      <c r="D33" s="1282">
        <v>0</v>
      </c>
      <c r="E33" s="1282">
        <v>0</v>
      </c>
      <c r="F33" s="1282"/>
      <c r="G33" s="1282">
        <v>0</v>
      </c>
      <c r="H33" s="1282">
        <v>0</v>
      </c>
      <c r="I33" s="1281"/>
      <c r="J33" s="1282">
        <v>1</v>
      </c>
      <c r="K33" s="1282">
        <v>694</v>
      </c>
    </row>
    <row r="34" spans="1:11" ht="13.8" outlineLevel="1">
      <c r="A34" s="1276" t="s">
        <v>119</v>
      </c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</row>
    <row r="35" spans="1:11" ht="12" customHeight="1" outlineLevel="1">
      <c r="A35" s="1276"/>
      <c r="B35" s="1228" t="s">
        <v>1294</v>
      </c>
      <c r="C35" s="1278"/>
      <c r="D35" s="1228">
        <v>0</v>
      </c>
      <c r="E35" s="1228">
        <v>0</v>
      </c>
      <c r="F35" s="1279"/>
      <c r="G35" s="1445">
        <v>453</v>
      </c>
      <c r="H35" s="1445">
        <v>1617.8476821192053</v>
      </c>
      <c r="I35" s="1446"/>
      <c r="J35" s="1228">
        <v>257</v>
      </c>
      <c r="K35" s="1228">
        <v>1622.614785992218</v>
      </c>
    </row>
    <row r="36" spans="1:11" ht="12" customHeight="1" outlineLevel="1">
      <c r="A36" s="1276"/>
      <c r="B36" s="1228" t="s">
        <v>1296</v>
      </c>
      <c r="C36" s="1278"/>
      <c r="D36" s="1228"/>
      <c r="E36" s="1228"/>
      <c r="F36" s="1228"/>
      <c r="G36" s="1445"/>
      <c r="H36" s="1445"/>
      <c r="I36" s="1446"/>
      <c r="J36" s="1228"/>
      <c r="K36" s="1228"/>
    </row>
    <row r="37" spans="1:11" ht="12" customHeight="1" outlineLevel="1">
      <c r="A37" s="1276"/>
      <c r="B37" s="1228"/>
      <c r="C37" s="1278" t="s">
        <v>1297</v>
      </c>
      <c r="D37" s="1228">
        <v>0</v>
      </c>
      <c r="E37" s="1228">
        <v>0</v>
      </c>
      <c r="F37" s="1279"/>
      <c r="G37" s="1445">
        <v>571</v>
      </c>
      <c r="H37" s="1445">
        <v>1715.9264448336253</v>
      </c>
      <c r="I37" s="1446"/>
      <c r="J37" s="1228">
        <v>1979</v>
      </c>
      <c r="K37" s="1228">
        <v>1357.799898938858</v>
      </c>
    </row>
    <row r="38" spans="1:11" ht="12" customHeight="1" outlineLevel="1">
      <c r="A38" s="1276"/>
      <c r="B38" s="1228"/>
      <c r="C38" s="1228" t="s">
        <v>1359</v>
      </c>
      <c r="D38" s="1228">
        <v>0</v>
      </c>
      <c r="E38" s="1228">
        <v>0</v>
      </c>
      <c r="F38" s="1445"/>
      <c r="G38" s="1445">
        <v>34</v>
      </c>
      <c r="H38" s="1445">
        <v>4581.9411764705883</v>
      </c>
      <c r="I38" s="1445"/>
      <c r="J38" s="1228">
        <v>400</v>
      </c>
      <c r="K38" s="1228">
        <v>3254.17</v>
      </c>
    </row>
    <row r="39" spans="1:11" ht="12" customHeight="1" outlineLevel="1">
      <c r="A39" s="1276"/>
      <c r="B39" s="1228" t="s">
        <v>1360</v>
      </c>
      <c r="C39" s="1278"/>
      <c r="D39" s="1445">
        <v>384</v>
      </c>
      <c r="E39" s="1445">
        <v>800.02864583333337</v>
      </c>
      <c r="F39" s="1445"/>
      <c r="G39" s="1228">
        <v>0</v>
      </c>
      <c r="H39" s="1228">
        <v>0</v>
      </c>
      <c r="I39" s="1446"/>
      <c r="J39" s="1228">
        <v>0</v>
      </c>
      <c r="K39" s="1228">
        <v>0</v>
      </c>
    </row>
    <row r="40" spans="1:11" ht="12" customHeight="1" outlineLevel="1">
      <c r="A40" s="1276"/>
      <c r="B40" s="1228" t="s">
        <v>1361</v>
      </c>
      <c r="C40" s="1278"/>
      <c r="D40" s="1445">
        <v>35</v>
      </c>
      <c r="E40" s="1445">
        <v>1701.0285714285715</v>
      </c>
      <c r="F40" s="1445"/>
      <c r="G40" s="1228">
        <v>0</v>
      </c>
      <c r="H40" s="1228">
        <v>0</v>
      </c>
      <c r="I40" s="1446"/>
      <c r="J40" s="1228">
        <v>2</v>
      </c>
      <c r="K40" s="1228">
        <v>2270</v>
      </c>
    </row>
    <row r="41" spans="1:11" ht="12" customHeight="1" outlineLevel="1">
      <c r="A41" s="1276"/>
      <c r="B41" s="1228" t="s">
        <v>1362</v>
      </c>
      <c r="C41" s="1278"/>
      <c r="D41" s="1228">
        <v>0</v>
      </c>
      <c r="E41" s="1228">
        <v>0</v>
      </c>
      <c r="F41" s="1279"/>
      <c r="G41" s="1445">
        <v>27</v>
      </c>
      <c r="H41" s="1445">
        <v>1727.4444444444443</v>
      </c>
      <c r="I41" s="1446"/>
      <c r="J41" s="1228">
        <v>16</v>
      </c>
      <c r="K41" s="1228">
        <v>3013.1875</v>
      </c>
    </row>
    <row r="42" spans="1:11" ht="12" customHeight="1" outlineLevel="1">
      <c r="A42" s="1280"/>
      <c r="B42" s="1282" t="s">
        <v>1363</v>
      </c>
      <c r="C42" s="1281"/>
      <c r="D42" s="1282">
        <v>0</v>
      </c>
      <c r="E42" s="1282">
        <v>0</v>
      </c>
      <c r="F42" s="1282"/>
      <c r="G42" s="1282">
        <v>0</v>
      </c>
      <c r="H42" s="1282">
        <v>0</v>
      </c>
      <c r="I42" s="1281"/>
      <c r="J42" s="1282">
        <v>1</v>
      </c>
      <c r="K42" s="1282">
        <v>1879</v>
      </c>
    </row>
    <row r="43" spans="1:11" ht="13.8">
      <c r="A43" s="1276" t="s">
        <v>120</v>
      </c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</row>
    <row r="44" spans="1:11" ht="12" customHeight="1">
      <c r="A44" s="1276"/>
      <c r="B44" s="1228" t="s">
        <v>1294</v>
      </c>
      <c r="C44" s="1278"/>
      <c r="D44" s="1228">
        <v>0</v>
      </c>
      <c r="E44" s="1228">
        <v>0</v>
      </c>
      <c r="F44" s="1279"/>
      <c r="G44" s="1445">
        <v>1411</v>
      </c>
      <c r="H44" s="1445">
        <v>1860.8235294117646</v>
      </c>
      <c r="I44" s="1446"/>
      <c r="J44" s="1445">
        <v>941</v>
      </c>
      <c r="K44" s="1445">
        <v>1793.6939426142401</v>
      </c>
    </row>
    <row r="45" spans="1:11" ht="12" customHeight="1">
      <c r="A45" s="1276"/>
      <c r="B45" s="1228" t="s">
        <v>1296</v>
      </c>
      <c r="C45" s="1278"/>
      <c r="D45" s="1228"/>
      <c r="E45" s="1228"/>
      <c r="F45" s="1228"/>
      <c r="G45" s="1445"/>
      <c r="H45" s="1445"/>
      <c r="I45" s="1446"/>
      <c r="J45" s="1445"/>
      <c r="K45" s="1445"/>
    </row>
    <row r="46" spans="1:11" ht="12" customHeight="1">
      <c r="A46" s="1276"/>
      <c r="B46" s="1228"/>
      <c r="C46" s="1278" t="s">
        <v>1297</v>
      </c>
      <c r="D46" s="1228">
        <v>0</v>
      </c>
      <c r="E46" s="1228">
        <v>0</v>
      </c>
      <c r="F46" s="1279"/>
      <c r="G46" s="1445">
        <v>1972</v>
      </c>
      <c r="H46" s="1445">
        <v>1741.3782961460447</v>
      </c>
      <c r="I46" s="1446"/>
      <c r="J46" s="1445">
        <v>5792</v>
      </c>
      <c r="K46" s="1445">
        <v>1510.003453038674</v>
      </c>
    </row>
    <row r="47" spans="1:11" ht="12" customHeight="1">
      <c r="A47" s="1276"/>
      <c r="B47" s="1228"/>
      <c r="C47" s="1228" t="s">
        <v>1364</v>
      </c>
      <c r="D47" s="1228">
        <v>0</v>
      </c>
      <c r="E47" s="1228">
        <v>0</v>
      </c>
      <c r="F47" s="1445"/>
      <c r="G47" s="1445">
        <v>199</v>
      </c>
      <c r="H47" s="1445">
        <v>3612.2462311557788</v>
      </c>
      <c r="I47" s="1445"/>
      <c r="J47" s="1445">
        <v>1422</v>
      </c>
      <c r="K47" s="1445">
        <v>3494.5196905766525</v>
      </c>
    </row>
    <row r="48" spans="1:11" ht="12" customHeight="1">
      <c r="A48" s="1276"/>
      <c r="B48" s="1228" t="s">
        <v>1365</v>
      </c>
      <c r="C48" s="1278"/>
      <c r="D48" s="1445">
        <v>1065</v>
      </c>
      <c r="E48" s="1445">
        <v>1048.4657276995306</v>
      </c>
      <c r="F48" s="1445"/>
      <c r="G48" s="1228">
        <v>0</v>
      </c>
      <c r="H48" s="1228">
        <v>0</v>
      </c>
      <c r="I48" s="1446"/>
      <c r="J48" s="1228">
        <v>0</v>
      </c>
      <c r="K48" s="1228">
        <v>0</v>
      </c>
    </row>
    <row r="49" spans="1:11" ht="12" customHeight="1">
      <c r="A49" s="1276"/>
      <c r="B49" s="1228" t="s">
        <v>1366</v>
      </c>
      <c r="C49" s="1278"/>
      <c r="D49" s="1445">
        <v>149</v>
      </c>
      <c r="E49" s="1445">
        <v>2080.9127516778522</v>
      </c>
      <c r="F49" s="1445"/>
      <c r="G49" s="1228">
        <v>0</v>
      </c>
      <c r="H49" s="1228">
        <v>0</v>
      </c>
      <c r="I49" s="1446"/>
      <c r="J49" s="1228">
        <v>0</v>
      </c>
      <c r="K49" s="1228">
        <v>0</v>
      </c>
    </row>
    <row r="50" spans="1:11" ht="12" customHeight="1">
      <c r="A50" s="1276"/>
      <c r="B50" s="1228" t="s">
        <v>1367</v>
      </c>
      <c r="C50" s="1278"/>
      <c r="D50" s="1228">
        <v>0</v>
      </c>
      <c r="E50" s="1228">
        <v>0</v>
      </c>
      <c r="F50" s="1279"/>
      <c r="G50" s="1445">
        <v>62</v>
      </c>
      <c r="H50" s="1445">
        <v>1882</v>
      </c>
      <c r="I50" s="1446"/>
      <c r="J50" s="1445">
        <v>31</v>
      </c>
      <c r="K50" s="1445">
        <v>2867.8387096774195</v>
      </c>
    </row>
    <row r="51" spans="1:11" ht="12" customHeight="1" thickBot="1">
      <c r="A51" s="1283"/>
      <c r="B51" s="1285" t="s">
        <v>1368</v>
      </c>
      <c r="C51" s="1284"/>
      <c r="D51" s="1228">
        <v>0</v>
      </c>
      <c r="E51" s="1285">
        <v>0</v>
      </c>
      <c r="F51" s="1447"/>
      <c r="G51" s="1285">
        <v>0</v>
      </c>
      <c r="H51" s="1285">
        <v>0</v>
      </c>
      <c r="I51" s="1284"/>
      <c r="J51" s="1448">
        <v>4</v>
      </c>
      <c r="K51" s="1448">
        <v>1539</v>
      </c>
    </row>
    <row r="52" spans="1:11">
      <c r="A52" s="1228" t="s">
        <v>205</v>
      </c>
      <c r="B52" s="1228"/>
      <c r="C52" s="1278"/>
      <c r="D52" s="1287"/>
      <c r="E52" s="1278"/>
      <c r="F52" s="1278"/>
      <c r="G52" s="1278"/>
      <c r="H52" s="1278"/>
      <c r="I52" s="1278"/>
      <c r="J52" s="1228"/>
      <c r="K52" s="1228"/>
    </row>
    <row r="53" spans="1:11" ht="26.25" customHeight="1">
      <c r="A53" s="1954" t="s">
        <v>1303</v>
      </c>
      <c r="B53" s="1954"/>
      <c r="C53" s="1954"/>
      <c r="D53" s="1954"/>
      <c r="E53" s="1954"/>
      <c r="F53" s="1954"/>
      <c r="G53" s="1954"/>
      <c r="H53" s="1954"/>
      <c r="I53" s="1954"/>
      <c r="J53" s="1954"/>
      <c r="K53" s="1954"/>
    </row>
    <row r="54" spans="1:11" ht="25.5" customHeight="1">
      <c r="A54" s="1954" t="s">
        <v>1304</v>
      </c>
      <c r="B54" s="1976"/>
      <c r="C54" s="1976"/>
      <c r="D54" s="1976"/>
      <c r="E54" s="1976"/>
      <c r="F54" s="1976"/>
      <c r="G54" s="1976"/>
      <c r="H54" s="1976"/>
      <c r="I54" s="1976"/>
      <c r="J54" s="1976"/>
      <c r="K54" s="1976"/>
    </row>
    <row r="55" spans="1:11" ht="27" customHeight="1">
      <c r="A55" s="1954" t="s">
        <v>1369</v>
      </c>
      <c r="B55" s="1954"/>
      <c r="C55" s="1954"/>
      <c r="D55" s="1954"/>
      <c r="E55" s="1954"/>
      <c r="F55" s="1954"/>
      <c r="G55" s="1954"/>
      <c r="H55" s="1954"/>
      <c r="I55" s="1954"/>
      <c r="J55" s="1954"/>
      <c r="K55" s="1954"/>
    </row>
    <row r="56" spans="1:11" ht="13.8">
      <c r="A56" s="684" t="s">
        <v>1370</v>
      </c>
      <c r="B56" s="1449"/>
      <c r="C56" s="1449"/>
      <c r="D56" s="1449"/>
      <c r="E56" s="1449"/>
      <c r="F56" s="1449"/>
      <c r="G56" s="1449"/>
      <c r="H56" s="1449"/>
      <c r="I56" s="1449"/>
      <c r="J56" s="1449"/>
      <c r="K56" s="1449"/>
    </row>
    <row r="57" spans="1:11" ht="25.5" customHeight="1">
      <c r="A57" s="1954" t="s">
        <v>1371</v>
      </c>
      <c r="B57" s="1976"/>
      <c r="C57" s="1976"/>
      <c r="D57" s="1976"/>
      <c r="E57" s="1976"/>
      <c r="F57" s="1976"/>
      <c r="G57" s="1976"/>
      <c r="H57" s="1976"/>
      <c r="I57" s="1976"/>
      <c r="J57" s="1976"/>
      <c r="K57" s="1976"/>
    </row>
    <row r="58" spans="1:11" ht="40.5" customHeight="1">
      <c r="A58" s="1954" t="s">
        <v>1372</v>
      </c>
      <c r="B58" s="1976"/>
      <c r="C58" s="1976"/>
      <c r="D58" s="1976"/>
      <c r="E58" s="1976"/>
      <c r="F58" s="1976"/>
      <c r="G58" s="1976"/>
      <c r="H58" s="1976"/>
      <c r="I58" s="1976"/>
      <c r="J58" s="1976"/>
      <c r="K58" s="1976"/>
    </row>
    <row r="59" spans="1:11" ht="13.8">
      <c r="A59" s="684" t="s">
        <v>1373</v>
      </c>
      <c r="B59" s="684"/>
      <c r="C59" s="684"/>
      <c r="D59" s="684"/>
      <c r="E59" s="684"/>
      <c r="F59" s="684"/>
      <c r="G59" s="684"/>
      <c r="H59" s="684"/>
      <c r="I59" s="684"/>
      <c r="J59" s="684"/>
      <c r="K59" s="684"/>
    </row>
    <row r="60" spans="1:11" ht="13.8">
      <c r="A60" s="684" t="s">
        <v>1374</v>
      </c>
      <c r="B60" s="684"/>
      <c r="C60" s="684"/>
      <c r="D60" s="684"/>
      <c r="E60" s="684"/>
      <c r="F60" s="684"/>
      <c r="G60" s="684"/>
      <c r="H60" s="684"/>
      <c r="I60" s="684"/>
      <c r="J60" s="684"/>
      <c r="K60" s="684"/>
    </row>
    <row r="200" spans="3:3">
      <c r="C200" s="91" t="s">
        <v>123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752485AA-C7C9-41D7-ACA6-DCEF21855013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D94A-71AB-462A-B854-CD638C5EC224}">
  <sheetPr codeName="Hoja69">
    <pageSetUpPr fitToPage="1"/>
  </sheetPr>
  <dimension ref="A1:H37"/>
  <sheetViews>
    <sheetView showGridLines="0" workbookViewId="0">
      <pane ySplit="6" topLeftCell="A16" activePane="bottomLeft" state="frozen"/>
      <selection pane="bottomLeft" activeCell="A4" sqref="A4"/>
    </sheetView>
  </sheetViews>
  <sheetFormatPr baseColWidth="10" defaultColWidth="11.44140625" defaultRowHeight="13.2" outlineLevelRow="1"/>
  <cols>
    <col min="1" max="2" width="1.6640625" style="91" customWidth="1"/>
    <col min="3" max="3" width="25.6640625" style="91" customWidth="1"/>
    <col min="4" max="4" width="9.6640625" style="91" customWidth="1"/>
    <col min="5" max="5" width="10.33203125" style="91" customWidth="1"/>
    <col min="6" max="6" width="1.6640625" style="91" customWidth="1"/>
    <col min="7" max="7" width="10.44140625" style="91" customWidth="1"/>
    <col min="8" max="8" width="11.33203125" style="91" customWidth="1"/>
    <col min="9" max="256" width="11.44140625" style="91"/>
    <col min="257" max="258" width="1.6640625" style="91" customWidth="1"/>
    <col min="259" max="259" width="25.6640625" style="91" customWidth="1"/>
    <col min="260" max="260" width="9.6640625" style="91" customWidth="1"/>
    <col min="261" max="261" width="10.33203125" style="91" customWidth="1"/>
    <col min="262" max="262" width="1.6640625" style="91" customWidth="1"/>
    <col min="263" max="263" width="10.44140625" style="91" customWidth="1"/>
    <col min="264" max="264" width="11.33203125" style="91" customWidth="1"/>
    <col min="265" max="512" width="11.44140625" style="91"/>
    <col min="513" max="514" width="1.6640625" style="91" customWidth="1"/>
    <col min="515" max="515" width="25.6640625" style="91" customWidth="1"/>
    <col min="516" max="516" width="9.6640625" style="91" customWidth="1"/>
    <col min="517" max="517" width="10.33203125" style="91" customWidth="1"/>
    <col min="518" max="518" width="1.6640625" style="91" customWidth="1"/>
    <col min="519" max="519" width="10.44140625" style="91" customWidth="1"/>
    <col min="520" max="520" width="11.33203125" style="91" customWidth="1"/>
    <col min="521" max="768" width="11.44140625" style="91"/>
    <col min="769" max="770" width="1.6640625" style="91" customWidth="1"/>
    <col min="771" max="771" width="25.6640625" style="91" customWidth="1"/>
    <col min="772" max="772" width="9.6640625" style="91" customWidth="1"/>
    <col min="773" max="773" width="10.33203125" style="91" customWidth="1"/>
    <col min="774" max="774" width="1.6640625" style="91" customWidth="1"/>
    <col min="775" max="775" width="10.44140625" style="91" customWidth="1"/>
    <col min="776" max="776" width="11.33203125" style="91" customWidth="1"/>
    <col min="777" max="1024" width="11.44140625" style="91"/>
    <col min="1025" max="1026" width="1.6640625" style="91" customWidth="1"/>
    <col min="1027" max="1027" width="25.6640625" style="91" customWidth="1"/>
    <col min="1028" max="1028" width="9.6640625" style="91" customWidth="1"/>
    <col min="1029" max="1029" width="10.33203125" style="91" customWidth="1"/>
    <col min="1030" max="1030" width="1.6640625" style="91" customWidth="1"/>
    <col min="1031" max="1031" width="10.44140625" style="91" customWidth="1"/>
    <col min="1032" max="1032" width="11.33203125" style="91" customWidth="1"/>
    <col min="1033" max="1280" width="11.44140625" style="91"/>
    <col min="1281" max="1282" width="1.6640625" style="91" customWidth="1"/>
    <col min="1283" max="1283" width="25.6640625" style="91" customWidth="1"/>
    <col min="1284" max="1284" width="9.6640625" style="91" customWidth="1"/>
    <col min="1285" max="1285" width="10.33203125" style="91" customWidth="1"/>
    <col min="1286" max="1286" width="1.6640625" style="91" customWidth="1"/>
    <col min="1287" max="1287" width="10.44140625" style="91" customWidth="1"/>
    <col min="1288" max="1288" width="11.33203125" style="91" customWidth="1"/>
    <col min="1289" max="1536" width="11.44140625" style="91"/>
    <col min="1537" max="1538" width="1.6640625" style="91" customWidth="1"/>
    <col min="1539" max="1539" width="25.6640625" style="91" customWidth="1"/>
    <col min="1540" max="1540" width="9.6640625" style="91" customWidth="1"/>
    <col min="1541" max="1541" width="10.33203125" style="91" customWidth="1"/>
    <col min="1542" max="1542" width="1.6640625" style="91" customWidth="1"/>
    <col min="1543" max="1543" width="10.44140625" style="91" customWidth="1"/>
    <col min="1544" max="1544" width="11.33203125" style="91" customWidth="1"/>
    <col min="1545" max="1792" width="11.44140625" style="91"/>
    <col min="1793" max="1794" width="1.6640625" style="91" customWidth="1"/>
    <col min="1795" max="1795" width="25.6640625" style="91" customWidth="1"/>
    <col min="1796" max="1796" width="9.6640625" style="91" customWidth="1"/>
    <col min="1797" max="1797" width="10.33203125" style="91" customWidth="1"/>
    <col min="1798" max="1798" width="1.6640625" style="91" customWidth="1"/>
    <col min="1799" max="1799" width="10.44140625" style="91" customWidth="1"/>
    <col min="1800" max="1800" width="11.33203125" style="91" customWidth="1"/>
    <col min="1801" max="2048" width="11.44140625" style="91"/>
    <col min="2049" max="2050" width="1.6640625" style="91" customWidth="1"/>
    <col min="2051" max="2051" width="25.6640625" style="91" customWidth="1"/>
    <col min="2052" max="2052" width="9.6640625" style="91" customWidth="1"/>
    <col min="2053" max="2053" width="10.33203125" style="91" customWidth="1"/>
    <col min="2054" max="2054" width="1.6640625" style="91" customWidth="1"/>
    <col min="2055" max="2055" width="10.44140625" style="91" customWidth="1"/>
    <col min="2056" max="2056" width="11.33203125" style="91" customWidth="1"/>
    <col min="2057" max="2304" width="11.44140625" style="91"/>
    <col min="2305" max="2306" width="1.6640625" style="91" customWidth="1"/>
    <col min="2307" max="2307" width="25.6640625" style="91" customWidth="1"/>
    <col min="2308" max="2308" width="9.6640625" style="91" customWidth="1"/>
    <col min="2309" max="2309" width="10.33203125" style="91" customWidth="1"/>
    <col min="2310" max="2310" width="1.6640625" style="91" customWidth="1"/>
    <col min="2311" max="2311" width="10.44140625" style="91" customWidth="1"/>
    <col min="2312" max="2312" width="11.33203125" style="91" customWidth="1"/>
    <col min="2313" max="2560" width="11.44140625" style="91"/>
    <col min="2561" max="2562" width="1.6640625" style="91" customWidth="1"/>
    <col min="2563" max="2563" width="25.6640625" style="91" customWidth="1"/>
    <col min="2564" max="2564" width="9.6640625" style="91" customWidth="1"/>
    <col min="2565" max="2565" width="10.33203125" style="91" customWidth="1"/>
    <col min="2566" max="2566" width="1.6640625" style="91" customWidth="1"/>
    <col min="2567" max="2567" width="10.44140625" style="91" customWidth="1"/>
    <col min="2568" max="2568" width="11.33203125" style="91" customWidth="1"/>
    <col min="2569" max="2816" width="11.44140625" style="91"/>
    <col min="2817" max="2818" width="1.6640625" style="91" customWidth="1"/>
    <col min="2819" max="2819" width="25.6640625" style="91" customWidth="1"/>
    <col min="2820" max="2820" width="9.6640625" style="91" customWidth="1"/>
    <col min="2821" max="2821" width="10.33203125" style="91" customWidth="1"/>
    <col min="2822" max="2822" width="1.6640625" style="91" customWidth="1"/>
    <col min="2823" max="2823" width="10.44140625" style="91" customWidth="1"/>
    <col min="2824" max="2824" width="11.33203125" style="91" customWidth="1"/>
    <col min="2825" max="3072" width="11.44140625" style="91"/>
    <col min="3073" max="3074" width="1.6640625" style="91" customWidth="1"/>
    <col min="3075" max="3075" width="25.6640625" style="91" customWidth="1"/>
    <col min="3076" max="3076" width="9.6640625" style="91" customWidth="1"/>
    <col min="3077" max="3077" width="10.33203125" style="91" customWidth="1"/>
    <col min="3078" max="3078" width="1.6640625" style="91" customWidth="1"/>
    <col min="3079" max="3079" width="10.44140625" style="91" customWidth="1"/>
    <col min="3080" max="3080" width="11.33203125" style="91" customWidth="1"/>
    <col min="3081" max="3328" width="11.44140625" style="91"/>
    <col min="3329" max="3330" width="1.6640625" style="91" customWidth="1"/>
    <col min="3331" max="3331" width="25.6640625" style="91" customWidth="1"/>
    <col min="3332" max="3332" width="9.6640625" style="91" customWidth="1"/>
    <col min="3333" max="3333" width="10.33203125" style="91" customWidth="1"/>
    <col min="3334" max="3334" width="1.6640625" style="91" customWidth="1"/>
    <col min="3335" max="3335" width="10.44140625" style="91" customWidth="1"/>
    <col min="3336" max="3336" width="11.33203125" style="91" customWidth="1"/>
    <col min="3337" max="3584" width="11.44140625" style="91"/>
    <col min="3585" max="3586" width="1.6640625" style="91" customWidth="1"/>
    <col min="3587" max="3587" width="25.6640625" style="91" customWidth="1"/>
    <col min="3588" max="3588" width="9.6640625" style="91" customWidth="1"/>
    <col min="3589" max="3589" width="10.33203125" style="91" customWidth="1"/>
    <col min="3590" max="3590" width="1.6640625" style="91" customWidth="1"/>
    <col min="3591" max="3591" width="10.44140625" style="91" customWidth="1"/>
    <col min="3592" max="3592" width="11.33203125" style="91" customWidth="1"/>
    <col min="3593" max="3840" width="11.44140625" style="91"/>
    <col min="3841" max="3842" width="1.6640625" style="91" customWidth="1"/>
    <col min="3843" max="3843" width="25.6640625" style="91" customWidth="1"/>
    <col min="3844" max="3844" width="9.6640625" style="91" customWidth="1"/>
    <col min="3845" max="3845" width="10.33203125" style="91" customWidth="1"/>
    <col min="3846" max="3846" width="1.6640625" style="91" customWidth="1"/>
    <col min="3847" max="3847" width="10.44140625" style="91" customWidth="1"/>
    <col min="3848" max="3848" width="11.33203125" style="91" customWidth="1"/>
    <col min="3849" max="4096" width="11.44140625" style="91"/>
    <col min="4097" max="4098" width="1.6640625" style="91" customWidth="1"/>
    <col min="4099" max="4099" width="25.6640625" style="91" customWidth="1"/>
    <col min="4100" max="4100" width="9.6640625" style="91" customWidth="1"/>
    <col min="4101" max="4101" width="10.33203125" style="91" customWidth="1"/>
    <col min="4102" max="4102" width="1.6640625" style="91" customWidth="1"/>
    <col min="4103" max="4103" width="10.44140625" style="91" customWidth="1"/>
    <col min="4104" max="4104" width="11.33203125" style="91" customWidth="1"/>
    <col min="4105" max="4352" width="11.44140625" style="91"/>
    <col min="4353" max="4354" width="1.6640625" style="91" customWidth="1"/>
    <col min="4355" max="4355" width="25.6640625" style="91" customWidth="1"/>
    <col min="4356" max="4356" width="9.6640625" style="91" customWidth="1"/>
    <col min="4357" max="4357" width="10.33203125" style="91" customWidth="1"/>
    <col min="4358" max="4358" width="1.6640625" style="91" customWidth="1"/>
    <col min="4359" max="4359" width="10.44140625" style="91" customWidth="1"/>
    <col min="4360" max="4360" width="11.33203125" style="91" customWidth="1"/>
    <col min="4361" max="4608" width="11.44140625" style="91"/>
    <col min="4609" max="4610" width="1.6640625" style="91" customWidth="1"/>
    <col min="4611" max="4611" width="25.6640625" style="91" customWidth="1"/>
    <col min="4612" max="4612" width="9.6640625" style="91" customWidth="1"/>
    <col min="4613" max="4613" width="10.33203125" style="91" customWidth="1"/>
    <col min="4614" max="4614" width="1.6640625" style="91" customWidth="1"/>
    <col min="4615" max="4615" width="10.44140625" style="91" customWidth="1"/>
    <col min="4616" max="4616" width="11.33203125" style="91" customWidth="1"/>
    <col min="4617" max="4864" width="11.44140625" style="91"/>
    <col min="4865" max="4866" width="1.6640625" style="91" customWidth="1"/>
    <col min="4867" max="4867" width="25.6640625" style="91" customWidth="1"/>
    <col min="4868" max="4868" width="9.6640625" style="91" customWidth="1"/>
    <col min="4869" max="4869" width="10.33203125" style="91" customWidth="1"/>
    <col min="4870" max="4870" width="1.6640625" style="91" customWidth="1"/>
    <col min="4871" max="4871" width="10.44140625" style="91" customWidth="1"/>
    <col min="4872" max="4872" width="11.33203125" style="91" customWidth="1"/>
    <col min="4873" max="5120" width="11.44140625" style="91"/>
    <col min="5121" max="5122" width="1.6640625" style="91" customWidth="1"/>
    <col min="5123" max="5123" width="25.6640625" style="91" customWidth="1"/>
    <col min="5124" max="5124" width="9.6640625" style="91" customWidth="1"/>
    <col min="5125" max="5125" width="10.33203125" style="91" customWidth="1"/>
    <col min="5126" max="5126" width="1.6640625" style="91" customWidth="1"/>
    <col min="5127" max="5127" width="10.44140625" style="91" customWidth="1"/>
    <col min="5128" max="5128" width="11.33203125" style="91" customWidth="1"/>
    <col min="5129" max="5376" width="11.44140625" style="91"/>
    <col min="5377" max="5378" width="1.6640625" style="91" customWidth="1"/>
    <col min="5379" max="5379" width="25.6640625" style="91" customWidth="1"/>
    <col min="5380" max="5380" width="9.6640625" style="91" customWidth="1"/>
    <col min="5381" max="5381" width="10.33203125" style="91" customWidth="1"/>
    <col min="5382" max="5382" width="1.6640625" style="91" customWidth="1"/>
    <col min="5383" max="5383" width="10.44140625" style="91" customWidth="1"/>
    <col min="5384" max="5384" width="11.33203125" style="91" customWidth="1"/>
    <col min="5385" max="5632" width="11.44140625" style="91"/>
    <col min="5633" max="5634" width="1.6640625" style="91" customWidth="1"/>
    <col min="5635" max="5635" width="25.6640625" style="91" customWidth="1"/>
    <col min="5636" max="5636" width="9.6640625" style="91" customWidth="1"/>
    <col min="5637" max="5637" width="10.33203125" style="91" customWidth="1"/>
    <col min="5638" max="5638" width="1.6640625" style="91" customWidth="1"/>
    <col min="5639" max="5639" width="10.44140625" style="91" customWidth="1"/>
    <col min="5640" max="5640" width="11.33203125" style="91" customWidth="1"/>
    <col min="5641" max="5888" width="11.44140625" style="91"/>
    <col min="5889" max="5890" width="1.6640625" style="91" customWidth="1"/>
    <col min="5891" max="5891" width="25.6640625" style="91" customWidth="1"/>
    <col min="5892" max="5892" width="9.6640625" style="91" customWidth="1"/>
    <col min="5893" max="5893" width="10.33203125" style="91" customWidth="1"/>
    <col min="5894" max="5894" width="1.6640625" style="91" customWidth="1"/>
    <col min="5895" max="5895" width="10.44140625" style="91" customWidth="1"/>
    <col min="5896" max="5896" width="11.33203125" style="91" customWidth="1"/>
    <col min="5897" max="6144" width="11.44140625" style="91"/>
    <col min="6145" max="6146" width="1.6640625" style="91" customWidth="1"/>
    <col min="6147" max="6147" width="25.6640625" style="91" customWidth="1"/>
    <col min="6148" max="6148" width="9.6640625" style="91" customWidth="1"/>
    <col min="6149" max="6149" width="10.33203125" style="91" customWidth="1"/>
    <col min="6150" max="6150" width="1.6640625" style="91" customWidth="1"/>
    <col min="6151" max="6151" width="10.44140625" style="91" customWidth="1"/>
    <col min="6152" max="6152" width="11.33203125" style="91" customWidth="1"/>
    <col min="6153" max="6400" width="11.44140625" style="91"/>
    <col min="6401" max="6402" width="1.6640625" style="91" customWidth="1"/>
    <col min="6403" max="6403" width="25.6640625" style="91" customWidth="1"/>
    <col min="6404" max="6404" width="9.6640625" style="91" customWidth="1"/>
    <col min="6405" max="6405" width="10.33203125" style="91" customWidth="1"/>
    <col min="6406" max="6406" width="1.6640625" style="91" customWidth="1"/>
    <col min="6407" max="6407" width="10.44140625" style="91" customWidth="1"/>
    <col min="6408" max="6408" width="11.33203125" style="91" customWidth="1"/>
    <col min="6409" max="6656" width="11.44140625" style="91"/>
    <col min="6657" max="6658" width="1.6640625" style="91" customWidth="1"/>
    <col min="6659" max="6659" width="25.6640625" style="91" customWidth="1"/>
    <col min="6660" max="6660" width="9.6640625" style="91" customWidth="1"/>
    <col min="6661" max="6661" width="10.33203125" style="91" customWidth="1"/>
    <col min="6662" max="6662" width="1.6640625" style="91" customWidth="1"/>
    <col min="6663" max="6663" width="10.44140625" style="91" customWidth="1"/>
    <col min="6664" max="6664" width="11.33203125" style="91" customWidth="1"/>
    <col min="6665" max="6912" width="11.44140625" style="91"/>
    <col min="6913" max="6914" width="1.6640625" style="91" customWidth="1"/>
    <col min="6915" max="6915" width="25.6640625" style="91" customWidth="1"/>
    <col min="6916" max="6916" width="9.6640625" style="91" customWidth="1"/>
    <col min="6917" max="6917" width="10.33203125" style="91" customWidth="1"/>
    <col min="6918" max="6918" width="1.6640625" style="91" customWidth="1"/>
    <col min="6919" max="6919" width="10.44140625" style="91" customWidth="1"/>
    <col min="6920" max="6920" width="11.33203125" style="91" customWidth="1"/>
    <col min="6921" max="7168" width="11.44140625" style="91"/>
    <col min="7169" max="7170" width="1.6640625" style="91" customWidth="1"/>
    <col min="7171" max="7171" width="25.6640625" style="91" customWidth="1"/>
    <col min="7172" max="7172" width="9.6640625" style="91" customWidth="1"/>
    <col min="7173" max="7173" width="10.33203125" style="91" customWidth="1"/>
    <col min="7174" max="7174" width="1.6640625" style="91" customWidth="1"/>
    <col min="7175" max="7175" width="10.44140625" style="91" customWidth="1"/>
    <col min="7176" max="7176" width="11.33203125" style="91" customWidth="1"/>
    <col min="7177" max="7424" width="11.44140625" style="91"/>
    <col min="7425" max="7426" width="1.6640625" style="91" customWidth="1"/>
    <col min="7427" max="7427" width="25.6640625" style="91" customWidth="1"/>
    <col min="7428" max="7428" width="9.6640625" style="91" customWidth="1"/>
    <col min="7429" max="7429" width="10.33203125" style="91" customWidth="1"/>
    <col min="7430" max="7430" width="1.6640625" style="91" customWidth="1"/>
    <col min="7431" max="7431" width="10.44140625" style="91" customWidth="1"/>
    <col min="7432" max="7432" width="11.33203125" style="91" customWidth="1"/>
    <col min="7433" max="7680" width="11.44140625" style="91"/>
    <col min="7681" max="7682" width="1.6640625" style="91" customWidth="1"/>
    <col min="7683" max="7683" width="25.6640625" style="91" customWidth="1"/>
    <col min="7684" max="7684" width="9.6640625" style="91" customWidth="1"/>
    <col min="7685" max="7685" width="10.33203125" style="91" customWidth="1"/>
    <col min="7686" max="7686" width="1.6640625" style="91" customWidth="1"/>
    <col min="7687" max="7687" width="10.44140625" style="91" customWidth="1"/>
    <col min="7688" max="7688" width="11.33203125" style="91" customWidth="1"/>
    <col min="7689" max="7936" width="11.44140625" style="91"/>
    <col min="7937" max="7938" width="1.6640625" style="91" customWidth="1"/>
    <col min="7939" max="7939" width="25.6640625" style="91" customWidth="1"/>
    <col min="7940" max="7940" width="9.6640625" style="91" customWidth="1"/>
    <col min="7941" max="7941" width="10.33203125" style="91" customWidth="1"/>
    <col min="7942" max="7942" width="1.6640625" style="91" customWidth="1"/>
    <col min="7943" max="7943" width="10.44140625" style="91" customWidth="1"/>
    <col min="7944" max="7944" width="11.33203125" style="91" customWidth="1"/>
    <col min="7945" max="8192" width="11.44140625" style="91"/>
    <col min="8193" max="8194" width="1.6640625" style="91" customWidth="1"/>
    <col min="8195" max="8195" width="25.6640625" style="91" customWidth="1"/>
    <col min="8196" max="8196" width="9.6640625" style="91" customWidth="1"/>
    <col min="8197" max="8197" width="10.33203125" style="91" customWidth="1"/>
    <col min="8198" max="8198" width="1.6640625" style="91" customWidth="1"/>
    <col min="8199" max="8199" width="10.44140625" style="91" customWidth="1"/>
    <col min="8200" max="8200" width="11.33203125" style="91" customWidth="1"/>
    <col min="8201" max="8448" width="11.44140625" style="91"/>
    <col min="8449" max="8450" width="1.6640625" style="91" customWidth="1"/>
    <col min="8451" max="8451" width="25.6640625" style="91" customWidth="1"/>
    <col min="8452" max="8452" width="9.6640625" style="91" customWidth="1"/>
    <col min="8453" max="8453" width="10.33203125" style="91" customWidth="1"/>
    <col min="8454" max="8454" width="1.6640625" style="91" customWidth="1"/>
    <col min="8455" max="8455" width="10.44140625" style="91" customWidth="1"/>
    <col min="8456" max="8456" width="11.33203125" style="91" customWidth="1"/>
    <col min="8457" max="8704" width="11.44140625" style="91"/>
    <col min="8705" max="8706" width="1.6640625" style="91" customWidth="1"/>
    <col min="8707" max="8707" width="25.6640625" style="91" customWidth="1"/>
    <col min="8708" max="8708" width="9.6640625" style="91" customWidth="1"/>
    <col min="8709" max="8709" width="10.33203125" style="91" customWidth="1"/>
    <col min="8710" max="8710" width="1.6640625" style="91" customWidth="1"/>
    <col min="8711" max="8711" width="10.44140625" style="91" customWidth="1"/>
    <col min="8712" max="8712" width="11.33203125" style="91" customWidth="1"/>
    <col min="8713" max="8960" width="11.44140625" style="91"/>
    <col min="8961" max="8962" width="1.6640625" style="91" customWidth="1"/>
    <col min="8963" max="8963" width="25.6640625" style="91" customWidth="1"/>
    <col min="8964" max="8964" width="9.6640625" style="91" customWidth="1"/>
    <col min="8965" max="8965" width="10.33203125" style="91" customWidth="1"/>
    <col min="8966" max="8966" width="1.6640625" style="91" customWidth="1"/>
    <col min="8967" max="8967" width="10.44140625" style="91" customWidth="1"/>
    <col min="8968" max="8968" width="11.33203125" style="91" customWidth="1"/>
    <col min="8969" max="9216" width="11.44140625" style="91"/>
    <col min="9217" max="9218" width="1.6640625" style="91" customWidth="1"/>
    <col min="9219" max="9219" width="25.6640625" style="91" customWidth="1"/>
    <col min="9220" max="9220" width="9.6640625" style="91" customWidth="1"/>
    <col min="9221" max="9221" width="10.33203125" style="91" customWidth="1"/>
    <col min="9222" max="9222" width="1.6640625" style="91" customWidth="1"/>
    <col min="9223" max="9223" width="10.44140625" style="91" customWidth="1"/>
    <col min="9224" max="9224" width="11.33203125" style="91" customWidth="1"/>
    <col min="9225" max="9472" width="11.44140625" style="91"/>
    <col min="9473" max="9474" width="1.6640625" style="91" customWidth="1"/>
    <col min="9475" max="9475" width="25.6640625" style="91" customWidth="1"/>
    <col min="9476" max="9476" width="9.6640625" style="91" customWidth="1"/>
    <col min="9477" max="9477" width="10.33203125" style="91" customWidth="1"/>
    <col min="9478" max="9478" width="1.6640625" style="91" customWidth="1"/>
    <col min="9479" max="9479" width="10.44140625" style="91" customWidth="1"/>
    <col min="9480" max="9480" width="11.33203125" style="91" customWidth="1"/>
    <col min="9481" max="9728" width="11.44140625" style="91"/>
    <col min="9729" max="9730" width="1.6640625" style="91" customWidth="1"/>
    <col min="9731" max="9731" width="25.6640625" style="91" customWidth="1"/>
    <col min="9732" max="9732" width="9.6640625" style="91" customWidth="1"/>
    <col min="9733" max="9733" width="10.33203125" style="91" customWidth="1"/>
    <col min="9734" max="9734" width="1.6640625" style="91" customWidth="1"/>
    <col min="9735" max="9735" width="10.44140625" style="91" customWidth="1"/>
    <col min="9736" max="9736" width="11.33203125" style="91" customWidth="1"/>
    <col min="9737" max="9984" width="11.44140625" style="91"/>
    <col min="9985" max="9986" width="1.6640625" style="91" customWidth="1"/>
    <col min="9987" max="9987" width="25.6640625" style="91" customWidth="1"/>
    <col min="9988" max="9988" width="9.6640625" style="91" customWidth="1"/>
    <col min="9989" max="9989" width="10.33203125" style="91" customWidth="1"/>
    <col min="9990" max="9990" width="1.6640625" style="91" customWidth="1"/>
    <col min="9991" max="9991" width="10.44140625" style="91" customWidth="1"/>
    <col min="9992" max="9992" width="11.33203125" style="91" customWidth="1"/>
    <col min="9993" max="10240" width="11.44140625" style="91"/>
    <col min="10241" max="10242" width="1.6640625" style="91" customWidth="1"/>
    <col min="10243" max="10243" width="25.6640625" style="91" customWidth="1"/>
    <col min="10244" max="10244" width="9.6640625" style="91" customWidth="1"/>
    <col min="10245" max="10245" width="10.33203125" style="91" customWidth="1"/>
    <col min="10246" max="10246" width="1.6640625" style="91" customWidth="1"/>
    <col min="10247" max="10247" width="10.44140625" style="91" customWidth="1"/>
    <col min="10248" max="10248" width="11.33203125" style="91" customWidth="1"/>
    <col min="10249" max="10496" width="11.44140625" style="91"/>
    <col min="10497" max="10498" width="1.6640625" style="91" customWidth="1"/>
    <col min="10499" max="10499" width="25.6640625" style="91" customWidth="1"/>
    <col min="10500" max="10500" width="9.6640625" style="91" customWidth="1"/>
    <col min="10501" max="10501" width="10.33203125" style="91" customWidth="1"/>
    <col min="10502" max="10502" width="1.6640625" style="91" customWidth="1"/>
    <col min="10503" max="10503" width="10.44140625" style="91" customWidth="1"/>
    <col min="10504" max="10504" width="11.33203125" style="91" customWidth="1"/>
    <col min="10505" max="10752" width="11.44140625" style="91"/>
    <col min="10753" max="10754" width="1.6640625" style="91" customWidth="1"/>
    <col min="10755" max="10755" width="25.6640625" style="91" customWidth="1"/>
    <col min="10756" max="10756" width="9.6640625" style="91" customWidth="1"/>
    <col min="10757" max="10757" width="10.33203125" style="91" customWidth="1"/>
    <col min="10758" max="10758" width="1.6640625" style="91" customWidth="1"/>
    <col min="10759" max="10759" width="10.44140625" style="91" customWidth="1"/>
    <col min="10760" max="10760" width="11.33203125" style="91" customWidth="1"/>
    <col min="10761" max="11008" width="11.44140625" style="91"/>
    <col min="11009" max="11010" width="1.6640625" style="91" customWidth="1"/>
    <col min="11011" max="11011" width="25.6640625" style="91" customWidth="1"/>
    <col min="11012" max="11012" width="9.6640625" style="91" customWidth="1"/>
    <col min="11013" max="11013" width="10.33203125" style="91" customWidth="1"/>
    <col min="11014" max="11014" width="1.6640625" style="91" customWidth="1"/>
    <col min="11015" max="11015" width="10.44140625" style="91" customWidth="1"/>
    <col min="11016" max="11016" width="11.33203125" style="91" customWidth="1"/>
    <col min="11017" max="11264" width="11.44140625" style="91"/>
    <col min="11265" max="11266" width="1.6640625" style="91" customWidth="1"/>
    <col min="11267" max="11267" width="25.6640625" style="91" customWidth="1"/>
    <col min="11268" max="11268" width="9.6640625" style="91" customWidth="1"/>
    <col min="11269" max="11269" width="10.33203125" style="91" customWidth="1"/>
    <col min="11270" max="11270" width="1.6640625" style="91" customWidth="1"/>
    <col min="11271" max="11271" width="10.44140625" style="91" customWidth="1"/>
    <col min="11272" max="11272" width="11.33203125" style="91" customWidth="1"/>
    <col min="11273" max="11520" width="11.44140625" style="91"/>
    <col min="11521" max="11522" width="1.6640625" style="91" customWidth="1"/>
    <col min="11523" max="11523" width="25.6640625" style="91" customWidth="1"/>
    <col min="11524" max="11524" width="9.6640625" style="91" customWidth="1"/>
    <col min="11525" max="11525" width="10.33203125" style="91" customWidth="1"/>
    <col min="11526" max="11526" width="1.6640625" style="91" customWidth="1"/>
    <col min="11527" max="11527" width="10.44140625" style="91" customWidth="1"/>
    <col min="11528" max="11528" width="11.33203125" style="91" customWidth="1"/>
    <col min="11529" max="11776" width="11.44140625" style="91"/>
    <col min="11777" max="11778" width="1.6640625" style="91" customWidth="1"/>
    <col min="11779" max="11779" width="25.6640625" style="91" customWidth="1"/>
    <col min="11780" max="11780" width="9.6640625" style="91" customWidth="1"/>
    <col min="11781" max="11781" width="10.33203125" style="91" customWidth="1"/>
    <col min="11782" max="11782" width="1.6640625" style="91" customWidth="1"/>
    <col min="11783" max="11783" width="10.44140625" style="91" customWidth="1"/>
    <col min="11784" max="11784" width="11.33203125" style="91" customWidth="1"/>
    <col min="11785" max="12032" width="11.44140625" style="91"/>
    <col min="12033" max="12034" width="1.6640625" style="91" customWidth="1"/>
    <col min="12035" max="12035" width="25.6640625" style="91" customWidth="1"/>
    <col min="12036" max="12036" width="9.6640625" style="91" customWidth="1"/>
    <col min="12037" max="12037" width="10.33203125" style="91" customWidth="1"/>
    <col min="12038" max="12038" width="1.6640625" style="91" customWidth="1"/>
    <col min="12039" max="12039" width="10.44140625" style="91" customWidth="1"/>
    <col min="12040" max="12040" width="11.33203125" style="91" customWidth="1"/>
    <col min="12041" max="12288" width="11.44140625" style="91"/>
    <col min="12289" max="12290" width="1.6640625" style="91" customWidth="1"/>
    <col min="12291" max="12291" width="25.6640625" style="91" customWidth="1"/>
    <col min="12292" max="12292" width="9.6640625" style="91" customWidth="1"/>
    <col min="12293" max="12293" width="10.33203125" style="91" customWidth="1"/>
    <col min="12294" max="12294" width="1.6640625" style="91" customWidth="1"/>
    <col min="12295" max="12295" width="10.44140625" style="91" customWidth="1"/>
    <col min="12296" max="12296" width="11.33203125" style="91" customWidth="1"/>
    <col min="12297" max="12544" width="11.44140625" style="91"/>
    <col min="12545" max="12546" width="1.6640625" style="91" customWidth="1"/>
    <col min="12547" max="12547" width="25.6640625" style="91" customWidth="1"/>
    <col min="12548" max="12548" width="9.6640625" style="91" customWidth="1"/>
    <col min="12549" max="12549" width="10.33203125" style="91" customWidth="1"/>
    <col min="12550" max="12550" width="1.6640625" style="91" customWidth="1"/>
    <col min="12551" max="12551" width="10.44140625" style="91" customWidth="1"/>
    <col min="12552" max="12552" width="11.33203125" style="91" customWidth="1"/>
    <col min="12553" max="12800" width="11.44140625" style="91"/>
    <col min="12801" max="12802" width="1.6640625" style="91" customWidth="1"/>
    <col min="12803" max="12803" width="25.6640625" style="91" customWidth="1"/>
    <col min="12804" max="12804" width="9.6640625" style="91" customWidth="1"/>
    <col min="12805" max="12805" width="10.33203125" style="91" customWidth="1"/>
    <col min="12806" max="12806" width="1.6640625" style="91" customWidth="1"/>
    <col min="12807" max="12807" width="10.44140625" style="91" customWidth="1"/>
    <col min="12808" max="12808" width="11.33203125" style="91" customWidth="1"/>
    <col min="12809" max="13056" width="11.44140625" style="91"/>
    <col min="13057" max="13058" width="1.6640625" style="91" customWidth="1"/>
    <col min="13059" max="13059" width="25.6640625" style="91" customWidth="1"/>
    <col min="13060" max="13060" width="9.6640625" style="91" customWidth="1"/>
    <col min="13061" max="13061" width="10.33203125" style="91" customWidth="1"/>
    <col min="13062" max="13062" width="1.6640625" style="91" customWidth="1"/>
    <col min="13063" max="13063" width="10.44140625" style="91" customWidth="1"/>
    <col min="13064" max="13064" width="11.33203125" style="91" customWidth="1"/>
    <col min="13065" max="13312" width="11.44140625" style="91"/>
    <col min="13313" max="13314" width="1.6640625" style="91" customWidth="1"/>
    <col min="13315" max="13315" width="25.6640625" style="91" customWidth="1"/>
    <col min="13316" max="13316" width="9.6640625" style="91" customWidth="1"/>
    <col min="13317" max="13317" width="10.33203125" style="91" customWidth="1"/>
    <col min="13318" max="13318" width="1.6640625" style="91" customWidth="1"/>
    <col min="13319" max="13319" width="10.44140625" style="91" customWidth="1"/>
    <col min="13320" max="13320" width="11.33203125" style="91" customWidth="1"/>
    <col min="13321" max="13568" width="11.44140625" style="91"/>
    <col min="13569" max="13570" width="1.6640625" style="91" customWidth="1"/>
    <col min="13571" max="13571" width="25.6640625" style="91" customWidth="1"/>
    <col min="13572" max="13572" width="9.6640625" style="91" customWidth="1"/>
    <col min="13573" max="13573" width="10.33203125" style="91" customWidth="1"/>
    <col min="13574" max="13574" width="1.6640625" style="91" customWidth="1"/>
    <col min="13575" max="13575" width="10.44140625" style="91" customWidth="1"/>
    <col min="13576" max="13576" width="11.33203125" style="91" customWidth="1"/>
    <col min="13577" max="13824" width="11.44140625" style="91"/>
    <col min="13825" max="13826" width="1.6640625" style="91" customWidth="1"/>
    <col min="13827" max="13827" width="25.6640625" style="91" customWidth="1"/>
    <col min="13828" max="13828" width="9.6640625" style="91" customWidth="1"/>
    <col min="13829" max="13829" width="10.33203125" style="91" customWidth="1"/>
    <col min="13830" max="13830" width="1.6640625" style="91" customWidth="1"/>
    <col min="13831" max="13831" width="10.44140625" style="91" customWidth="1"/>
    <col min="13832" max="13832" width="11.33203125" style="91" customWidth="1"/>
    <col min="13833" max="14080" width="11.44140625" style="91"/>
    <col min="14081" max="14082" width="1.6640625" style="91" customWidth="1"/>
    <col min="14083" max="14083" width="25.6640625" style="91" customWidth="1"/>
    <col min="14084" max="14084" width="9.6640625" style="91" customWidth="1"/>
    <col min="14085" max="14085" width="10.33203125" style="91" customWidth="1"/>
    <col min="14086" max="14086" width="1.6640625" style="91" customWidth="1"/>
    <col min="14087" max="14087" width="10.44140625" style="91" customWidth="1"/>
    <col min="14088" max="14088" width="11.33203125" style="91" customWidth="1"/>
    <col min="14089" max="14336" width="11.44140625" style="91"/>
    <col min="14337" max="14338" width="1.6640625" style="91" customWidth="1"/>
    <col min="14339" max="14339" width="25.6640625" style="91" customWidth="1"/>
    <col min="14340" max="14340" width="9.6640625" style="91" customWidth="1"/>
    <col min="14341" max="14341" width="10.33203125" style="91" customWidth="1"/>
    <col min="14342" max="14342" width="1.6640625" style="91" customWidth="1"/>
    <col min="14343" max="14343" width="10.44140625" style="91" customWidth="1"/>
    <col min="14344" max="14344" width="11.33203125" style="91" customWidth="1"/>
    <col min="14345" max="14592" width="11.44140625" style="91"/>
    <col min="14593" max="14594" width="1.6640625" style="91" customWidth="1"/>
    <col min="14595" max="14595" width="25.6640625" style="91" customWidth="1"/>
    <col min="14596" max="14596" width="9.6640625" style="91" customWidth="1"/>
    <col min="14597" max="14597" width="10.33203125" style="91" customWidth="1"/>
    <col min="14598" max="14598" width="1.6640625" style="91" customWidth="1"/>
    <col min="14599" max="14599" width="10.44140625" style="91" customWidth="1"/>
    <col min="14600" max="14600" width="11.33203125" style="91" customWidth="1"/>
    <col min="14601" max="14848" width="11.44140625" style="91"/>
    <col min="14849" max="14850" width="1.6640625" style="91" customWidth="1"/>
    <col min="14851" max="14851" width="25.6640625" style="91" customWidth="1"/>
    <col min="14852" max="14852" width="9.6640625" style="91" customWidth="1"/>
    <col min="14853" max="14853" width="10.33203125" style="91" customWidth="1"/>
    <col min="14854" max="14854" width="1.6640625" style="91" customWidth="1"/>
    <col min="14855" max="14855" width="10.44140625" style="91" customWidth="1"/>
    <col min="14856" max="14856" width="11.33203125" style="91" customWidth="1"/>
    <col min="14857" max="15104" width="11.44140625" style="91"/>
    <col min="15105" max="15106" width="1.6640625" style="91" customWidth="1"/>
    <col min="15107" max="15107" width="25.6640625" style="91" customWidth="1"/>
    <col min="15108" max="15108" width="9.6640625" style="91" customWidth="1"/>
    <col min="15109" max="15109" width="10.33203125" style="91" customWidth="1"/>
    <col min="15110" max="15110" width="1.6640625" style="91" customWidth="1"/>
    <col min="15111" max="15111" width="10.44140625" style="91" customWidth="1"/>
    <col min="15112" max="15112" width="11.33203125" style="91" customWidth="1"/>
    <col min="15113" max="15360" width="11.44140625" style="91"/>
    <col min="15361" max="15362" width="1.6640625" style="91" customWidth="1"/>
    <col min="15363" max="15363" width="25.6640625" style="91" customWidth="1"/>
    <col min="15364" max="15364" width="9.6640625" style="91" customWidth="1"/>
    <col min="15365" max="15365" width="10.33203125" style="91" customWidth="1"/>
    <col min="15366" max="15366" width="1.6640625" style="91" customWidth="1"/>
    <col min="15367" max="15367" width="10.44140625" style="91" customWidth="1"/>
    <col min="15368" max="15368" width="11.33203125" style="91" customWidth="1"/>
    <col min="15369" max="15616" width="11.44140625" style="91"/>
    <col min="15617" max="15618" width="1.6640625" style="91" customWidth="1"/>
    <col min="15619" max="15619" width="25.6640625" style="91" customWidth="1"/>
    <col min="15620" max="15620" width="9.6640625" style="91" customWidth="1"/>
    <col min="15621" max="15621" width="10.33203125" style="91" customWidth="1"/>
    <col min="15622" max="15622" width="1.6640625" style="91" customWidth="1"/>
    <col min="15623" max="15623" width="10.44140625" style="91" customWidth="1"/>
    <col min="15624" max="15624" width="11.33203125" style="91" customWidth="1"/>
    <col min="15625" max="15872" width="11.44140625" style="91"/>
    <col min="15873" max="15874" width="1.6640625" style="91" customWidth="1"/>
    <col min="15875" max="15875" width="25.6640625" style="91" customWidth="1"/>
    <col min="15876" max="15876" width="9.6640625" style="91" customWidth="1"/>
    <col min="15877" max="15877" width="10.33203125" style="91" customWidth="1"/>
    <col min="15878" max="15878" width="1.6640625" style="91" customWidth="1"/>
    <col min="15879" max="15879" width="10.44140625" style="91" customWidth="1"/>
    <col min="15880" max="15880" width="11.33203125" style="91" customWidth="1"/>
    <col min="15881" max="16128" width="11.44140625" style="91"/>
    <col min="16129" max="16130" width="1.6640625" style="91" customWidth="1"/>
    <col min="16131" max="16131" width="25.6640625" style="91" customWidth="1"/>
    <col min="16132" max="16132" width="9.6640625" style="91" customWidth="1"/>
    <col min="16133" max="16133" width="10.33203125" style="91" customWidth="1"/>
    <col min="16134" max="16134" width="1.6640625" style="91" customWidth="1"/>
    <col min="16135" max="16135" width="10.44140625" style="91" customWidth="1"/>
    <col min="16136" max="16136" width="11.33203125" style="91" customWidth="1"/>
    <col min="16137" max="16384" width="11.44140625" style="91"/>
  </cols>
  <sheetData>
    <row r="1" spans="1:8" ht="13.8">
      <c r="A1" s="415"/>
      <c r="B1" s="415"/>
      <c r="C1" s="1412" t="s">
        <v>1254</v>
      </c>
    </row>
    <row r="2" spans="1:8" ht="51" customHeight="1">
      <c r="A2" s="1184" t="s">
        <v>1375</v>
      </c>
      <c r="B2" s="1184"/>
      <c r="C2" s="1184"/>
      <c r="D2" s="1264"/>
      <c r="E2" s="1264"/>
      <c r="F2" s="1264"/>
      <c r="G2" s="1264"/>
      <c r="H2" s="1264"/>
    </row>
    <row r="3" spans="1:8" ht="13.8">
      <c r="A3" s="1443" t="s">
        <v>1289</v>
      </c>
      <c r="B3" s="1443"/>
      <c r="C3" s="1443"/>
      <c r="D3" s="1443"/>
      <c r="E3" s="1443"/>
      <c r="F3" s="1443"/>
      <c r="G3" s="1443"/>
      <c r="H3" s="1443"/>
    </row>
    <row r="4" spans="1:8" ht="2.25" customHeight="1" thickBot="1">
      <c r="A4" s="1444"/>
      <c r="B4" s="1444"/>
      <c r="C4" s="1444"/>
      <c r="D4" s="1228"/>
      <c r="E4" s="1228"/>
      <c r="F4" s="1228"/>
      <c r="G4" s="1228"/>
      <c r="H4" s="1228"/>
    </row>
    <row r="5" spans="1:8" ht="15.75" customHeight="1">
      <c r="A5" s="1269"/>
      <c r="B5" s="1269"/>
      <c r="C5" s="1269"/>
      <c r="D5" s="1270" t="s">
        <v>514</v>
      </c>
      <c r="E5" s="1270"/>
      <c r="F5" s="1272"/>
      <c r="G5" s="1270" t="s">
        <v>1376</v>
      </c>
      <c r="H5" s="1270"/>
    </row>
    <row r="6" spans="1:8" ht="27.6">
      <c r="A6" s="1273"/>
      <c r="B6" s="1273"/>
      <c r="C6" s="1273"/>
      <c r="D6" s="1274" t="s">
        <v>1292</v>
      </c>
      <c r="E6" s="1275" t="s">
        <v>1293</v>
      </c>
      <c r="F6" s="1292"/>
      <c r="G6" s="1274" t="s">
        <v>1292</v>
      </c>
      <c r="H6" s="1275" t="s">
        <v>1293</v>
      </c>
    </row>
    <row r="7" spans="1:8" ht="13.8" outlineLevel="1">
      <c r="A7" s="1276" t="s">
        <v>114</v>
      </c>
      <c r="B7" s="1129"/>
      <c r="C7" s="1129"/>
      <c r="D7" s="1129"/>
      <c r="E7" s="1129"/>
      <c r="F7" s="1129"/>
      <c r="G7" s="1129"/>
      <c r="H7" s="1129"/>
    </row>
    <row r="8" spans="1:8" ht="12" customHeight="1" outlineLevel="1">
      <c r="A8" s="1276"/>
      <c r="B8" s="1228" t="s">
        <v>1294</v>
      </c>
      <c r="C8" s="1278"/>
      <c r="D8" s="1228">
        <v>0</v>
      </c>
      <c r="E8" s="1228">
        <v>0</v>
      </c>
      <c r="F8" s="1228"/>
      <c r="G8" s="1228">
        <v>5</v>
      </c>
      <c r="H8" s="1228">
        <v>1442</v>
      </c>
    </row>
    <row r="9" spans="1:8" ht="12" customHeight="1" outlineLevel="1">
      <c r="A9" s="1276"/>
      <c r="B9" s="1228" t="s">
        <v>1296</v>
      </c>
      <c r="C9" s="1278"/>
      <c r="D9" s="1228"/>
      <c r="E9" s="1228"/>
      <c r="F9" s="1228"/>
      <c r="G9" s="1228"/>
      <c r="H9" s="1228"/>
    </row>
    <row r="10" spans="1:8" ht="12" customHeight="1" outlineLevel="1">
      <c r="A10" s="1276"/>
      <c r="B10" s="1228"/>
      <c r="C10" s="1278" t="s">
        <v>1297</v>
      </c>
      <c r="D10" s="1228">
        <v>0</v>
      </c>
      <c r="E10" s="1228">
        <v>0</v>
      </c>
      <c r="F10" s="1228"/>
      <c r="G10" s="1228">
        <v>8</v>
      </c>
      <c r="H10" s="1228">
        <v>695.625</v>
      </c>
    </row>
    <row r="11" spans="1:8" ht="12" customHeight="1" outlineLevel="1">
      <c r="A11" s="1280"/>
      <c r="B11" s="1282"/>
      <c r="C11" s="1282" t="s">
        <v>1359</v>
      </c>
      <c r="D11" s="1282">
        <v>0</v>
      </c>
      <c r="E11" s="1282">
        <v>0</v>
      </c>
      <c r="F11" s="1282"/>
      <c r="G11" s="1282">
        <v>0</v>
      </c>
      <c r="H11" s="1282">
        <v>0</v>
      </c>
    </row>
    <row r="12" spans="1:8" ht="13.8" outlineLevel="1">
      <c r="A12" s="1276" t="s">
        <v>117</v>
      </c>
      <c r="B12" s="1129"/>
      <c r="C12" s="1129"/>
      <c r="D12" s="1129"/>
      <c r="E12" s="1129"/>
      <c r="F12" s="1129"/>
      <c r="G12" s="1129"/>
      <c r="H12" s="1129"/>
    </row>
    <row r="13" spans="1:8" ht="12" customHeight="1" outlineLevel="1">
      <c r="A13" s="1276"/>
      <c r="B13" s="1228" t="s">
        <v>1294</v>
      </c>
      <c r="C13" s="1278"/>
      <c r="D13" s="1228">
        <v>57</v>
      </c>
      <c r="E13" s="1228">
        <v>429.82456140350877</v>
      </c>
      <c r="F13" s="1228"/>
      <c r="G13" s="1228">
        <v>35</v>
      </c>
      <c r="H13" s="1228">
        <v>874.74285714285713</v>
      </c>
    </row>
    <row r="14" spans="1:8" ht="12" customHeight="1" outlineLevel="1">
      <c r="A14" s="1276"/>
      <c r="B14" s="1228" t="s">
        <v>1296</v>
      </c>
      <c r="C14" s="1278"/>
      <c r="D14" s="1228"/>
      <c r="E14" s="1228"/>
      <c r="F14" s="1228"/>
      <c r="G14" s="1228"/>
      <c r="H14" s="1228"/>
    </row>
    <row r="15" spans="1:8" ht="12" customHeight="1" outlineLevel="1">
      <c r="A15" s="1276"/>
      <c r="B15" s="1228"/>
      <c r="C15" s="1278" t="s">
        <v>1297</v>
      </c>
      <c r="D15" s="1228">
        <v>591</v>
      </c>
      <c r="E15" s="1228">
        <v>327.95769881556686</v>
      </c>
      <c r="F15" s="1228"/>
      <c r="G15" s="1228">
        <v>205</v>
      </c>
      <c r="H15" s="1228">
        <v>589.90243902439022</v>
      </c>
    </row>
    <row r="16" spans="1:8" ht="12" customHeight="1" outlineLevel="1">
      <c r="A16" s="1280"/>
      <c r="B16" s="1282"/>
      <c r="C16" s="1282" t="s">
        <v>1359</v>
      </c>
      <c r="D16" s="1282">
        <v>1</v>
      </c>
      <c r="E16" s="1282">
        <v>84</v>
      </c>
      <c r="F16" s="1282"/>
      <c r="G16" s="1282">
        <v>39</v>
      </c>
      <c r="H16" s="1282">
        <v>6353.6923076923076</v>
      </c>
    </row>
    <row r="17" spans="1:8" ht="13.8" outlineLevel="1">
      <c r="A17" s="1276" t="s">
        <v>118</v>
      </c>
      <c r="B17" s="1129"/>
      <c r="C17" s="1129"/>
      <c r="D17" s="1129"/>
      <c r="E17" s="1129"/>
      <c r="F17" s="1129"/>
      <c r="G17" s="1129"/>
      <c r="H17" s="1129"/>
    </row>
    <row r="18" spans="1:8" ht="12" customHeight="1" outlineLevel="1">
      <c r="A18" s="1276"/>
      <c r="B18" s="1228" t="s">
        <v>1294</v>
      </c>
      <c r="C18" s="1278"/>
      <c r="D18" s="1228">
        <v>59</v>
      </c>
      <c r="E18" s="1228">
        <v>468.5593220338983</v>
      </c>
      <c r="F18" s="1228"/>
      <c r="G18" s="1228">
        <v>22</v>
      </c>
      <c r="H18" s="1228">
        <v>861.13636363636363</v>
      </c>
    </row>
    <row r="19" spans="1:8" ht="12" customHeight="1" outlineLevel="1">
      <c r="A19" s="1276"/>
      <c r="B19" s="1228" t="s">
        <v>1296</v>
      </c>
      <c r="C19" s="1278"/>
      <c r="D19" s="1228"/>
      <c r="E19" s="1228"/>
      <c r="F19" s="1228"/>
      <c r="G19" s="1228"/>
      <c r="H19" s="1228"/>
    </row>
    <row r="20" spans="1:8" ht="12" customHeight="1" outlineLevel="1">
      <c r="A20" s="1276"/>
      <c r="B20" s="1228"/>
      <c r="C20" s="1278" t="s">
        <v>1297</v>
      </c>
      <c r="D20" s="1228">
        <v>338</v>
      </c>
      <c r="E20" s="1228">
        <v>375.55029585798815</v>
      </c>
      <c r="F20" s="1228"/>
      <c r="G20" s="1228">
        <v>155</v>
      </c>
      <c r="H20" s="1228">
        <v>686.89032258064515</v>
      </c>
    </row>
    <row r="21" spans="1:8" ht="12" customHeight="1" outlineLevel="1">
      <c r="A21" s="1280"/>
      <c r="B21" s="1282"/>
      <c r="C21" s="1282" t="s">
        <v>1359</v>
      </c>
      <c r="D21" s="1282">
        <v>0</v>
      </c>
      <c r="E21" s="1282">
        <v>0</v>
      </c>
      <c r="F21" s="1282"/>
      <c r="G21" s="1282">
        <v>41</v>
      </c>
      <c r="H21" s="1282">
        <v>6682.4878048780483</v>
      </c>
    </row>
    <row r="22" spans="1:8" ht="13.8" outlineLevel="1">
      <c r="A22" s="1276" t="s">
        <v>119</v>
      </c>
      <c r="B22" s="1129"/>
      <c r="C22" s="1129"/>
      <c r="D22" s="1129"/>
      <c r="E22" s="1129"/>
      <c r="F22" s="1129"/>
      <c r="G22" s="1129"/>
      <c r="H22" s="1129"/>
    </row>
    <row r="23" spans="1:8" ht="12" customHeight="1" outlineLevel="1">
      <c r="A23" s="1276"/>
      <c r="B23" s="1228" t="s">
        <v>1294</v>
      </c>
      <c r="C23" s="1278"/>
      <c r="D23" s="1228">
        <v>66</v>
      </c>
      <c r="E23" s="1228">
        <v>318.62121212121212</v>
      </c>
      <c r="F23" s="1228"/>
      <c r="G23" s="1228">
        <v>21</v>
      </c>
      <c r="H23" s="1228">
        <v>850.52380952380952</v>
      </c>
    </row>
    <row r="24" spans="1:8" ht="12" customHeight="1" outlineLevel="1">
      <c r="A24" s="1276"/>
      <c r="B24" s="1228" t="s">
        <v>1296</v>
      </c>
      <c r="C24" s="1278"/>
      <c r="D24" s="1228"/>
      <c r="E24" s="1228"/>
      <c r="F24" s="1228"/>
      <c r="G24" s="1228"/>
      <c r="H24" s="1228"/>
    </row>
    <row r="25" spans="1:8" ht="12" customHeight="1" outlineLevel="1">
      <c r="A25" s="1276"/>
      <c r="B25" s="1228"/>
      <c r="C25" s="1278" t="s">
        <v>1297</v>
      </c>
      <c r="D25" s="1228">
        <v>437</v>
      </c>
      <c r="E25" s="1228">
        <v>286.37528604118995</v>
      </c>
      <c r="F25" s="1228"/>
      <c r="G25" s="1228">
        <v>157</v>
      </c>
      <c r="H25" s="1228">
        <v>480.55414012738851</v>
      </c>
    </row>
    <row r="26" spans="1:8" ht="12" customHeight="1" outlineLevel="1">
      <c r="A26" s="1450"/>
      <c r="B26" s="1451"/>
      <c r="C26" s="1451" t="s">
        <v>1359</v>
      </c>
      <c r="D26" s="1451">
        <v>0</v>
      </c>
      <c r="E26" s="1451">
        <v>0</v>
      </c>
      <c r="F26" s="1451"/>
      <c r="G26" s="1451">
        <v>22</v>
      </c>
      <c r="H26" s="1451">
        <v>5803.772727272727</v>
      </c>
    </row>
    <row r="27" spans="1:8" ht="13.8">
      <c r="A27" s="1276" t="s">
        <v>120</v>
      </c>
      <c r="B27" s="1129"/>
      <c r="C27" s="1129"/>
      <c r="D27" s="1129"/>
      <c r="E27" s="1129"/>
      <c r="F27" s="1129"/>
      <c r="G27" s="1129"/>
      <c r="H27" s="1129"/>
    </row>
    <row r="28" spans="1:8" ht="12" customHeight="1">
      <c r="A28" s="1276"/>
      <c r="B28" s="1228" t="s">
        <v>1294</v>
      </c>
      <c r="C28" s="1278"/>
      <c r="D28" s="1445">
        <v>182</v>
      </c>
      <c r="E28" s="1445">
        <v>402.06043956043953</v>
      </c>
      <c r="F28" s="1445"/>
      <c r="G28" s="1445">
        <v>83</v>
      </c>
      <c r="H28" s="1445">
        <v>899.20481927710841</v>
      </c>
    </row>
    <row r="29" spans="1:8" ht="12" customHeight="1">
      <c r="A29" s="1276"/>
      <c r="B29" s="1228" t="s">
        <v>1296</v>
      </c>
      <c r="C29" s="1278"/>
      <c r="D29" s="1445"/>
      <c r="E29" s="1445"/>
      <c r="F29" s="1445"/>
      <c r="G29" s="1445"/>
      <c r="H29" s="1445"/>
    </row>
    <row r="30" spans="1:8" ht="12" customHeight="1">
      <c r="A30" s="1276"/>
      <c r="B30" s="1228"/>
      <c r="C30" s="1278" t="s">
        <v>1297</v>
      </c>
      <c r="D30" s="1445">
        <v>1366</v>
      </c>
      <c r="E30" s="1445">
        <v>326.43191800878475</v>
      </c>
      <c r="F30" s="1445"/>
      <c r="G30" s="1445">
        <v>525</v>
      </c>
      <c r="H30" s="1445">
        <v>587.45142857142855</v>
      </c>
    </row>
    <row r="31" spans="1:8" ht="12" customHeight="1" thickBot="1">
      <c r="A31" s="1283"/>
      <c r="B31" s="1285"/>
      <c r="C31" s="1285" t="s">
        <v>1364</v>
      </c>
      <c r="D31" s="1448">
        <v>1</v>
      </c>
      <c r="E31" s="1448">
        <v>84</v>
      </c>
      <c r="F31" s="1448"/>
      <c r="G31" s="1448">
        <v>102</v>
      </c>
      <c r="H31" s="1448">
        <v>6367.2450980392159</v>
      </c>
    </row>
    <row r="32" spans="1:8" s="415" customFormat="1">
      <c r="A32" s="1228" t="s">
        <v>205</v>
      </c>
      <c r="B32" s="1228"/>
      <c r="C32" s="1278"/>
      <c r="D32" s="1228"/>
      <c r="E32" s="1228"/>
      <c r="F32" s="1228"/>
      <c r="G32" s="1228"/>
      <c r="H32" s="1228"/>
    </row>
    <row r="33" spans="1:8" s="415" customFormat="1">
      <c r="A33" s="1954" t="s">
        <v>1303</v>
      </c>
      <c r="B33" s="1954"/>
      <c r="C33" s="1954"/>
      <c r="D33" s="1954"/>
      <c r="E33" s="1954"/>
      <c r="F33" s="1954"/>
      <c r="G33" s="1954"/>
      <c r="H33" s="1954"/>
    </row>
    <row r="34" spans="1:8" s="415" customFormat="1" ht="40.5" customHeight="1">
      <c r="A34" s="1954" t="s">
        <v>1304</v>
      </c>
      <c r="B34" s="1954"/>
      <c r="C34" s="1954"/>
      <c r="D34" s="1954"/>
      <c r="E34" s="1954"/>
      <c r="F34" s="1954"/>
      <c r="G34" s="1954"/>
      <c r="H34" s="1954"/>
    </row>
    <row r="35" spans="1:8" s="415" customFormat="1" ht="27" customHeight="1">
      <c r="A35" s="1954" t="s">
        <v>1369</v>
      </c>
      <c r="B35" s="1954"/>
      <c r="C35" s="1954"/>
      <c r="D35" s="1954"/>
      <c r="E35" s="1954"/>
      <c r="F35" s="1954"/>
      <c r="G35" s="1954"/>
      <c r="H35" s="1954"/>
    </row>
    <row r="36" spans="1:8" s="415" customFormat="1" ht="27.75" customHeight="1">
      <c r="A36" s="1954" t="s">
        <v>1377</v>
      </c>
      <c r="B36" s="1976"/>
      <c r="C36" s="1976"/>
      <c r="D36" s="1976"/>
      <c r="E36" s="1976"/>
      <c r="F36" s="1976"/>
      <c r="G36" s="1976"/>
      <c r="H36" s="1976"/>
    </row>
    <row r="37" spans="1:8" s="415" customFormat="1" ht="13.8">
      <c r="A37" s="684" t="s">
        <v>1378</v>
      </c>
      <c r="B37" s="684"/>
      <c r="C37" s="684"/>
      <c r="D37" s="684"/>
      <c r="E37" s="684"/>
      <c r="F37" s="684"/>
      <c r="G37" s="684"/>
      <c r="H37" s="684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367DB481-A6ED-498F-8578-C45B654F1D52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7998F-7C86-4BB0-875C-ACED5106503D}">
  <sheetPr codeName="Hoja70">
    <pageSetUpPr fitToPage="1"/>
  </sheetPr>
  <dimension ref="A1:M200"/>
  <sheetViews>
    <sheetView showGridLines="0" workbookViewId="0">
      <selection activeCell="A4" sqref="A4"/>
    </sheetView>
  </sheetViews>
  <sheetFormatPr baseColWidth="10" defaultColWidth="11.44140625" defaultRowHeight="13.2" outlineLevelRow="1"/>
  <cols>
    <col min="1" max="1" width="2.5546875" style="91" customWidth="1"/>
    <col min="2" max="2" width="3" style="91" customWidth="1"/>
    <col min="3" max="3" width="14.6640625" style="91" customWidth="1"/>
    <col min="4" max="5" width="12" style="91" customWidth="1"/>
    <col min="6" max="6" width="1.6640625" style="91" customWidth="1"/>
    <col min="7" max="8" width="13.33203125" style="91" customWidth="1"/>
    <col min="9" max="256" width="11.44140625" style="91"/>
    <col min="257" max="257" width="2.5546875" style="91" customWidth="1"/>
    <col min="258" max="258" width="3" style="91" customWidth="1"/>
    <col min="259" max="259" width="14.6640625" style="91" customWidth="1"/>
    <col min="260" max="261" width="12" style="91" customWidth="1"/>
    <col min="262" max="262" width="1.6640625" style="91" customWidth="1"/>
    <col min="263" max="264" width="13.33203125" style="91" customWidth="1"/>
    <col min="265" max="512" width="11.44140625" style="91"/>
    <col min="513" max="513" width="2.5546875" style="91" customWidth="1"/>
    <col min="514" max="514" width="3" style="91" customWidth="1"/>
    <col min="515" max="515" width="14.6640625" style="91" customWidth="1"/>
    <col min="516" max="517" width="12" style="91" customWidth="1"/>
    <col min="518" max="518" width="1.6640625" style="91" customWidth="1"/>
    <col min="519" max="520" width="13.33203125" style="91" customWidth="1"/>
    <col min="521" max="768" width="11.44140625" style="91"/>
    <col min="769" max="769" width="2.5546875" style="91" customWidth="1"/>
    <col min="770" max="770" width="3" style="91" customWidth="1"/>
    <col min="771" max="771" width="14.6640625" style="91" customWidth="1"/>
    <col min="772" max="773" width="12" style="91" customWidth="1"/>
    <col min="774" max="774" width="1.6640625" style="91" customWidth="1"/>
    <col min="775" max="776" width="13.33203125" style="91" customWidth="1"/>
    <col min="777" max="1024" width="11.44140625" style="91"/>
    <col min="1025" max="1025" width="2.5546875" style="91" customWidth="1"/>
    <col min="1026" max="1026" width="3" style="91" customWidth="1"/>
    <col min="1027" max="1027" width="14.6640625" style="91" customWidth="1"/>
    <col min="1028" max="1029" width="12" style="91" customWidth="1"/>
    <col min="1030" max="1030" width="1.6640625" style="91" customWidth="1"/>
    <col min="1031" max="1032" width="13.33203125" style="91" customWidth="1"/>
    <col min="1033" max="1280" width="11.44140625" style="91"/>
    <col min="1281" max="1281" width="2.5546875" style="91" customWidth="1"/>
    <col min="1282" max="1282" width="3" style="91" customWidth="1"/>
    <col min="1283" max="1283" width="14.6640625" style="91" customWidth="1"/>
    <col min="1284" max="1285" width="12" style="91" customWidth="1"/>
    <col min="1286" max="1286" width="1.6640625" style="91" customWidth="1"/>
    <col min="1287" max="1288" width="13.33203125" style="91" customWidth="1"/>
    <col min="1289" max="1536" width="11.44140625" style="91"/>
    <col min="1537" max="1537" width="2.5546875" style="91" customWidth="1"/>
    <col min="1538" max="1538" width="3" style="91" customWidth="1"/>
    <col min="1539" max="1539" width="14.6640625" style="91" customWidth="1"/>
    <col min="1540" max="1541" width="12" style="91" customWidth="1"/>
    <col min="1542" max="1542" width="1.6640625" style="91" customWidth="1"/>
    <col min="1543" max="1544" width="13.33203125" style="91" customWidth="1"/>
    <col min="1545" max="1792" width="11.44140625" style="91"/>
    <col min="1793" max="1793" width="2.5546875" style="91" customWidth="1"/>
    <col min="1794" max="1794" width="3" style="91" customWidth="1"/>
    <col min="1795" max="1795" width="14.6640625" style="91" customWidth="1"/>
    <col min="1796" max="1797" width="12" style="91" customWidth="1"/>
    <col min="1798" max="1798" width="1.6640625" style="91" customWidth="1"/>
    <col min="1799" max="1800" width="13.33203125" style="91" customWidth="1"/>
    <col min="1801" max="2048" width="11.44140625" style="91"/>
    <col min="2049" max="2049" width="2.5546875" style="91" customWidth="1"/>
    <col min="2050" max="2050" width="3" style="91" customWidth="1"/>
    <col min="2051" max="2051" width="14.6640625" style="91" customWidth="1"/>
    <col min="2052" max="2053" width="12" style="91" customWidth="1"/>
    <col min="2054" max="2054" width="1.6640625" style="91" customWidth="1"/>
    <col min="2055" max="2056" width="13.33203125" style="91" customWidth="1"/>
    <col min="2057" max="2304" width="11.44140625" style="91"/>
    <col min="2305" max="2305" width="2.5546875" style="91" customWidth="1"/>
    <col min="2306" max="2306" width="3" style="91" customWidth="1"/>
    <col min="2307" max="2307" width="14.6640625" style="91" customWidth="1"/>
    <col min="2308" max="2309" width="12" style="91" customWidth="1"/>
    <col min="2310" max="2310" width="1.6640625" style="91" customWidth="1"/>
    <col min="2311" max="2312" width="13.33203125" style="91" customWidth="1"/>
    <col min="2313" max="2560" width="11.44140625" style="91"/>
    <col min="2561" max="2561" width="2.5546875" style="91" customWidth="1"/>
    <col min="2562" max="2562" width="3" style="91" customWidth="1"/>
    <col min="2563" max="2563" width="14.6640625" style="91" customWidth="1"/>
    <col min="2564" max="2565" width="12" style="91" customWidth="1"/>
    <col min="2566" max="2566" width="1.6640625" style="91" customWidth="1"/>
    <col min="2567" max="2568" width="13.33203125" style="91" customWidth="1"/>
    <col min="2569" max="2816" width="11.44140625" style="91"/>
    <col min="2817" max="2817" width="2.5546875" style="91" customWidth="1"/>
    <col min="2818" max="2818" width="3" style="91" customWidth="1"/>
    <col min="2819" max="2819" width="14.6640625" style="91" customWidth="1"/>
    <col min="2820" max="2821" width="12" style="91" customWidth="1"/>
    <col min="2822" max="2822" width="1.6640625" style="91" customWidth="1"/>
    <col min="2823" max="2824" width="13.33203125" style="91" customWidth="1"/>
    <col min="2825" max="3072" width="11.44140625" style="91"/>
    <col min="3073" max="3073" width="2.5546875" style="91" customWidth="1"/>
    <col min="3074" max="3074" width="3" style="91" customWidth="1"/>
    <col min="3075" max="3075" width="14.6640625" style="91" customWidth="1"/>
    <col min="3076" max="3077" width="12" style="91" customWidth="1"/>
    <col min="3078" max="3078" width="1.6640625" style="91" customWidth="1"/>
    <col min="3079" max="3080" width="13.33203125" style="91" customWidth="1"/>
    <col min="3081" max="3328" width="11.44140625" style="91"/>
    <col min="3329" max="3329" width="2.5546875" style="91" customWidth="1"/>
    <col min="3330" max="3330" width="3" style="91" customWidth="1"/>
    <col min="3331" max="3331" width="14.6640625" style="91" customWidth="1"/>
    <col min="3332" max="3333" width="12" style="91" customWidth="1"/>
    <col min="3334" max="3334" width="1.6640625" style="91" customWidth="1"/>
    <col min="3335" max="3336" width="13.33203125" style="91" customWidth="1"/>
    <col min="3337" max="3584" width="11.44140625" style="91"/>
    <col min="3585" max="3585" width="2.5546875" style="91" customWidth="1"/>
    <col min="3586" max="3586" width="3" style="91" customWidth="1"/>
    <col min="3587" max="3587" width="14.6640625" style="91" customWidth="1"/>
    <col min="3588" max="3589" width="12" style="91" customWidth="1"/>
    <col min="3590" max="3590" width="1.6640625" style="91" customWidth="1"/>
    <col min="3591" max="3592" width="13.33203125" style="91" customWidth="1"/>
    <col min="3593" max="3840" width="11.44140625" style="91"/>
    <col min="3841" max="3841" width="2.5546875" style="91" customWidth="1"/>
    <col min="3842" max="3842" width="3" style="91" customWidth="1"/>
    <col min="3843" max="3843" width="14.6640625" style="91" customWidth="1"/>
    <col min="3844" max="3845" width="12" style="91" customWidth="1"/>
    <col min="3846" max="3846" width="1.6640625" style="91" customWidth="1"/>
    <col min="3847" max="3848" width="13.33203125" style="91" customWidth="1"/>
    <col min="3849" max="4096" width="11.44140625" style="91"/>
    <col min="4097" max="4097" width="2.5546875" style="91" customWidth="1"/>
    <col min="4098" max="4098" width="3" style="91" customWidth="1"/>
    <col min="4099" max="4099" width="14.6640625" style="91" customWidth="1"/>
    <col min="4100" max="4101" width="12" style="91" customWidth="1"/>
    <col min="4102" max="4102" width="1.6640625" style="91" customWidth="1"/>
    <col min="4103" max="4104" width="13.33203125" style="91" customWidth="1"/>
    <col min="4105" max="4352" width="11.44140625" style="91"/>
    <col min="4353" max="4353" width="2.5546875" style="91" customWidth="1"/>
    <col min="4354" max="4354" width="3" style="91" customWidth="1"/>
    <col min="4355" max="4355" width="14.6640625" style="91" customWidth="1"/>
    <col min="4356" max="4357" width="12" style="91" customWidth="1"/>
    <col min="4358" max="4358" width="1.6640625" style="91" customWidth="1"/>
    <col min="4359" max="4360" width="13.33203125" style="91" customWidth="1"/>
    <col min="4361" max="4608" width="11.44140625" style="91"/>
    <col min="4609" max="4609" width="2.5546875" style="91" customWidth="1"/>
    <col min="4610" max="4610" width="3" style="91" customWidth="1"/>
    <col min="4611" max="4611" width="14.6640625" style="91" customWidth="1"/>
    <col min="4612" max="4613" width="12" style="91" customWidth="1"/>
    <col min="4614" max="4614" width="1.6640625" style="91" customWidth="1"/>
    <col min="4615" max="4616" width="13.33203125" style="91" customWidth="1"/>
    <col min="4617" max="4864" width="11.44140625" style="91"/>
    <col min="4865" max="4865" width="2.5546875" style="91" customWidth="1"/>
    <col min="4866" max="4866" width="3" style="91" customWidth="1"/>
    <col min="4867" max="4867" width="14.6640625" style="91" customWidth="1"/>
    <col min="4868" max="4869" width="12" style="91" customWidth="1"/>
    <col min="4870" max="4870" width="1.6640625" style="91" customWidth="1"/>
    <col min="4871" max="4872" width="13.33203125" style="91" customWidth="1"/>
    <col min="4873" max="5120" width="11.44140625" style="91"/>
    <col min="5121" max="5121" width="2.5546875" style="91" customWidth="1"/>
    <col min="5122" max="5122" width="3" style="91" customWidth="1"/>
    <col min="5123" max="5123" width="14.6640625" style="91" customWidth="1"/>
    <col min="5124" max="5125" width="12" style="91" customWidth="1"/>
    <col min="5126" max="5126" width="1.6640625" style="91" customWidth="1"/>
    <col min="5127" max="5128" width="13.33203125" style="91" customWidth="1"/>
    <col min="5129" max="5376" width="11.44140625" style="91"/>
    <col min="5377" max="5377" width="2.5546875" style="91" customWidth="1"/>
    <col min="5378" max="5378" width="3" style="91" customWidth="1"/>
    <col min="5379" max="5379" width="14.6640625" style="91" customWidth="1"/>
    <col min="5380" max="5381" width="12" style="91" customWidth="1"/>
    <col min="5382" max="5382" width="1.6640625" style="91" customWidth="1"/>
    <col min="5383" max="5384" width="13.33203125" style="91" customWidth="1"/>
    <col min="5385" max="5632" width="11.44140625" style="91"/>
    <col min="5633" max="5633" width="2.5546875" style="91" customWidth="1"/>
    <col min="5634" max="5634" width="3" style="91" customWidth="1"/>
    <col min="5635" max="5635" width="14.6640625" style="91" customWidth="1"/>
    <col min="5636" max="5637" width="12" style="91" customWidth="1"/>
    <col min="5638" max="5638" width="1.6640625" style="91" customWidth="1"/>
    <col min="5639" max="5640" width="13.33203125" style="91" customWidth="1"/>
    <col min="5641" max="5888" width="11.44140625" style="91"/>
    <col min="5889" max="5889" width="2.5546875" style="91" customWidth="1"/>
    <col min="5890" max="5890" width="3" style="91" customWidth="1"/>
    <col min="5891" max="5891" width="14.6640625" style="91" customWidth="1"/>
    <col min="5892" max="5893" width="12" style="91" customWidth="1"/>
    <col min="5894" max="5894" width="1.6640625" style="91" customWidth="1"/>
    <col min="5895" max="5896" width="13.33203125" style="91" customWidth="1"/>
    <col min="5897" max="6144" width="11.44140625" style="91"/>
    <col min="6145" max="6145" width="2.5546875" style="91" customWidth="1"/>
    <col min="6146" max="6146" width="3" style="91" customWidth="1"/>
    <col min="6147" max="6147" width="14.6640625" style="91" customWidth="1"/>
    <col min="6148" max="6149" width="12" style="91" customWidth="1"/>
    <col min="6150" max="6150" width="1.6640625" style="91" customWidth="1"/>
    <col min="6151" max="6152" width="13.33203125" style="91" customWidth="1"/>
    <col min="6153" max="6400" width="11.44140625" style="91"/>
    <col min="6401" max="6401" width="2.5546875" style="91" customWidth="1"/>
    <col min="6402" max="6402" width="3" style="91" customWidth="1"/>
    <col min="6403" max="6403" width="14.6640625" style="91" customWidth="1"/>
    <col min="6404" max="6405" width="12" style="91" customWidth="1"/>
    <col min="6406" max="6406" width="1.6640625" style="91" customWidth="1"/>
    <col min="6407" max="6408" width="13.33203125" style="91" customWidth="1"/>
    <col min="6409" max="6656" width="11.44140625" style="91"/>
    <col min="6657" max="6657" width="2.5546875" style="91" customWidth="1"/>
    <col min="6658" max="6658" width="3" style="91" customWidth="1"/>
    <col min="6659" max="6659" width="14.6640625" style="91" customWidth="1"/>
    <col min="6660" max="6661" width="12" style="91" customWidth="1"/>
    <col min="6662" max="6662" width="1.6640625" style="91" customWidth="1"/>
    <col min="6663" max="6664" width="13.33203125" style="91" customWidth="1"/>
    <col min="6665" max="6912" width="11.44140625" style="91"/>
    <col min="6913" max="6913" width="2.5546875" style="91" customWidth="1"/>
    <col min="6914" max="6914" width="3" style="91" customWidth="1"/>
    <col min="6915" max="6915" width="14.6640625" style="91" customWidth="1"/>
    <col min="6916" max="6917" width="12" style="91" customWidth="1"/>
    <col min="6918" max="6918" width="1.6640625" style="91" customWidth="1"/>
    <col min="6919" max="6920" width="13.33203125" style="91" customWidth="1"/>
    <col min="6921" max="7168" width="11.44140625" style="91"/>
    <col min="7169" max="7169" width="2.5546875" style="91" customWidth="1"/>
    <col min="7170" max="7170" width="3" style="91" customWidth="1"/>
    <col min="7171" max="7171" width="14.6640625" style="91" customWidth="1"/>
    <col min="7172" max="7173" width="12" style="91" customWidth="1"/>
    <col min="7174" max="7174" width="1.6640625" style="91" customWidth="1"/>
    <col min="7175" max="7176" width="13.33203125" style="91" customWidth="1"/>
    <col min="7177" max="7424" width="11.44140625" style="91"/>
    <col min="7425" max="7425" width="2.5546875" style="91" customWidth="1"/>
    <col min="7426" max="7426" width="3" style="91" customWidth="1"/>
    <col min="7427" max="7427" width="14.6640625" style="91" customWidth="1"/>
    <col min="7428" max="7429" width="12" style="91" customWidth="1"/>
    <col min="7430" max="7430" width="1.6640625" style="91" customWidth="1"/>
    <col min="7431" max="7432" width="13.33203125" style="91" customWidth="1"/>
    <col min="7433" max="7680" width="11.44140625" style="91"/>
    <col min="7681" max="7681" width="2.5546875" style="91" customWidth="1"/>
    <col min="7682" max="7682" width="3" style="91" customWidth="1"/>
    <col min="7683" max="7683" width="14.6640625" style="91" customWidth="1"/>
    <col min="7684" max="7685" width="12" style="91" customWidth="1"/>
    <col min="7686" max="7686" width="1.6640625" style="91" customWidth="1"/>
    <col min="7687" max="7688" width="13.33203125" style="91" customWidth="1"/>
    <col min="7689" max="7936" width="11.44140625" style="91"/>
    <col min="7937" max="7937" width="2.5546875" style="91" customWidth="1"/>
    <col min="7938" max="7938" width="3" style="91" customWidth="1"/>
    <col min="7939" max="7939" width="14.6640625" style="91" customWidth="1"/>
    <col min="7940" max="7941" width="12" style="91" customWidth="1"/>
    <col min="7942" max="7942" width="1.6640625" style="91" customWidth="1"/>
    <col min="7943" max="7944" width="13.33203125" style="91" customWidth="1"/>
    <col min="7945" max="8192" width="11.44140625" style="91"/>
    <col min="8193" max="8193" width="2.5546875" style="91" customWidth="1"/>
    <col min="8194" max="8194" width="3" style="91" customWidth="1"/>
    <col min="8195" max="8195" width="14.6640625" style="91" customWidth="1"/>
    <col min="8196" max="8197" width="12" style="91" customWidth="1"/>
    <col min="8198" max="8198" width="1.6640625" style="91" customWidth="1"/>
    <col min="8199" max="8200" width="13.33203125" style="91" customWidth="1"/>
    <col min="8201" max="8448" width="11.44140625" style="91"/>
    <col min="8449" max="8449" width="2.5546875" style="91" customWidth="1"/>
    <col min="8450" max="8450" width="3" style="91" customWidth="1"/>
    <col min="8451" max="8451" width="14.6640625" style="91" customWidth="1"/>
    <col min="8452" max="8453" width="12" style="91" customWidth="1"/>
    <col min="8454" max="8454" width="1.6640625" style="91" customWidth="1"/>
    <col min="8455" max="8456" width="13.33203125" style="91" customWidth="1"/>
    <col min="8457" max="8704" width="11.44140625" style="91"/>
    <col min="8705" max="8705" width="2.5546875" style="91" customWidth="1"/>
    <col min="8706" max="8706" width="3" style="91" customWidth="1"/>
    <col min="8707" max="8707" width="14.6640625" style="91" customWidth="1"/>
    <col min="8708" max="8709" width="12" style="91" customWidth="1"/>
    <col min="8710" max="8710" width="1.6640625" style="91" customWidth="1"/>
    <col min="8711" max="8712" width="13.33203125" style="91" customWidth="1"/>
    <col min="8713" max="8960" width="11.44140625" style="91"/>
    <col min="8961" max="8961" width="2.5546875" style="91" customWidth="1"/>
    <col min="8962" max="8962" width="3" style="91" customWidth="1"/>
    <col min="8963" max="8963" width="14.6640625" style="91" customWidth="1"/>
    <col min="8964" max="8965" width="12" style="91" customWidth="1"/>
    <col min="8966" max="8966" width="1.6640625" style="91" customWidth="1"/>
    <col min="8967" max="8968" width="13.33203125" style="91" customWidth="1"/>
    <col min="8969" max="9216" width="11.44140625" style="91"/>
    <col min="9217" max="9217" width="2.5546875" style="91" customWidth="1"/>
    <col min="9218" max="9218" width="3" style="91" customWidth="1"/>
    <col min="9219" max="9219" width="14.6640625" style="91" customWidth="1"/>
    <col min="9220" max="9221" width="12" style="91" customWidth="1"/>
    <col min="9222" max="9222" width="1.6640625" style="91" customWidth="1"/>
    <col min="9223" max="9224" width="13.33203125" style="91" customWidth="1"/>
    <col min="9225" max="9472" width="11.44140625" style="91"/>
    <col min="9473" max="9473" width="2.5546875" style="91" customWidth="1"/>
    <col min="9474" max="9474" width="3" style="91" customWidth="1"/>
    <col min="9475" max="9475" width="14.6640625" style="91" customWidth="1"/>
    <col min="9476" max="9477" width="12" style="91" customWidth="1"/>
    <col min="9478" max="9478" width="1.6640625" style="91" customWidth="1"/>
    <col min="9479" max="9480" width="13.33203125" style="91" customWidth="1"/>
    <col min="9481" max="9728" width="11.44140625" style="91"/>
    <col min="9729" max="9729" width="2.5546875" style="91" customWidth="1"/>
    <col min="9730" max="9730" width="3" style="91" customWidth="1"/>
    <col min="9731" max="9731" width="14.6640625" style="91" customWidth="1"/>
    <col min="9732" max="9733" width="12" style="91" customWidth="1"/>
    <col min="9734" max="9734" width="1.6640625" style="91" customWidth="1"/>
    <col min="9735" max="9736" width="13.33203125" style="91" customWidth="1"/>
    <col min="9737" max="9984" width="11.44140625" style="91"/>
    <col min="9985" max="9985" width="2.5546875" style="91" customWidth="1"/>
    <col min="9986" max="9986" width="3" style="91" customWidth="1"/>
    <col min="9987" max="9987" width="14.6640625" style="91" customWidth="1"/>
    <col min="9988" max="9989" width="12" style="91" customWidth="1"/>
    <col min="9990" max="9990" width="1.6640625" style="91" customWidth="1"/>
    <col min="9991" max="9992" width="13.33203125" style="91" customWidth="1"/>
    <col min="9993" max="10240" width="11.44140625" style="91"/>
    <col min="10241" max="10241" width="2.5546875" style="91" customWidth="1"/>
    <col min="10242" max="10242" width="3" style="91" customWidth="1"/>
    <col min="10243" max="10243" width="14.6640625" style="91" customWidth="1"/>
    <col min="10244" max="10245" width="12" style="91" customWidth="1"/>
    <col min="10246" max="10246" width="1.6640625" style="91" customWidth="1"/>
    <col min="10247" max="10248" width="13.33203125" style="91" customWidth="1"/>
    <col min="10249" max="10496" width="11.44140625" style="91"/>
    <col min="10497" max="10497" width="2.5546875" style="91" customWidth="1"/>
    <col min="10498" max="10498" width="3" style="91" customWidth="1"/>
    <col min="10499" max="10499" width="14.6640625" style="91" customWidth="1"/>
    <col min="10500" max="10501" width="12" style="91" customWidth="1"/>
    <col min="10502" max="10502" width="1.6640625" style="91" customWidth="1"/>
    <col min="10503" max="10504" width="13.33203125" style="91" customWidth="1"/>
    <col min="10505" max="10752" width="11.44140625" style="91"/>
    <col min="10753" max="10753" width="2.5546875" style="91" customWidth="1"/>
    <col min="10754" max="10754" width="3" style="91" customWidth="1"/>
    <col min="10755" max="10755" width="14.6640625" style="91" customWidth="1"/>
    <col min="10756" max="10757" width="12" style="91" customWidth="1"/>
    <col min="10758" max="10758" width="1.6640625" style="91" customWidth="1"/>
    <col min="10759" max="10760" width="13.33203125" style="91" customWidth="1"/>
    <col min="10761" max="11008" width="11.44140625" style="91"/>
    <col min="11009" max="11009" width="2.5546875" style="91" customWidth="1"/>
    <col min="11010" max="11010" width="3" style="91" customWidth="1"/>
    <col min="11011" max="11011" width="14.6640625" style="91" customWidth="1"/>
    <col min="11012" max="11013" width="12" style="91" customWidth="1"/>
    <col min="11014" max="11014" width="1.6640625" style="91" customWidth="1"/>
    <col min="11015" max="11016" width="13.33203125" style="91" customWidth="1"/>
    <col min="11017" max="11264" width="11.44140625" style="91"/>
    <col min="11265" max="11265" width="2.5546875" style="91" customWidth="1"/>
    <col min="11266" max="11266" width="3" style="91" customWidth="1"/>
    <col min="11267" max="11267" width="14.6640625" style="91" customWidth="1"/>
    <col min="11268" max="11269" width="12" style="91" customWidth="1"/>
    <col min="11270" max="11270" width="1.6640625" style="91" customWidth="1"/>
    <col min="11271" max="11272" width="13.33203125" style="91" customWidth="1"/>
    <col min="11273" max="11520" width="11.44140625" style="91"/>
    <col min="11521" max="11521" width="2.5546875" style="91" customWidth="1"/>
    <col min="11522" max="11522" width="3" style="91" customWidth="1"/>
    <col min="11523" max="11523" width="14.6640625" style="91" customWidth="1"/>
    <col min="11524" max="11525" width="12" style="91" customWidth="1"/>
    <col min="11526" max="11526" width="1.6640625" style="91" customWidth="1"/>
    <col min="11527" max="11528" width="13.33203125" style="91" customWidth="1"/>
    <col min="11529" max="11776" width="11.44140625" style="91"/>
    <col min="11777" max="11777" width="2.5546875" style="91" customWidth="1"/>
    <col min="11778" max="11778" width="3" style="91" customWidth="1"/>
    <col min="11779" max="11779" width="14.6640625" style="91" customWidth="1"/>
    <col min="11780" max="11781" width="12" style="91" customWidth="1"/>
    <col min="11782" max="11782" width="1.6640625" style="91" customWidth="1"/>
    <col min="11783" max="11784" width="13.33203125" style="91" customWidth="1"/>
    <col min="11785" max="12032" width="11.44140625" style="91"/>
    <col min="12033" max="12033" width="2.5546875" style="91" customWidth="1"/>
    <col min="12034" max="12034" width="3" style="91" customWidth="1"/>
    <col min="12035" max="12035" width="14.6640625" style="91" customWidth="1"/>
    <col min="12036" max="12037" width="12" style="91" customWidth="1"/>
    <col min="12038" max="12038" width="1.6640625" style="91" customWidth="1"/>
    <col min="12039" max="12040" width="13.33203125" style="91" customWidth="1"/>
    <col min="12041" max="12288" width="11.44140625" style="91"/>
    <col min="12289" max="12289" width="2.5546875" style="91" customWidth="1"/>
    <col min="12290" max="12290" width="3" style="91" customWidth="1"/>
    <col min="12291" max="12291" width="14.6640625" style="91" customWidth="1"/>
    <col min="12292" max="12293" width="12" style="91" customWidth="1"/>
    <col min="12294" max="12294" width="1.6640625" style="91" customWidth="1"/>
    <col min="12295" max="12296" width="13.33203125" style="91" customWidth="1"/>
    <col min="12297" max="12544" width="11.44140625" style="91"/>
    <col min="12545" max="12545" width="2.5546875" style="91" customWidth="1"/>
    <col min="12546" max="12546" width="3" style="91" customWidth="1"/>
    <col min="12547" max="12547" width="14.6640625" style="91" customWidth="1"/>
    <col min="12548" max="12549" width="12" style="91" customWidth="1"/>
    <col min="12550" max="12550" width="1.6640625" style="91" customWidth="1"/>
    <col min="12551" max="12552" width="13.33203125" style="91" customWidth="1"/>
    <col min="12553" max="12800" width="11.44140625" style="91"/>
    <col min="12801" max="12801" width="2.5546875" style="91" customWidth="1"/>
    <col min="12802" max="12802" width="3" style="91" customWidth="1"/>
    <col min="12803" max="12803" width="14.6640625" style="91" customWidth="1"/>
    <col min="12804" max="12805" width="12" style="91" customWidth="1"/>
    <col min="12806" max="12806" width="1.6640625" style="91" customWidth="1"/>
    <col min="12807" max="12808" width="13.33203125" style="91" customWidth="1"/>
    <col min="12809" max="13056" width="11.44140625" style="91"/>
    <col min="13057" max="13057" width="2.5546875" style="91" customWidth="1"/>
    <col min="13058" max="13058" width="3" style="91" customWidth="1"/>
    <col min="13059" max="13059" width="14.6640625" style="91" customWidth="1"/>
    <col min="13060" max="13061" width="12" style="91" customWidth="1"/>
    <col min="13062" max="13062" width="1.6640625" style="91" customWidth="1"/>
    <col min="13063" max="13064" width="13.33203125" style="91" customWidth="1"/>
    <col min="13065" max="13312" width="11.44140625" style="91"/>
    <col min="13313" max="13313" width="2.5546875" style="91" customWidth="1"/>
    <col min="13314" max="13314" width="3" style="91" customWidth="1"/>
    <col min="13315" max="13315" width="14.6640625" style="91" customWidth="1"/>
    <col min="13316" max="13317" width="12" style="91" customWidth="1"/>
    <col min="13318" max="13318" width="1.6640625" style="91" customWidth="1"/>
    <col min="13319" max="13320" width="13.33203125" style="91" customWidth="1"/>
    <col min="13321" max="13568" width="11.44140625" style="91"/>
    <col min="13569" max="13569" width="2.5546875" style="91" customWidth="1"/>
    <col min="13570" max="13570" width="3" style="91" customWidth="1"/>
    <col min="13571" max="13571" width="14.6640625" style="91" customWidth="1"/>
    <col min="13572" max="13573" width="12" style="91" customWidth="1"/>
    <col min="13574" max="13574" width="1.6640625" style="91" customWidth="1"/>
    <col min="13575" max="13576" width="13.33203125" style="91" customWidth="1"/>
    <col min="13577" max="13824" width="11.44140625" style="91"/>
    <col min="13825" max="13825" width="2.5546875" style="91" customWidth="1"/>
    <col min="13826" max="13826" width="3" style="91" customWidth="1"/>
    <col min="13827" max="13827" width="14.6640625" style="91" customWidth="1"/>
    <col min="13828" max="13829" width="12" style="91" customWidth="1"/>
    <col min="13830" max="13830" width="1.6640625" style="91" customWidth="1"/>
    <col min="13831" max="13832" width="13.33203125" style="91" customWidth="1"/>
    <col min="13833" max="14080" width="11.44140625" style="91"/>
    <col min="14081" max="14081" width="2.5546875" style="91" customWidth="1"/>
    <col min="14082" max="14082" width="3" style="91" customWidth="1"/>
    <col min="14083" max="14083" width="14.6640625" style="91" customWidth="1"/>
    <col min="14084" max="14085" width="12" style="91" customWidth="1"/>
    <col min="14086" max="14086" width="1.6640625" style="91" customWidth="1"/>
    <col min="14087" max="14088" width="13.33203125" style="91" customWidth="1"/>
    <col min="14089" max="14336" width="11.44140625" style="91"/>
    <col min="14337" max="14337" width="2.5546875" style="91" customWidth="1"/>
    <col min="14338" max="14338" width="3" style="91" customWidth="1"/>
    <col min="14339" max="14339" width="14.6640625" style="91" customWidth="1"/>
    <col min="14340" max="14341" width="12" style="91" customWidth="1"/>
    <col min="14342" max="14342" width="1.6640625" style="91" customWidth="1"/>
    <col min="14343" max="14344" width="13.33203125" style="91" customWidth="1"/>
    <col min="14345" max="14592" width="11.44140625" style="91"/>
    <col min="14593" max="14593" width="2.5546875" style="91" customWidth="1"/>
    <col min="14594" max="14594" width="3" style="91" customWidth="1"/>
    <col min="14595" max="14595" width="14.6640625" style="91" customWidth="1"/>
    <col min="14596" max="14597" width="12" style="91" customWidth="1"/>
    <col min="14598" max="14598" width="1.6640625" style="91" customWidth="1"/>
    <col min="14599" max="14600" width="13.33203125" style="91" customWidth="1"/>
    <col min="14601" max="14848" width="11.44140625" style="91"/>
    <col min="14849" max="14849" width="2.5546875" style="91" customWidth="1"/>
    <col min="14850" max="14850" width="3" style="91" customWidth="1"/>
    <col min="14851" max="14851" width="14.6640625" style="91" customWidth="1"/>
    <col min="14852" max="14853" width="12" style="91" customWidth="1"/>
    <col min="14854" max="14854" width="1.6640625" style="91" customWidth="1"/>
    <col min="14855" max="14856" width="13.33203125" style="91" customWidth="1"/>
    <col min="14857" max="15104" width="11.44140625" style="91"/>
    <col min="15105" max="15105" width="2.5546875" style="91" customWidth="1"/>
    <col min="15106" max="15106" width="3" style="91" customWidth="1"/>
    <col min="15107" max="15107" width="14.6640625" style="91" customWidth="1"/>
    <col min="15108" max="15109" width="12" style="91" customWidth="1"/>
    <col min="15110" max="15110" width="1.6640625" style="91" customWidth="1"/>
    <col min="15111" max="15112" width="13.33203125" style="91" customWidth="1"/>
    <col min="15113" max="15360" width="11.44140625" style="91"/>
    <col min="15361" max="15361" width="2.5546875" style="91" customWidth="1"/>
    <col min="15362" max="15362" width="3" style="91" customWidth="1"/>
    <col min="15363" max="15363" width="14.6640625" style="91" customWidth="1"/>
    <col min="15364" max="15365" width="12" style="91" customWidth="1"/>
    <col min="15366" max="15366" width="1.6640625" style="91" customWidth="1"/>
    <col min="15367" max="15368" width="13.33203125" style="91" customWidth="1"/>
    <col min="15369" max="15616" width="11.44140625" style="91"/>
    <col min="15617" max="15617" width="2.5546875" style="91" customWidth="1"/>
    <col min="15618" max="15618" width="3" style="91" customWidth="1"/>
    <col min="15619" max="15619" width="14.6640625" style="91" customWidth="1"/>
    <col min="15620" max="15621" width="12" style="91" customWidth="1"/>
    <col min="15622" max="15622" width="1.6640625" style="91" customWidth="1"/>
    <col min="15623" max="15624" width="13.33203125" style="91" customWidth="1"/>
    <col min="15625" max="15872" width="11.44140625" style="91"/>
    <col min="15873" max="15873" width="2.5546875" style="91" customWidth="1"/>
    <col min="15874" max="15874" width="3" style="91" customWidth="1"/>
    <col min="15875" max="15875" width="14.6640625" style="91" customWidth="1"/>
    <col min="15876" max="15877" width="12" style="91" customWidth="1"/>
    <col min="15878" max="15878" width="1.6640625" style="91" customWidth="1"/>
    <col min="15879" max="15880" width="13.33203125" style="91" customWidth="1"/>
    <col min="15881" max="16128" width="11.44140625" style="91"/>
    <col min="16129" max="16129" width="2.5546875" style="91" customWidth="1"/>
    <col min="16130" max="16130" width="3" style="91" customWidth="1"/>
    <col min="16131" max="16131" width="14.6640625" style="91" customWidth="1"/>
    <col min="16132" max="16133" width="12" style="91" customWidth="1"/>
    <col min="16134" max="16134" width="1.6640625" style="91" customWidth="1"/>
    <col min="16135" max="16136" width="13.33203125" style="91" customWidth="1"/>
    <col min="16137" max="16384" width="11.44140625" style="91"/>
  </cols>
  <sheetData>
    <row r="1" spans="1:13" s="1028" customFormat="1" ht="13.8">
      <c r="A1" s="415"/>
      <c r="B1" s="415"/>
      <c r="C1" s="1412" t="s">
        <v>1254</v>
      </c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1028" customFormat="1" ht="55.5" customHeight="1">
      <c r="A2" s="1184" t="s">
        <v>1379</v>
      </c>
      <c r="B2" s="1184"/>
      <c r="C2" s="1184"/>
      <c r="D2" s="1264"/>
      <c r="E2" s="1264"/>
      <c r="F2" s="1264"/>
      <c r="G2" s="1264"/>
      <c r="H2" s="1264"/>
      <c r="I2" s="91"/>
      <c r="J2" s="91"/>
      <c r="K2" s="91"/>
      <c r="L2" s="91"/>
      <c r="M2" s="91"/>
    </row>
    <row r="3" spans="1:13" s="1028" customFormat="1" ht="15.6">
      <c r="A3" s="1295" t="s">
        <v>1181</v>
      </c>
      <c r="B3" s="1294"/>
      <c r="C3" s="1294"/>
      <c r="D3" s="1264"/>
      <c r="E3" s="1264"/>
      <c r="F3" s="1264"/>
      <c r="G3" s="1264"/>
      <c r="H3" s="1264"/>
      <c r="I3" s="91"/>
      <c r="J3" s="91"/>
      <c r="K3" s="91"/>
      <c r="L3" s="91"/>
      <c r="M3" s="91"/>
    </row>
    <row r="4" spans="1:13" s="1028" customFormat="1" ht="4.2" customHeight="1" thickBot="1">
      <c r="A4" s="1238"/>
      <c r="B4" s="1238"/>
      <c r="C4" s="1238"/>
      <c r="D4" s="1228"/>
      <c r="E4" s="1228"/>
      <c r="F4" s="1228"/>
      <c r="G4" s="1228"/>
      <c r="H4" s="1228"/>
      <c r="I4" s="91"/>
      <c r="J4" s="91"/>
      <c r="K4" s="91"/>
      <c r="L4" s="91"/>
      <c r="M4" s="91"/>
    </row>
    <row r="5" spans="1:13" s="1028" customFormat="1" ht="13.8">
      <c r="A5" s="1121"/>
      <c r="B5" s="1121"/>
      <c r="C5" s="1121"/>
      <c r="D5" s="1297">
        <v>45016</v>
      </c>
      <c r="E5" s="1298"/>
      <c r="F5" s="1299"/>
      <c r="G5" s="1297">
        <v>45382</v>
      </c>
      <c r="H5" s="1298"/>
      <c r="I5" s="91"/>
      <c r="J5" s="91"/>
      <c r="K5" s="91"/>
      <c r="L5" s="91"/>
      <c r="M5" s="91"/>
    </row>
    <row r="6" spans="1:13" s="1028" customFormat="1" ht="27.6">
      <c r="A6" s="1977"/>
      <c r="B6" s="1977"/>
      <c r="C6" s="1977"/>
      <c r="D6" s="1300" t="s">
        <v>1292</v>
      </c>
      <c r="E6" s="1275" t="s">
        <v>1380</v>
      </c>
      <c r="F6" s="1275"/>
      <c r="G6" s="1300" t="s">
        <v>1292</v>
      </c>
      <c r="H6" s="1275" t="s">
        <v>1380</v>
      </c>
      <c r="I6" s="91"/>
      <c r="J6" s="91"/>
      <c r="K6" s="91"/>
      <c r="L6" s="91"/>
      <c r="M6" s="91"/>
    </row>
    <row r="7" spans="1:13" s="1028" customFormat="1" ht="12.75" customHeight="1" outlineLevel="1">
      <c r="A7" s="1127" t="s">
        <v>114</v>
      </c>
      <c r="B7" s="1127"/>
      <c r="C7" s="1304"/>
      <c r="D7" s="1217"/>
      <c r="E7" s="1217"/>
      <c r="F7" s="1217"/>
      <c r="G7" s="1217"/>
      <c r="H7" s="1217"/>
      <c r="I7" s="91"/>
      <c r="J7" s="91"/>
      <c r="K7" s="91"/>
      <c r="L7" s="91"/>
      <c r="M7" s="91"/>
    </row>
    <row r="8" spans="1:13" s="1028" customFormat="1" ht="12.75" customHeight="1" outlineLevel="1">
      <c r="A8" s="1127"/>
      <c r="B8" s="1127" t="s">
        <v>1381</v>
      </c>
      <c r="C8" s="1423"/>
      <c r="D8" s="1221">
        <v>221</v>
      </c>
      <c r="E8" s="1221">
        <v>2375.6199095022625</v>
      </c>
      <c r="F8" s="1221"/>
      <c r="G8" s="1221">
        <v>250</v>
      </c>
      <c r="H8" s="1221">
        <v>2668.2959999999998</v>
      </c>
      <c r="I8" s="91"/>
      <c r="J8" s="91"/>
      <c r="K8" s="91"/>
      <c r="L8" s="91"/>
      <c r="M8" s="91"/>
    </row>
    <row r="9" spans="1:13" s="1028" customFormat="1" ht="12.75" customHeight="1" outlineLevel="1">
      <c r="A9" s="1127"/>
      <c r="B9" s="1127"/>
      <c r="C9" s="1304" t="s">
        <v>1350</v>
      </c>
      <c r="D9" s="1221">
        <v>59</v>
      </c>
      <c r="E9" s="1221">
        <v>2394.0847457627119</v>
      </c>
      <c r="F9" s="1221"/>
      <c r="G9" s="1221">
        <v>67</v>
      </c>
      <c r="H9" s="1221">
        <v>2505.2686567164178</v>
      </c>
      <c r="I9" s="91"/>
      <c r="J9" s="91"/>
      <c r="K9" s="91"/>
      <c r="L9" s="91"/>
      <c r="M9" s="91"/>
    </row>
    <row r="10" spans="1:13" s="1028" customFormat="1" ht="12.75" customHeight="1" outlineLevel="1">
      <c r="A10" s="1127"/>
      <c r="B10" s="1127"/>
      <c r="C10" s="1304" t="s">
        <v>1351</v>
      </c>
      <c r="D10" s="1221">
        <v>162</v>
      </c>
      <c r="E10" s="1221">
        <v>2368.8888888888887</v>
      </c>
      <c r="F10" s="1221"/>
      <c r="G10" s="1221">
        <v>183</v>
      </c>
      <c r="H10" s="1221">
        <v>2727.9836065573772</v>
      </c>
      <c r="I10" s="91"/>
      <c r="J10" s="91"/>
      <c r="K10" s="91"/>
      <c r="L10" s="91"/>
      <c r="M10" s="91"/>
    </row>
    <row r="11" spans="1:13" s="1028" customFormat="1" ht="12.75" customHeight="1" outlineLevel="1">
      <c r="A11" s="1120"/>
      <c r="B11" s="1127" t="s">
        <v>1382</v>
      </c>
      <c r="C11" s="1423"/>
      <c r="D11" s="1221">
        <v>5</v>
      </c>
      <c r="E11" s="1221">
        <v>100.4</v>
      </c>
      <c r="F11" s="1221"/>
      <c r="G11" s="1221">
        <v>4</v>
      </c>
      <c r="H11" s="1221">
        <v>88</v>
      </c>
      <c r="I11" s="91"/>
      <c r="J11" s="91"/>
      <c r="K11" s="91"/>
      <c r="L11" s="91"/>
      <c r="M11" s="91"/>
    </row>
    <row r="12" spans="1:13" s="1028" customFormat="1" ht="12.75" customHeight="1" outlineLevel="1">
      <c r="A12" s="1120"/>
      <c r="B12" s="1120"/>
      <c r="C12" s="1425" t="s">
        <v>1350</v>
      </c>
      <c r="D12" s="1221">
        <v>3</v>
      </c>
      <c r="E12" s="1221">
        <v>150</v>
      </c>
      <c r="F12" s="1221"/>
      <c r="G12" s="1221">
        <v>2</v>
      </c>
      <c r="H12" s="1221">
        <v>150</v>
      </c>
      <c r="I12" s="91"/>
      <c r="J12" s="91"/>
      <c r="K12" s="91"/>
      <c r="L12" s="91"/>
      <c r="M12" s="91"/>
    </row>
    <row r="13" spans="1:13" s="1028" customFormat="1" ht="12.75" customHeight="1" outlineLevel="1">
      <c r="A13" s="1124"/>
      <c r="B13" s="1124"/>
      <c r="C13" s="1426" t="s">
        <v>1351</v>
      </c>
      <c r="D13" s="1452">
        <v>2</v>
      </c>
      <c r="E13" s="1452">
        <v>26</v>
      </c>
      <c r="F13" s="1452"/>
      <c r="G13" s="1452">
        <v>2</v>
      </c>
      <c r="H13" s="1452">
        <v>26</v>
      </c>
      <c r="I13" s="91"/>
      <c r="J13" s="91"/>
      <c r="K13" s="91"/>
      <c r="L13" s="91"/>
      <c r="M13" s="91"/>
    </row>
    <row r="14" spans="1:13" s="1028" customFormat="1" ht="12.75" customHeight="1" outlineLevel="1">
      <c r="A14" s="1127" t="s">
        <v>117</v>
      </c>
      <c r="B14" s="1127"/>
      <c r="C14" s="1304"/>
      <c r="D14" s="1217"/>
      <c r="E14" s="1217"/>
      <c r="F14" s="1217"/>
      <c r="G14" s="1217"/>
      <c r="H14" s="1217"/>
      <c r="I14" s="91"/>
      <c r="J14" s="91"/>
      <c r="K14" s="91"/>
      <c r="L14" s="91"/>
      <c r="M14" s="91"/>
    </row>
    <row r="15" spans="1:13" s="1028" customFormat="1" ht="12.75" customHeight="1" outlineLevel="1">
      <c r="A15" s="1127"/>
      <c r="B15" s="1127" t="s">
        <v>1381</v>
      </c>
      <c r="C15" s="1423"/>
      <c r="D15" s="1221">
        <v>5662</v>
      </c>
      <c r="E15" s="1221">
        <v>1832.1306958671848</v>
      </c>
      <c r="F15" s="1221"/>
      <c r="G15" s="1221">
        <v>5826</v>
      </c>
      <c r="H15" s="1221">
        <v>1920.2411603158257</v>
      </c>
      <c r="I15" s="91"/>
      <c r="J15" s="91"/>
      <c r="K15" s="91"/>
      <c r="L15" s="91"/>
      <c r="M15" s="91"/>
    </row>
    <row r="16" spans="1:13" s="1028" customFormat="1" ht="12.75" customHeight="1" outlineLevel="1">
      <c r="A16" s="1127"/>
      <c r="B16" s="1127"/>
      <c r="C16" s="1304" t="s">
        <v>1350</v>
      </c>
      <c r="D16" s="1221">
        <v>1547</v>
      </c>
      <c r="E16" s="1221">
        <v>1614.2798965740142</v>
      </c>
      <c r="F16" s="1221"/>
      <c r="G16" s="1221">
        <v>1587</v>
      </c>
      <c r="H16" s="1221">
        <v>1659.6893509766855</v>
      </c>
      <c r="I16" s="91"/>
      <c r="J16" s="91"/>
      <c r="K16" s="91"/>
      <c r="L16" s="91"/>
      <c r="M16" s="91"/>
    </row>
    <row r="17" spans="1:13" s="1028" customFormat="1" ht="12.75" customHeight="1" outlineLevel="1">
      <c r="A17" s="1127"/>
      <c r="B17" s="1127"/>
      <c r="C17" s="1304" t="s">
        <v>1351</v>
      </c>
      <c r="D17" s="1221">
        <v>4115</v>
      </c>
      <c r="E17" s="1221">
        <v>1914.0298906439855</v>
      </c>
      <c r="F17" s="1221"/>
      <c r="G17" s="1221">
        <v>4239</v>
      </c>
      <c r="H17" s="1221">
        <v>2017.7867421561689</v>
      </c>
      <c r="I17" s="91"/>
      <c r="J17" s="91"/>
      <c r="K17" s="91"/>
      <c r="L17" s="91"/>
      <c r="M17" s="91"/>
    </row>
    <row r="18" spans="1:13" s="1028" customFormat="1" ht="12.75" customHeight="1" outlineLevel="1">
      <c r="A18" s="1120"/>
      <c r="B18" s="1127" t="s">
        <v>1382</v>
      </c>
      <c r="C18" s="1423"/>
      <c r="D18" s="1221">
        <v>507</v>
      </c>
      <c r="E18" s="1221">
        <v>409.44575936883626</v>
      </c>
      <c r="F18" s="1221"/>
      <c r="G18" s="1221">
        <v>489</v>
      </c>
      <c r="H18" s="1221">
        <v>453.78936605316972</v>
      </c>
      <c r="I18" s="91"/>
      <c r="J18" s="91"/>
      <c r="K18" s="91"/>
      <c r="L18" s="91"/>
      <c r="M18" s="91"/>
    </row>
    <row r="19" spans="1:13" s="1028" customFormat="1" ht="12.75" customHeight="1" outlineLevel="1">
      <c r="A19" s="1120"/>
      <c r="B19" s="1120"/>
      <c r="C19" s="1425" t="s">
        <v>1350</v>
      </c>
      <c r="D19" s="1221">
        <v>148</v>
      </c>
      <c r="E19" s="1221">
        <v>391.10810810810813</v>
      </c>
      <c r="F19" s="1221"/>
      <c r="G19" s="1221">
        <v>143</v>
      </c>
      <c r="H19" s="1221">
        <v>418.58741258741259</v>
      </c>
      <c r="I19" s="91"/>
      <c r="J19" s="91"/>
      <c r="K19" s="91"/>
      <c r="L19" s="91"/>
      <c r="M19" s="91"/>
    </row>
    <row r="20" spans="1:13" s="1028" customFormat="1" ht="12.75" customHeight="1" outlineLevel="1">
      <c r="A20" s="1124"/>
      <c r="B20" s="1124"/>
      <c r="C20" s="1426" t="s">
        <v>1351</v>
      </c>
      <c r="D20" s="1452">
        <v>359</v>
      </c>
      <c r="E20" s="1452">
        <v>417.00557103064068</v>
      </c>
      <c r="F20" s="1452"/>
      <c r="G20" s="1452">
        <v>346</v>
      </c>
      <c r="H20" s="1452">
        <v>468.33526011560696</v>
      </c>
      <c r="I20" s="91"/>
      <c r="J20" s="91"/>
      <c r="K20" s="91"/>
      <c r="L20" s="91"/>
      <c r="M20" s="91"/>
    </row>
    <row r="21" spans="1:13" s="1028" customFormat="1" ht="12.75" customHeight="1" outlineLevel="1">
      <c r="A21" s="1127" t="s">
        <v>118</v>
      </c>
      <c r="B21" s="1127"/>
      <c r="C21" s="1304"/>
      <c r="D21" s="1217"/>
      <c r="E21" s="1217"/>
      <c r="F21" s="1217"/>
      <c r="G21" s="1217"/>
      <c r="H21" s="1217"/>
      <c r="I21" s="91"/>
      <c r="J21" s="91"/>
      <c r="K21" s="91"/>
      <c r="L21" s="91"/>
      <c r="M21" s="91"/>
    </row>
    <row r="22" spans="1:13" s="1028" customFormat="1" ht="12.75" customHeight="1" outlineLevel="1">
      <c r="A22" s="1127" t="s">
        <v>1353</v>
      </c>
      <c r="B22" s="1127" t="s">
        <v>1381</v>
      </c>
      <c r="C22" s="1423"/>
      <c r="D22" s="1221">
        <v>3440</v>
      </c>
      <c r="E22" s="1221">
        <v>2135.3287790697673</v>
      </c>
      <c r="F22" s="1221"/>
      <c r="G22" s="1221">
        <v>3559</v>
      </c>
      <c r="H22" s="1221">
        <v>2215.2301208204553</v>
      </c>
      <c r="I22" s="91"/>
      <c r="J22" s="91"/>
      <c r="K22" s="91"/>
      <c r="L22" s="91"/>
      <c r="M22" s="91"/>
    </row>
    <row r="23" spans="1:13" s="1028" customFormat="1" ht="12.75" customHeight="1" outlineLevel="1">
      <c r="A23" s="1127"/>
      <c r="B23" s="1127"/>
      <c r="C23" s="1304" t="s">
        <v>1350</v>
      </c>
      <c r="D23" s="1221">
        <v>891</v>
      </c>
      <c r="E23" s="1221">
        <v>1814.3423120089788</v>
      </c>
      <c r="F23" s="1221"/>
      <c r="G23" s="1221">
        <v>922</v>
      </c>
      <c r="H23" s="1221">
        <v>1866.5856832971801</v>
      </c>
      <c r="I23" s="91"/>
      <c r="J23" s="91"/>
      <c r="K23" s="91"/>
      <c r="L23" s="91"/>
      <c r="M23" s="91"/>
    </row>
    <row r="24" spans="1:13" s="1028" customFormat="1" ht="12.75" customHeight="1" outlineLevel="1">
      <c r="A24" s="1127"/>
      <c r="B24" s="1127"/>
      <c r="C24" s="1304" t="s">
        <v>1351</v>
      </c>
      <c r="D24" s="1221">
        <v>2549</v>
      </c>
      <c r="E24" s="1221">
        <v>2247.528834837191</v>
      </c>
      <c r="F24" s="1221"/>
      <c r="G24" s="1221">
        <v>2637</v>
      </c>
      <c r="H24" s="1221">
        <v>2337.1296928327647</v>
      </c>
      <c r="I24" s="91"/>
      <c r="J24" s="91"/>
      <c r="K24" s="91"/>
      <c r="L24" s="91"/>
      <c r="M24" s="91"/>
    </row>
    <row r="25" spans="1:13" s="1028" customFormat="1" ht="12.75" customHeight="1" outlineLevel="1">
      <c r="A25" s="1120" t="s">
        <v>1354</v>
      </c>
      <c r="B25" s="1127" t="s">
        <v>1382</v>
      </c>
      <c r="C25" s="1423"/>
      <c r="D25" s="1221">
        <v>345</v>
      </c>
      <c r="E25" s="1221">
        <v>304.87246376811595</v>
      </c>
      <c r="F25" s="1221"/>
      <c r="G25" s="1221">
        <v>317</v>
      </c>
      <c r="H25" s="1221">
        <v>315.12618296529968</v>
      </c>
      <c r="I25" s="91"/>
      <c r="J25" s="91"/>
      <c r="K25" s="91"/>
      <c r="L25" s="91"/>
      <c r="M25" s="91"/>
    </row>
    <row r="26" spans="1:13" s="1028" customFormat="1" ht="12.75" customHeight="1" outlineLevel="1">
      <c r="A26" s="1120"/>
      <c r="B26" s="1120"/>
      <c r="C26" s="1425" t="s">
        <v>1350</v>
      </c>
      <c r="D26" s="1221">
        <v>100</v>
      </c>
      <c r="E26" s="1221">
        <v>256.2</v>
      </c>
      <c r="F26" s="1221"/>
      <c r="G26" s="1221">
        <v>90</v>
      </c>
      <c r="H26" s="1221">
        <v>276.03333333333336</v>
      </c>
      <c r="I26" s="91"/>
      <c r="J26" s="91"/>
      <c r="K26" s="91"/>
      <c r="L26" s="91"/>
      <c r="M26" s="91"/>
    </row>
    <row r="27" spans="1:13" s="1028" customFormat="1" ht="12.75" customHeight="1" outlineLevel="1">
      <c r="A27" s="1124"/>
      <c r="B27" s="1124"/>
      <c r="C27" s="1426" t="s">
        <v>1351</v>
      </c>
      <c r="D27" s="1452">
        <v>245</v>
      </c>
      <c r="E27" s="1452">
        <v>324.73877551020411</v>
      </c>
      <c r="F27" s="1452"/>
      <c r="G27" s="1452">
        <v>227</v>
      </c>
      <c r="H27" s="1452">
        <v>330.62555066079295</v>
      </c>
      <c r="I27" s="91"/>
      <c r="J27" s="91"/>
      <c r="K27" s="91"/>
      <c r="L27" s="91"/>
      <c r="M27" s="91"/>
    </row>
    <row r="28" spans="1:13" s="1028" customFormat="1" ht="12.75" customHeight="1" outlineLevel="1">
      <c r="A28" s="1127" t="s">
        <v>119</v>
      </c>
      <c r="B28" s="1127"/>
      <c r="C28" s="1304"/>
      <c r="D28" s="1217"/>
      <c r="E28" s="1217"/>
      <c r="F28" s="1217"/>
      <c r="G28" s="1217"/>
      <c r="H28" s="1217"/>
      <c r="I28" s="91"/>
      <c r="J28" s="91"/>
      <c r="K28" s="91"/>
      <c r="L28" s="91"/>
      <c r="M28" s="91"/>
    </row>
    <row r="29" spans="1:13" s="1028" customFormat="1" ht="12.75" customHeight="1" outlineLevel="1">
      <c r="A29" s="1127" t="s">
        <v>1353</v>
      </c>
      <c r="B29" s="1127" t="s">
        <v>1381</v>
      </c>
      <c r="C29" s="1423"/>
      <c r="D29" s="1221">
        <v>4395</v>
      </c>
      <c r="E29" s="1221">
        <v>1648.2405005688281</v>
      </c>
      <c r="F29" s="1221"/>
      <c r="G29" s="1221">
        <v>4447</v>
      </c>
      <c r="H29" s="1221">
        <v>1719.1212053069485</v>
      </c>
      <c r="I29" s="91"/>
      <c r="J29" s="91"/>
      <c r="K29" s="91"/>
      <c r="L29" s="91"/>
      <c r="M29" s="91"/>
    </row>
    <row r="30" spans="1:13" s="1028" customFormat="1" ht="12.75" customHeight="1" outlineLevel="1">
      <c r="A30" s="1127"/>
      <c r="B30" s="1127"/>
      <c r="C30" s="1304" t="s">
        <v>1350</v>
      </c>
      <c r="D30" s="1221">
        <v>1145</v>
      </c>
      <c r="E30" s="1221">
        <v>1466.8707423580786</v>
      </c>
      <c r="F30" s="1221"/>
      <c r="G30" s="1221">
        <v>1164</v>
      </c>
      <c r="H30" s="1221">
        <v>1525.8917525773195</v>
      </c>
      <c r="I30" s="91"/>
      <c r="J30" s="91"/>
      <c r="K30" s="91"/>
      <c r="L30" s="91"/>
      <c r="M30" s="91"/>
    </row>
    <row r="31" spans="1:13" s="1028" customFormat="1" ht="12.75" customHeight="1" outlineLevel="1">
      <c r="A31" s="1127"/>
      <c r="B31" s="1127"/>
      <c r="C31" s="1304" t="s">
        <v>1351</v>
      </c>
      <c r="D31" s="1221">
        <v>3250</v>
      </c>
      <c r="E31" s="1221">
        <v>1712.138153846154</v>
      </c>
      <c r="F31" s="1221"/>
      <c r="G31" s="1221">
        <v>3283</v>
      </c>
      <c r="H31" s="1221">
        <v>1787.6314346634176</v>
      </c>
      <c r="I31" s="91"/>
      <c r="J31" s="91"/>
      <c r="K31" s="91"/>
      <c r="L31" s="91"/>
      <c r="M31" s="91"/>
    </row>
    <row r="32" spans="1:13" s="1028" customFormat="1" ht="12.75" customHeight="1" outlineLevel="1">
      <c r="A32" s="1120" t="s">
        <v>1354</v>
      </c>
      <c r="B32" s="1127" t="s">
        <v>1382</v>
      </c>
      <c r="C32" s="1423"/>
      <c r="D32" s="1221">
        <v>444</v>
      </c>
      <c r="E32" s="1221">
        <v>272.38963963963965</v>
      </c>
      <c r="F32" s="1221"/>
      <c r="G32" s="1221">
        <v>415</v>
      </c>
      <c r="H32" s="1221">
        <v>275.79277108433735</v>
      </c>
      <c r="I32" s="91"/>
      <c r="J32" s="91"/>
      <c r="K32" s="91"/>
      <c r="L32" s="91"/>
      <c r="M32" s="91"/>
    </row>
    <row r="33" spans="1:13" s="1028" customFormat="1" ht="12.75" customHeight="1" outlineLevel="1">
      <c r="A33" s="1120"/>
      <c r="B33" s="1120"/>
      <c r="C33" s="1425" t="s">
        <v>1350</v>
      </c>
      <c r="D33" s="1221">
        <v>117</v>
      </c>
      <c r="E33" s="1221">
        <v>261.31623931623932</v>
      </c>
      <c r="F33" s="1221"/>
      <c r="G33" s="1221">
        <v>110</v>
      </c>
      <c r="H33" s="1221">
        <v>266.54545454545456</v>
      </c>
      <c r="I33" s="91"/>
      <c r="J33" s="91"/>
      <c r="K33" s="91"/>
      <c r="L33" s="91"/>
      <c r="M33" s="91"/>
    </row>
    <row r="34" spans="1:13" s="1028" customFormat="1" ht="12.75" customHeight="1" outlineLevel="1">
      <c r="A34" s="1124"/>
      <c r="B34" s="1124"/>
      <c r="C34" s="1426" t="s">
        <v>1351</v>
      </c>
      <c r="D34" s="1452">
        <v>327</v>
      </c>
      <c r="E34" s="1452">
        <v>276.348623853211</v>
      </c>
      <c r="F34" s="1452"/>
      <c r="G34" s="1452">
        <v>305</v>
      </c>
      <c r="H34" s="1452">
        <v>279.12459016393444</v>
      </c>
      <c r="I34" s="91"/>
      <c r="J34" s="91"/>
      <c r="K34" s="91"/>
      <c r="L34" s="91"/>
      <c r="M34" s="91"/>
    </row>
    <row r="35" spans="1:13" s="1028" customFormat="1" ht="12.75" customHeight="1">
      <c r="A35" s="1127" t="s">
        <v>120</v>
      </c>
      <c r="B35" s="1127"/>
      <c r="C35" s="1304"/>
      <c r="D35" s="1217"/>
      <c r="E35" s="1217"/>
      <c r="F35" s="1217"/>
      <c r="G35" s="1217"/>
      <c r="H35" s="1217"/>
      <c r="I35" s="91"/>
      <c r="J35" s="91"/>
      <c r="K35" s="91"/>
      <c r="L35" s="91"/>
      <c r="M35" s="91"/>
    </row>
    <row r="36" spans="1:13" s="1028" customFormat="1" ht="12.75" customHeight="1">
      <c r="A36" s="1127" t="s">
        <v>1353</v>
      </c>
      <c r="B36" s="1127" t="s">
        <v>1381</v>
      </c>
      <c r="C36" s="1423"/>
      <c r="D36" s="1221">
        <v>13718</v>
      </c>
      <c r="E36" s="1221">
        <v>1858.0029158769501</v>
      </c>
      <c r="F36" s="1221"/>
      <c r="G36" s="1221">
        <v>14082</v>
      </c>
      <c r="H36" s="1221">
        <v>1944.5629171992614</v>
      </c>
      <c r="I36" s="91"/>
      <c r="J36" s="91"/>
      <c r="K36" s="91"/>
      <c r="L36" s="91"/>
      <c r="M36" s="91"/>
    </row>
    <row r="37" spans="1:13" s="1028" customFormat="1" ht="12.75" customHeight="1">
      <c r="A37" s="1127"/>
      <c r="B37" s="1127"/>
      <c r="C37" s="1304" t="s">
        <v>1350</v>
      </c>
      <c r="D37" s="1221">
        <v>3642</v>
      </c>
      <c r="E37" s="1221">
        <v>1629.5134541460736</v>
      </c>
      <c r="F37" s="1221"/>
      <c r="G37" s="1221">
        <v>3740</v>
      </c>
      <c r="H37" s="1221">
        <v>1684.2005347593583</v>
      </c>
      <c r="I37" s="91"/>
      <c r="J37" s="91"/>
      <c r="K37" s="91"/>
      <c r="L37" s="91"/>
      <c r="M37" s="91"/>
    </row>
    <row r="38" spans="1:13" s="1028" customFormat="1" ht="12.75" customHeight="1">
      <c r="A38" s="1127"/>
      <c r="B38" s="1127"/>
      <c r="C38" s="1304" t="s">
        <v>1351</v>
      </c>
      <c r="D38" s="1221">
        <v>10076</v>
      </c>
      <c r="E38" s="1221">
        <v>1940.5908098451766</v>
      </c>
      <c r="F38" s="1221"/>
      <c r="G38" s="1221">
        <v>10342</v>
      </c>
      <c r="H38" s="1221">
        <v>2038.718236317927</v>
      </c>
      <c r="I38" s="91"/>
      <c r="J38" s="91"/>
      <c r="K38" s="91"/>
      <c r="L38" s="91"/>
      <c r="M38" s="91"/>
    </row>
    <row r="39" spans="1:13" s="1028" customFormat="1" ht="12.75" customHeight="1">
      <c r="A39" s="1120" t="s">
        <v>1354</v>
      </c>
      <c r="B39" s="1127" t="s">
        <v>1382</v>
      </c>
      <c r="C39" s="1423"/>
      <c r="D39" s="1221">
        <v>1301</v>
      </c>
      <c r="E39" s="1221">
        <v>333.7532667179093</v>
      </c>
      <c r="F39" s="1221"/>
      <c r="G39" s="1221">
        <v>1225</v>
      </c>
      <c r="H39" s="1221">
        <v>356.41142857142859</v>
      </c>
      <c r="I39" s="91"/>
      <c r="J39" s="91"/>
      <c r="K39" s="91"/>
      <c r="L39" s="91"/>
      <c r="M39" s="91"/>
    </row>
    <row r="40" spans="1:13" s="1028" customFormat="1" ht="12.75" customHeight="1">
      <c r="A40" s="1120"/>
      <c r="B40" s="1120"/>
      <c r="C40" s="1425" t="s">
        <v>1350</v>
      </c>
      <c r="D40" s="1221">
        <v>368</v>
      </c>
      <c r="E40" s="1221">
        <v>311.21739130434781</v>
      </c>
      <c r="F40" s="1221"/>
      <c r="G40" s="1221">
        <v>345</v>
      </c>
      <c r="H40" s="1221">
        <v>331.36521739130433</v>
      </c>
      <c r="I40" s="91"/>
      <c r="J40" s="91"/>
      <c r="K40" s="91"/>
      <c r="L40" s="91"/>
      <c r="M40" s="91"/>
    </row>
    <row r="41" spans="1:13" s="1028" customFormat="1" ht="12.75" customHeight="1">
      <c r="A41" s="1120"/>
      <c r="B41" s="1120"/>
      <c r="C41" s="1425" t="s">
        <v>1351</v>
      </c>
      <c r="D41" s="1221">
        <v>933</v>
      </c>
      <c r="E41" s="1221">
        <v>342.64094319399788</v>
      </c>
      <c r="F41" s="1221"/>
      <c r="G41" s="1221">
        <v>880</v>
      </c>
      <c r="H41" s="1221">
        <v>366.22840909090911</v>
      </c>
      <c r="I41" s="91"/>
      <c r="J41" s="91"/>
      <c r="K41" s="91"/>
      <c r="L41" s="91"/>
      <c r="M41" s="91"/>
    </row>
    <row r="42" spans="1:13" s="1028" customFormat="1" ht="3" customHeight="1" thickBot="1">
      <c r="A42" s="1238"/>
      <c r="B42" s="1285"/>
      <c r="C42" s="1285"/>
      <c r="D42" s="1285"/>
      <c r="E42" s="1285"/>
      <c r="F42" s="1285"/>
      <c r="G42" s="1285"/>
      <c r="H42" s="1285"/>
      <c r="I42" s="91"/>
      <c r="J42" s="91"/>
      <c r="K42" s="91"/>
      <c r="L42" s="91"/>
      <c r="M42" s="91"/>
    </row>
    <row r="43" spans="1:13" s="1028" customFormat="1" ht="13.8">
      <c r="A43" s="1256" t="s">
        <v>205</v>
      </c>
      <c r="B43" s="1228"/>
      <c r="C43" s="1228"/>
      <c r="D43" s="1228"/>
      <c r="E43" s="1228"/>
      <c r="F43" s="1228"/>
      <c r="G43" s="1228"/>
      <c r="H43" s="1228"/>
      <c r="I43" s="91"/>
      <c r="J43" s="91"/>
      <c r="K43" s="91"/>
      <c r="L43" s="91"/>
      <c r="M43" s="91"/>
    </row>
    <row r="44" spans="1:13" s="1028" customFormat="1" ht="27.75" customHeight="1">
      <c r="A44" s="1954" t="s">
        <v>1303</v>
      </c>
      <c r="B44" s="1976"/>
      <c r="C44" s="1976"/>
      <c r="D44" s="1976"/>
      <c r="E44" s="1976"/>
      <c r="F44" s="1976"/>
      <c r="G44" s="1976"/>
      <c r="H44" s="1976"/>
      <c r="I44" s="91"/>
      <c r="J44" s="91"/>
      <c r="K44" s="91"/>
      <c r="L44" s="91"/>
      <c r="M44" s="91"/>
    </row>
    <row r="45" spans="1:13" s="1028" customFormat="1" ht="56.25" customHeight="1">
      <c r="A45" s="1954" t="s">
        <v>1383</v>
      </c>
      <c r="B45" s="1976"/>
      <c r="C45" s="1976"/>
      <c r="D45" s="1976"/>
      <c r="E45" s="1976"/>
      <c r="F45" s="1976"/>
      <c r="G45" s="1976"/>
      <c r="H45" s="1976"/>
      <c r="I45" s="91"/>
      <c r="J45" s="91"/>
      <c r="K45" s="91"/>
      <c r="L45" s="91"/>
      <c r="M45" s="91"/>
    </row>
    <row r="46" spans="1:13" s="1028" customFormat="1" ht="26.25" customHeight="1">
      <c r="A46" s="1954" t="s">
        <v>1384</v>
      </c>
      <c r="B46" s="1976"/>
      <c r="C46" s="1976"/>
      <c r="D46" s="1976"/>
      <c r="E46" s="1976"/>
      <c r="F46" s="1976"/>
      <c r="G46" s="1976"/>
      <c r="H46" s="1976"/>
      <c r="I46" s="91"/>
      <c r="J46" s="91"/>
      <c r="K46" s="91"/>
      <c r="L46" s="91"/>
      <c r="M46" s="91"/>
    </row>
    <row r="47" spans="1:13" s="1028" customFormat="1" ht="27.75" customHeight="1">
      <c r="A47" s="1954" t="s">
        <v>1385</v>
      </c>
      <c r="B47" s="1976"/>
      <c r="C47" s="1976"/>
      <c r="D47" s="1976"/>
      <c r="E47" s="1976"/>
      <c r="F47" s="1976"/>
      <c r="G47" s="1976"/>
      <c r="H47" s="1976"/>
      <c r="I47" s="91"/>
      <c r="J47" s="91"/>
      <c r="K47" s="91"/>
      <c r="L47" s="91"/>
      <c r="M47" s="91"/>
    </row>
    <row r="200" spans="3:3">
      <c r="C200" s="91" t="s">
        <v>123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F7457C5D-67EF-46F7-8BC8-35976D5C2C8B}"/>
    <hyperlink ref="C1" location="Índice!A1" display="Volver al Índice " xr:uid="{B7B9C0F8-C916-433B-B93D-813CA5C7C53A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4539-FFEB-4430-BDBC-1A40A57D6570}">
  <sheetPr codeName="Hoja71">
    <pageSetUpPr fitToPage="1"/>
  </sheetPr>
  <dimension ref="A7:E38"/>
  <sheetViews>
    <sheetView zoomScale="120" zoomScaleNormal="120" workbookViewId="0">
      <selection activeCell="A13" sqref="A13"/>
    </sheetView>
  </sheetViews>
  <sheetFormatPr baseColWidth="10" defaultColWidth="11.44140625" defaultRowHeight="13.2"/>
  <cols>
    <col min="1" max="1" width="5.44140625" style="1142" customWidth="1"/>
    <col min="2" max="2" width="2.44140625" style="1142" customWidth="1"/>
    <col min="3" max="3" width="74.6640625" style="1142" customWidth="1"/>
    <col min="4" max="256" width="11.44140625" style="1142"/>
    <col min="257" max="257" width="5.44140625" style="1142" customWidth="1"/>
    <col min="258" max="258" width="2.44140625" style="1142" customWidth="1"/>
    <col min="259" max="259" width="74.6640625" style="1142" customWidth="1"/>
    <col min="260" max="512" width="11.44140625" style="1142"/>
    <col min="513" max="513" width="5.44140625" style="1142" customWidth="1"/>
    <col min="514" max="514" width="2.44140625" style="1142" customWidth="1"/>
    <col min="515" max="515" width="74.6640625" style="1142" customWidth="1"/>
    <col min="516" max="768" width="11.44140625" style="1142"/>
    <col min="769" max="769" width="5.44140625" style="1142" customWidth="1"/>
    <col min="770" max="770" width="2.44140625" style="1142" customWidth="1"/>
    <col min="771" max="771" width="74.6640625" style="1142" customWidth="1"/>
    <col min="772" max="1024" width="11.44140625" style="1142"/>
    <col min="1025" max="1025" width="5.44140625" style="1142" customWidth="1"/>
    <col min="1026" max="1026" width="2.44140625" style="1142" customWidth="1"/>
    <col min="1027" max="1027" width="74.6640625" style="1142" customWidth="1"/>
    <col min="1028" max="1280" width="11.44140625" style="1142"/>
    <col min="1281" max="1281" width="5.44140625" style="1142" customWidth="1"/>
    <col min="1282" max="1282" width="2.44140625" style="1142" customWidth="1"/>
    <col min="1283" max="1283" width="74.6640625" style="1142" customWidth="1"/>
    <col min="1284" max="1536" width="11.44140625" style="1142"/>
    <col min="1537" max="1537" width="5.44140625" style="1142" customWidth="1"/>
    <col min="1538" max="1538" width="2.44140625" style="1142" customWidth="1"/>
    <col min="1539" max="1539" width="74.6640625" style="1142" customWidth="1"/>
    <col min="1540" max="1792" width="11.44140625" style="1142"/>
    <col min="1793" max="1793" width="5.44140625" style="1142" customWidth="1"/>
    <col min="1794" max="1794" width="2.44140625" style="1142" customWidth="1"/>
    <col min="1795" max="1795" width="74.6640625" style="1142" customWidth="1"/>
    <col min="1796" max="2048" width="11.44140625" style="1142"/>
    <col min="2049" max="2049" width="5.44140625" style="1142" customWidth="1"/>
    <col min="2050" max="2050" width="2.44140625" style="1142" customWidth="1"/>
    <col min="2051" max="2051" width="74.6640625" style="1142" customWidth="1"/>
    <col min="2052" max="2304" width="11.44140625" style="1142"/>
    <col min="2305" max="2305" width="5.44140625" style="1142" customWidth="1"/>
    <col min="2306" max="2306" width="2.44140625" style="1142" customWidth="1"/>
    <col min="2307" max="2307" width="74.6640625" style="1142" customWidth="1"/>
    <col min="2308" max="2560" width="11.44140625" style="1142"/>
    <col min="2561" max="2561" width="5.44140625" style="1142" customWidth="1"/>
    <col min="2562" max="2562" width="2.44140625" style="1142" customWidth="1"/>
    <col min="2563" max="2563" width="74.6640625" style="1142" customWidth="1"/>
    <col min="2564" max="2816" width="11.44140625" style="1142"/>
    <col min="2817" max="2817" width="5.44140625" style="1142" customWidth="1"/>
    <col min="2818" max="2818" width="2.44140625" style="1142" customWidth="1"/>
    <col min="2819" max="2819" width="74.6640625" style="1142" customWidth="1"/>
    <col min="2820" max="3072" width="11.44140625" style="1142"/>
    <col min="3073" max="3073" width="5.44140625" style="1142" customWidth="1"/>
    <col min="3074" max="3074" width="2.44140625" style="1142" customWidth="1"/>
    <col min="3075" max="3075" width="74.6640625" style="1142" customWidth="1"/>
    <col min="3076" max="3328" width="11.44140625" style="1142"/>
    <col min="3329" max="3329" width="5.44140625" style="1142" customWidth="1"/>
    <col min="3330" max="3330" width="2.44140625" style="1142" customWidth="1"/>
    <col min="3331" max="3331" width="74.6640625" style="1142" customWidth="1"/>
    <col min="3332" max="3584" width="11.44140625" style="1142"/>
    <col min="3585" max="3585" width="5.44140625" style="1142" customWidth="1"/>
    <col min="3586" max="3586" width="2.44140625" style="1142" customWidth="1"/>
    <col min="3587" max="3587" width="74.6640625" style="1142" customWidth="1"/>
    <col min="3588" max="3840" width="11.44140625" style="1142"/>
    <col min="3841" max="3841" width="5.44140625" style="1142" customWidth="1"/>
    <col min="3842" max="3842" width="2.44140625" style="1142" customWidth="1"/>
    <col min="3843" max="3843" width="74.6640625" style="1142" customWidth="1"/>
    <col min="3844" max="4096" width="11.44140625" style="1142"/>
    <col min="4097" max="4097" width="5.44140625" style="1142" customWidth="1"/>
    <col min="4098" max="4098" width="2.44140625" style="1142" customWidth="1"/>
    <col min="4099" max="4099" width="74.6640625" style="1142" customWidth="1"/>
    <col min="4100" max="4352" width="11.44140625" style="1142"/>
    <col min="4353" max="4353" width="5.44140625" style="1142" customWidth="1"/>
    <col min="4354" max="4354" width="2.44140625" style="1142" customWidth="1"/>
    <col min="4355" max="4355" width="74.6640625" style="1142" customWidth="1"/>
    <col min="4356" max="4608" width="11.44140625" style="1142"/>
    <col min="4609" max="4609" width="5.44140625" style="1142" customWidth="1"/>
    <col min="4610" max="4610" width="2.44140625" style="1142" customWidth="1"/>
    <col min="4611" max="4611" width="74.6640625" style="1142" customWidth="1"/>
    <col min="4612" max="4864" width="11.44140625" style="1142"/>
    <col min="4865" max="4865" width="5.44140625" style="1142" customWidth="1"/>
    <col min="4866" max="4866" width="2.44140625" style="1142" customWidth="1"/>
    <col min="4867" max="4867" width="74.6640625" style="1142" customWidth="1"/>
    <col min="4868" max="5120" width="11.44140625" style="1142"/>
    <col min="5121" max="5121" width="5.44140625" style="1142" customWidth="1"/>
    <col min="5122" max="5122" width="2.44140625" style="1142" customWidth="1"/>
    <col min="5123" max="5123" width="74.6640625" style="1142" customWidth="1"/>
    <col min="5124" max="5376" width="11.44140625" style="1142"/>
    <col min="5377" max="5377" width="5.44140625" style="1142" customWidth="1"/>
    <col min="5378" max="5378" width="2.44140625" style="1142" customWidth="1"/>
    <col min="5379" max="5379" width="74.6640625" style="1142" customWidth="1"/>
    <col min="5380" max="5632" width="11.44140625" style="1142"/>
    <col min="5633" max="5633" width="5.44140625" style="1142" customWidth="1"/>
    <col min="5634" max="5634" width="2.44140625" style="1142" customWidth="1"/>
    <col min="5635" max="5635" width="74.6640625" style="1142" customWidth="1"/>
    <col min="5636" max="5888" width="11.44140625" style="1142"/>
    <col min="5889" max="5889" width="5.44140625" style="1142" customWidth="1"/>
    <col min="5890" max="5890" width="2.44140625" style="1142" customWidth="1"/>
    <col min="5891" max="5891" width="74.6640625" style="1142" customWidth="1"/>
    <col min="5892" max="6144" width="11.44140625" style="1142"/>
    <col min="6145" max="6145" width="5.44140625" style="1142" customWidth="1"/>
    <col min="6146" max="6146" width="2.44140625" style="1142" customWidth="1"/>
    <col min="6147" max="6147" width="74.6640625" style="1142" customWidth="1"/>
    <col min="6148" max="6400" width="11.44140625" style="1142"/>
    <col min="6401" max="6401" width="5.44140625" style="1142" customWidth="1"/>
    <col min="6402" max="6402" width="2.44140625" style="1142" customWidth="1"/>
    <col min="6403" max="6403" width="74.6640625" style="1142" customWidth="1"/>
    <col min="6404" max="6656" width="11.44140625" style="1142"/>
    <col min="6657" max="6657" width="5.44140625" style="1142" customWidth="1"/>
    <col min="6658" max="6658" width="2.44140625" style="1142" customWidth="1"/>
    <col min="6659" max="6659" width="74.6640625" style="1142" customWidth="1"/>
    <col min="6660" max="6912" width="11.44140625" style="1142"/>
    <col min="6913" max="6913" width="5.44140625" style="1142" customWidth="1"/>
    <col min="6914" max="6914" width="2.44140625" style="1142" customWidth="1"/>
    <col min="6915" max="6915" width="74.6640625" style="1142" customWidth="1"/>
    <col min="6916" max="7168" width="11.44140625" style="1142"/>
    <col min="7169" max="7169" width="5.44140625" style="1142" customWidth="1"/>
    <col min="7170" max="7170" width="2.44140625" style="1142" customWidth="1"/>
    <col min="7171" max="7171" width="74.6640625" style="1142" customWidth="1"/>
    <col min="7172" max="7424" width="11.44140625" style="1142"/>
    <col min="7425" max="7425" width="5.44140625" style="1142" customWidth="1"/>
    <col min="7426" max="7426" width="2.44140625" style="1142" customWidth="1"/>
    <col min="7427" max="7427" width="74.6640625" style="1142" customWidth="1"/>
    <col min="7428" max="7680" width="11.44140625" style="1142"/>
    <col min="7681" max="7681" width="5.44140625" style="1142" customWidth="1"/>
    <col min="7682" max="7682" width="2.44140625" style="1142" customWidth="1"/>
    <col min="7683" max="7683" width="74.6640625" style="1142" customWidth="1"/>
    <col min="7684" max="7936" width="11.44140625" style="1142"/>
    <col min="7937" max="7937" width="5.44140625" style="1142" customWidth="1"/>
    <col min="7938" max="7938" width="2.44140625" style="1142" customWidth="1"/>
    <col min="7939" max="7939" width="74.6640625" style="1142" customWidth="1"/>
    <col min="7940" max="8192" width="11.44140625" style="1142"/>
    <col min="8193" max="8193" width="5.44140625" style="1142" customWidth="1"/>
    <col min="8194" max="8194" width="2.44140625" style="1142" customWidth="1"/>
    <col min="8195" max="8195" width="74.6640625" style="1142" customWidth="1"/>
    <col min="8196" max="8448" width="11.44140625" style="1142"/>
    <col min="8449" max="8449" width="5.44140625" style="1142" customWidth="1"/>
    <col min="8450" max="8450" width="2.44140625" style="1142" customWidth="1"/>
    <col min="8451" max="8451" width="74.6640625" style="1142" customWidth="1"/>
    <col min="8452" max="8704" width="11.44140625" style="1142"/>
    <col min="8705" max="8705" width="5.44140625" style="1142" customWidth="1"/>
    <col min="8706" max="8706" width="2.44140625" style="1142" customWidth="1"/>
    <col min="8707" max="8707" width="74.6640625" style="1142" customWidth="1"/>
    <col min="8708" max="8960" width="11.44140625" style="1142"/>
    <col min="8961" max="8961" width="5.44140625" style="1142" customWidth="1"/>
    <col min="8962" max="8962" width="2.44140625" style="1142" customWidth="1"/>
    <col min="8963" max="8963" width="74.6640625" style="1142" customWidth="1"/>
    <col min="8964" max="9216" width="11.44140625" style="1142"/>
    <col min="9217" max="9217" width="5.44140625" style="1142" customWidth="1"/>
    <col min="9218" max="9218" width="2.44140625" style="1142" customWidth="1"/>
    <col min="9219" max="9219" width="74.6640625" style="1142" customWidth="1"/>
    <col min="9220" max="9472" width="11.44140625" style="1142"/>
    <col min="9473" max="9473" width="5.44140625" style="1142" customWidth="1"/>
    <col min="9474" max="9474" width="2.44140625" style="1142" customWidth="1"/>
    <col min="9475" max="9475" width="74.6640625" style="1142" customWidth="1"/>
    <col min="9476" max="9728" width="11.44140625" style="1142"/>
    <col min="9729" max="9729" width="5.44140625" style="1142" customWidth="1"/>
    <col min="9730" max="9730" width="2.44140625" style="1142" customWidth="1"/>
    <col min="9731" max="9731" width="74.6640625" style="1142" customWidth="1"/>
    <col min="9732" max="9984" width="11.44140625" style="1142"/>
    <col min="9985" max="9985" width="5.44140625" style="1142" customWidth="1"/>
    <col min="9986" max="9986" width="2.44140625" style="1142" customWidth="1"/>
    <col min="9987" max="9987" width="74.6640625" style="1142" customWidth="1"/>
    <col min="9988" max="10240" width="11.44140625" style="1142"/>
    <col min="10241" max="10241" width="5.44140625" style="1142" customWidth="1"/>
    <col min="10242" max="10242" width="2.44140625" style="1142" customWidth="1"/>
    <col min="10243" max="10243" width="74.6640625" style="1142" customWidth="1"/>
    <col min="10244" max="10496" width="11.44140625" style="1142"/>
    <col min="10497" max="10497" width="5.44140625" style="1142" customWidth="1"/>
    <col min="10498" max="10498" width="2.44140625" style="1142" customWidth="1"/>
    <col min="10499" max="10499" width="74.6640625" style="1142" customWidth="1"/>
    <col min="10500" max="10752" width="11.44140625" style="1142"/>
    <col min="10753" max="10753" width="5.44140625" style="1142" customWidth="1"/>
    <col min="10754" max="10754" width="2.44140625" style="1142" customWidth="1"/>
    <col min="10755" max="10755" width="74.6640625" style="1142" customWidth="1"/>
    <col min="10756" max="11008" width="11.44140625" style="1142"/>
    <col min="11009" max="11009" width="5.44140625" style="1142" customWidth="1"/>
    <col min="11010" max="11010" width="2.44140625" style="1142" customWidth="1"/>
    <col min="11011" max="11011" width="74.6640625" style="1142" customWidth="1"/>
    <col min="11012" max="11264" width="11.44140625" style="1142"/>
    <col min="11265" max="11265" width="5.44140625" style="1142" customWidth="1"/>
    <col min="11266" max="11266" width="2.44140625" style="1142" customWidth="1"/>
    <col min="11267" max="11267" width="74.6640625" style="1142" customWidth="1"/>
    <col min="11268" max="11520" width="11.44140625" style="1142"/>
    <col min="11521" max="11521" width="5.44140625" style="1142" customWidth="1"/>
    <col min="11522" max="11522" width="2.44140625" style="1142" customWidth="1"/>
    <col min="11523" max="11523" width="74.6640625" style="1142" customWidth="1"/>
    <col min="11524" max="11776" width="11.44140625" style="1142"/>
    <col min="11777" max="11777" width="5.44140625" style="1142" customWidth="1"/>
    <col min="11778" max="11778" width="2.44140625" style="1142" customWidth="1"/>
    <col min="11779" max="11779" width="74.6640625" style="1142" customWidth="1"/>
    <col min="11780" max="12032" width="11.44140625" style="1142"/>
    <col min="12033" max="12033" width="5.44140625" style="1142" customWidth="1"/>
    <col min="12034" max="12034" width="2.44140625" style="1142" customWidth="1"/>
    <col min="12035" max="12035" width="74.6640625" style="1142" customWidth="1"/>
    <col min="12036" max="12288" width="11.44140625" style="1142"/>
    <col min="12289" max="12289" width="5.44140625" style="1142" customWidth="1"/>
    <col min="12290" max="12290" width="2.44140625" style="1142" customWidth="1"/>
    <col min="12291" max="12291" width="74.6640625" style="1142" customWidth="1"/>
    <col min="12292" max="12544" width="11.44140625" style="1142"/>
    <col min="12545" max="12545" width="5.44140625" style="1142" customWidth="1"/>
    <col min="12546" max="12546" width="2.44140625" style="1142" customWidth="1"/>
    <col min="12547" max="12547" width="74.6640625" style="1142" customWidth="1"/>
    <col min="12548" max="12800" width="11.44140625" style="1142"/>
    <col min="12801" max="12801" width="5.44140625" style="1142" customWidth="1"/>
    <col min="12802" max="12802" width="2.44140625" style="1142" customWidth="1"/>
    <col min="12803" max="12803" width="74.6640625" style="1142" customWidth="1"/>
    <col min="12804" max="13056" width="11.44140625" style="1142"/>
    <col min="13057" max="13057" width="5.44140625" style="1142" customWidth="1"/>
    <col min="13058" max="13058" width="2.44140625" style="1142" customWidth="1"/>
    <col min="13059" max="13059" width="74.6640625" style="1142" customWidth="1"/>
    <col min="13060" max="13312" width="11.44140625" style="1142"/>
    <col min="13313" max="13313" width="5.44140625" style="1142" customWidth="1"/>
    <col min="13314" max="13314" width="2.44140625" style="1142" customWidth="1"/>
    <col min="13315" max="13315" width="74.6640625" style="1142" customWidth="1"/>
    <col min="13316" max="13568" width="11.44140625" style="1142"/>
    <col min="13569" max="13569" width="5.44140625" style="1142" customWidth="1"/>
    <col min="13570" max="13570" width="2.44140625" style="1142" customWidth="1"/>
    <col min="13571" max="13571" width="74.6640625" style="1142" customWidth="1"/>
    <col min="13572" max="13824" width="11.44140625" style="1142"/>
    <col min="13825" max="13825" width="5.44140625" style="1142" customWidth="1"/>
    <col min="13826" max="13826" width="2.44140625" style="1142" customWidth="1"/>
    <col min="13827" max="13827" width="74.6640625" style="1142" customWidth="1"/>
    <col min="13828" max="14080" width="11.44140625" style="1142"/>
    <col min="14081" max="14081" width="5.44140625" style="1142" customWidth="1"/>
    <col min="14082" max="14082" width="2.44140625" style="1142" customWidth="1"/>
    <col min="14083" max="14083" width="74.6640625" style="1142" customWidth="1"/>
    <col min="14084" max="14336" width="11.44140625" style="1142"/>
    <col min="14337" max="14337" width="5.44140625" style="1142" customWidth="1"/>
    <col min="14338" max="14338" width="2.44140625" style="1142" customWidth="1"/>
    <col min="14339" max="14339" width="74.6640625" style="1142" customWidth="1"/>
    <col min="14340" max="14592" width="11.44140625" style="1142"/>
    <col min="14593" max="14593" width="5.44140625" style="1142" customWidth="1"/>
    <col min="14594" max="14594" width="2.44140625" style="1142" customWidth="1"/>
    <col min="14595" max="14595" width="74.6640625" style="1142" customWidth="1"/>
    <col min="14596" max="14848" width="11.44140625" style="1142"/>
    <col min="14849" max="14849" width="5.44140625" style="1142" customWidth="1"/>
    <col min="14850" max="14850" width="2.44140625" style="1142" customWidth="1"/>
    <col min="14851" max="14851" width="74.6640625" style="1142" customWidth="1"/>
    <col min="14852" max="15104" width="11.44140625" style="1142"/>
    <col min="15105" max="15105" width="5.44140625" style="1142" customWidth="1"/>
    <col min="15106" max="15106" width="2.44140625" style="1142" customWidth="1"/>
    <col min="15107" max="15107" width="74.6640625" style="1142" customWidth="1"/>
    <col min="15108" max="15360" width="11.44140625" style="1142"/>
    <col min="15361" max="15361" width="5.44140625" style="1142" customWidth="1"/>
    <col min="15362" max="15362" width="2.44140625" style="1142" customWidth="1"/>
    <col min="15363" max="15363" width="74.6640625" style="1142" customWidth="1"/>
    <col min="15364" max="15616" width="11.44140625" style="1142"/>
    <col min="15617" max="15617" width="5.44140625" style="1142" customWidth="1"/>
    <col min="15618" max="15618" width="2.44140625" style="1142" customWidth="1"/>
    <col min="15619" max="15619" width="74.6640625" style="1142" customWidth="1"/>
    <col min="15620" max="15872" width="11.44140625" style="1142"/>
    <col min="15873" max="15873" width="5.44140625" style="1142" customWidth="1"/>
    <col min="15874" max="15874" width="2.44140625" style="1142" customWidth="1"/>
    <col min="15875" max="15875" width="74.6640625" style="1142" customWidth="1"/>
    <col min="15876" max="16128" width="11.44140625" style="1142"/>
    <col min="16129" max="16129" width="5.44140625" style="1142" customWidth="1"/>
    <col min="16130" max="16130" width="2.44140625" style="1142" customWidth="1"/>
    <col min="16131" max="16131" width="74.6640625" style="1142" customWidth="1"/>
    <col min="16132" max="16384" width="11.44140625" style="1142"/>
  </cols>
  <sheetData>
    <row r="7" spans="1:5" ht="13.8" thickBot="1">
      <c r="A7" s="1140"/>
      <c r="B7" s="1140"/>
      <c r="C7" s="1140"/>
      <c r="D7" s="1141"/>
    </row>
    <row r="8" spans="1:5">
      <c r="A8" s="1141"/>
      <c r="B8" s="1141"/>
      <c r="C8" s="1141"/>
      <c r="D8" s="1141"/>
    </row>
    <row r="9" spans="1:5" ht="16.8">
      <c r="A9" s="1143" t="s">
        <v>1241</v>
      </c>
      <c r="B9" s="1144"/>
      <c r="C9" s="1141"/>
      <c r="D9" s="1145"/>
    </row>
    <row r="10" spans="1:5">
      <c r="A10" s="1146"/>
      <c r="B10" s="1146"/>
      <c r="C10" s="1147"/>
      <c r="D10" s="1145"/>
    </row>
    <row r="11" spans="1:5" ht="13.8">
      <c r="A11" s="1144"/>
      <c r="B11" s="1148" t="s">
        <v>1245</v>
      </c>
      <c r="C11" s="1149" t="s">
        <v>79</v>
      </c>
      <c r="D11" s="1145"/>
      <c r="E11" s="8"/>
    </row>
    <row r="12" spans="1:5" ht="13.8">
      <c r="A12" s="1141"/>
      <c r="B12" s="1150" t="s">
        <v>1245</v>
      </c>
      <c r="C12" s="1149" t="s">
        <v>80</v>
      </c>
      <c r="D12" s="1145"/>
      <c r="E12" s="8"/>
    </row>
    <row r="13" spans="1:5" ht="13.8">
      <c r="A13" s="1141"/>
      <c r="B13" s="1150" t="s">
        <v>1245</v>
      </c>
      <c r="C13" s="1149" t="s">
        <v>1386</v>
      </c>
      <c r="D13" s="1145"/>
      <c r="E13" s="8"/>
    </row>
    <row r="14" spans="1:5" ht="13.8">
      <c r="A14" s="1141"/>
      <c r="B14" s="1150" t="s">
        <v>1245</v>
      </c>
      <c r="C14" s="1149" t="s">
        <v>1387</v>
      </c>
      <c r="D14" s="1145"/>
      <c r="E14" s="8"/>
    </row>
    <row r="15" spans="1:5" ht="13.8">
      <c r="A15" s="1141"/>
      <c r="B15" s="1150" t="s">
        <v>1245</v>
      </c>
      <c r="C15" s="1149" t="s">
        <v>1388</v>
      </c>
      <c r="D15" s="1145"/>
      <c r="E15" s="8"/>
    </row>
    <row r="16" spans="1:5" ht="13.8">
      <c r="A16" s="1141"/>
      <c r="B16" s="1150" t="s">
        <v>1245</v>
      </c>
      <c r="C16" s="1149" t="s">
        <v>84</v>
      </c>
      <c r="D16" s="1145"/>
      <c r="E16" s="8"/>
    </row>
    <row r="17" spans="1:5" ht="14.4">
      <c r="A17" s="1141"/>
      <c r="B17" s="1150" t="s">
        <v>1245</v>
      </c>
      <c r="C17" s="1152" t="s">
        <v>1253</v>
      </c>
      <c r="D17" s="1145"/>
      <c r="E17" s="8"/>
    </row>
    <row r="18" spans="1:5" ht="13.8" thickBot="1">
      <c r="A18" s="1153"/>
      <c r="B18" s="1154"/>
      <c r="C18" s="1153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D2988ACC-BDB4-4176-ACD6-9F85670C2673}"/>
    <hyperlink ref="C12" location="'Neo-Pen-Sob'!A1" display="'Neo-Pen-Sob'!A1" xr:uid="{8C52420F-B829-4AAA-A0FF-2B402AD8D7AA}"/>
    <hyperlink ref="C13" location="'Pen-Prom-Soles-Mod'!A1" display="Pensiones de Sobrevivencia Promedio en Soles  por AFP y Modalidad de Pensión" xr:uid="{ED38C8C2-E1AC-4719-AD41-56ADACD018E1}"/>
    <hyperlink ref="C15" location="'Pen-Prom-Sob-Benef'!A1" display="Pensiones de Sobrevivencia Promedio por AFP y Beneficiario" xr:uid="{3EC80765-646E-4C72-AE08-84A47B29D6AC}"/>
    <hyperlink ref="C17" r:id="rId1" display="Glosario de términos sobre jubilación" xr:uid="{8B18B319-9451-4E27-80A2-C8D537062011}"/>
    <hyperlink ref="C16" location="'Gasto-Sepelio'!A1" display="'Gasto-Sepelio'!A1" xr:uid="{9BE76073-5DF4-4FAF-A67F-CA95FA16768F}"/>
    <hyperlink ref="C14" location="'Pen-Prom-Dólar-Mod'!A1" display="Pensiones de Sobrevivencia Promedio en Dólares por AFP y Modalidad de Pensión" xr:uid="{80312A08-CD47-4D99-9F00-C81A6890B1DD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F3B8-1918-4FDF-B437-7EFD748DCA62}">
  <sheetPr codeName="Hoja72">
    <pageSetUpPr fitToPage="1"/>
  </sheetPr>
  <dimension ref="A1:M200"/>
  <sheetViews>
    <sheetView zoomScale="85" zoomScaleNormal="85" workbookViewId="0">
      <selection activeCell="A4" sqref="A4"/>
    </sheetView>
  </sheetViews>
  <sheetFormatPr baseColWidth="10" defaultColWidth="11.44140625" defaultRowHeight="13.2" outlineLevelRow="1"/>
  <cols>
    <col min="1" max="2" width="1.6640625" style="1228" customWidth="1"/>
    <col min="3" max="3" width="22.33203125" style="1228" customWidth="1"/>
    <col min="4" max="4" width="10.6640625" style="1228" customWidth="1"/>
    <col min="5" max="6" width="8.6640625" style="1228" customWidth="1"/>
    <col min="7" max="7" width="9.33203125" style="1228" customWidth="1"/>
    <col min="8" max="13" width="8.6640625" style="1228" customWidth="1"/>
    <col min="14" max="256" width="11.44140625" style="1228"/>
    <col min="257" max="258" width="1.6640625" style="1228" customWidth="1"/>
    <col min="259" max="259" width="22.33203125" style="1228" customWidth="1"/>
    <col min="260" max="260" width="10.6640625" style="1228" customWidth="1"/>
    <col min="261" max="262" width="8.6640625" style="1228" customWidth="1"/>
    <col min="263" max="263" width="9.33203125" style="1228" customWidth="1"/>
    <col min="264" max="269" width="8.6640625" style="1228" customWidth="1"/>
    <col min="270" max="512" width="11.44140625" style="1228"/>
    <col min="513" max="514" width="1.6640625" style="1228" customWidth="1"/>
    <col min="515" max="515" width="22.33203125" style="1228" customWidth="1"/>
    <col min="516" max="516" width="10.6640625" style="1228" customWidth="1"/>
    <col min="517" max="518" width="8.6640625" style="1228" customWidth="1"/>
    <col min="519" max="519" width="9.33203125" style="1228" customWidth="1"/>
    <col min="520" max="525" width="8.6640625" style="1228" customWidth="1"/>
    <col min="526" max="768" width="11.44140625" style="1228"/>
    <col min="769" max="770" width="1.6640625" style="1228" customWidth="1"/>
    <col min="771" max="771" width="22.33203125" style="1228" customWidth="1"/>
    <col min="772" max="772" width="10.6640625" style="1228" customWidth="1"/>
    <col min="773" max="774" width="8.6640625" style="1228" customWidth="1"/>
    <col min="775" max="775" width="9.33203125" style="1228" customWidth="1"/>
    <col min="776" max="781" width="8.6640625" style="1228" customWidth="1"/>
    <col min="782" max="1024" width="11.44140625" style="1228"/>
    <col min="1025" max="1026" width="1.6640625" style="1228" customWidth="1"/>
    <col min="1027" max="1027" width="22.33203125" style="1228" customWidth="1"/>
    <col min="1028" max="1028" width="10.6640625" style="1228" customWidth="1"/>
    <col min="1029" max="1030" width="8.6640625" style="1228" customWidth="1"/>
    <col min="1031" max="1031" width="9.33203125" style="1228" customWidth="1"/>
    <col min="1032" max="1037" width="8.6640625" style="1228" customWidth="1"/>
    <col min="1038" max="1280" width="11.44140625" style="1228"/>
    <col min="1281" max="1282" width="1.6640625" style="1228" customWidth="1"/>
    <col min="1283" max="1283" width="22.33203125" style="1228" customWidth="1"/>
    <col min="1284" max="1284" width="10.6640625" style="1228" customWidth="1"/>
    <col min="1285" max="1286" width="8.6640625" style="1228" customWidth="1"/>
    <col min="1287" max="1287" width="9.33203125" style="1228" customWidth="1"/>
    <col min="1288" max="1293" width="8.6640625" style="1228" customWidth="1"/>
    <col min="1294" max="1536" width="11.44140625" style="1228"/>
    <col min="1537" max="1538" width="1.6640625" style="1228" customWidth="1"/>
    <col min="1539" max="1539" width="22.33203125" style="1228" customWidth="1"/>
    <col min="1540" max="1540" width="10.6640625" style="1228" customWidth="1"/>
    <col min="1541" max="1542" width="8.6640625" style="1228" customWidth="1"/>
    <col min="1543" max="1543" width="9.33203125" style="1228" customWidth="1"/>
    <col min="1544" max="1549" width="8.6640625" style="1228" customWidth="1"/>
    <col min="1550" max="1792" width="11.44140625" style="1228"/>
    <col min="1793" max="1794" width="1.6640625" style="1228" customWidth="1"/>
    <col min="1795" max="1795" width="22.33203125" style="1228" customWidth="1"/>
    <col min="1796" max="1796" width="10.6640625" style="1228" customWidth="1"/>
    <col min="1797" max="1798" width="8.6640625" style="1228" customWidth="1"/>
    <col min="1799" max="1799" width="9.33203125" style="1228" customWidth="1"/>
    <col min="1800" max="1805" width="8.6640625" style="1228" customWidth="1"/>
    <col min="1806" max="2048" width="11.44140625" style="1228"/>
    <col min="2049" max="2050" width="1.6640625" style="1228" customWidth="1"/>
    <col min="2051" max="2051" width="22.33203125" style="1228" customWidth="1"/>
    <col min="2052" max="2052" width="10.6640625" style="1228" customWidth="1"/>
    <col min="2053" max="2054" width="8.6640625" style="1228" customWidth="1"/>
    <col min="2055" max="2055" width="9.33203125" style="1228" customWidth="1"/>
    <col min="2056" max="2061" width="8.6640625" style="1228" customWidth="1"/>
    <col min="2062" max="2304" width="11.44140625" style="1228"/>
    <col min="2305" max="2306" width="1.6640625" style="1228" customWidth="1"/>
    <col min="2307" max="2307" width="22.33203125" style="1228" customWidth="1"/>
    <col min="2308" max="2308" width="10.6640625" style="1228" customWidth="1"/>
    <col min="2309" max="2310" width="8.6640625" style="1228" customWidth="1"/>
    <col min="2311" max="2311" width="9.33203125" style="1228" customWidth="1"/>
    <col min="2312" max="2317" width="8.6640625" style="1228" customWidth="1"/>
    <col min="2318" max="2560" width="11.44140625" style="1228"/>
    <col min="2561" max="2562" width="1.6640625" style="1228" customWidth="1"/>
    <col min="2563" max="2563" width="22.33203125" style="1228" customWidth="1"/>
    <col min="2564" max="2564" width="10.6640625" style="1228" customWidth="1"/>
    <col min="2565" max="2566" width="8.6640625" style="1228" customWidth="1"/>
    <col min="2567" max="2567" width="9.33203125" style="1228" customWidth="1"/>
    <col min="2568" max="2573" width="8.6640625" style="1228" customWidth="1"/>
    <col min="2574" max="2816" width="11.44140625" style="1228"/>
    <col min="2817" max="2818" width="1.6640625" style="1228" customWidth="1"/>
    <col min="2819" max="2819" width="22.33203125" style="1228" customWidth="1"/>
    <col min="2820" max="2820" width="10.6640625" style="1228" customWidth="1"/>
    <col min="2821" max="2822" width="8.6640625" style="1228" customWidth="1"/>
    <col min="2823" max="2823" width="9.33203125" style="1228" customWidth="1"/>
    <col min="2824" max="2829" width="8.6640625" style="1228" customWidth="1"/>
    <col min="2830" max="3072" width="11.44140625" style="1228"/>
    <col min="3073" max="3074" width="1.6640625" style="1228" customWidth="1"/>
    <col min="3075" max="3075" width="22.33203125" style="1228" customWidth="1"/>
    <col min="3076" max="3076" width="10.6640625" style="1228" customWidth="1"/>
    <col min="3077" max="3078" width="8.6640625" style="1228" customWidth="1"/>
    <col min="3079" max="3079" width="9.33203125" style="1228" customWidth="1"/>
    <col min="3080" max="3085" width="8.6640625" style="1228" customWidth="1"/>
    <col min="3086" max="3328" width="11.44140625" style="1228"/>
    <col min="3329" max="3330" width="1.6640625" style="1228" customWidth="1"/>
    <col min="3331" max="3331" width="22.33203125" style="1228" customWidth="1"/>
    <col min="3332" max="3332" width="10.6640625" style="1228" customWidth="1"/>
    <col min="3333" max="3334" width="8.6640625" style="1228" customWidth="1"/>
    <col min="3335" max="3335" width="9.33203125" style="1228" customWidth="1"/>
    <col min="3336" max="3341" width="8.6640625" style="1228" customWidth="1"/>
    <col min="3342" max="3584" width="11.44140625" style="1228"/>
    <col min="3585" max="3586" width="1.6640625" style="1228" customWidth="1"/>
    <col min="3587" max="3587" width="22.33203125" style="1228" customWidth="1"/>
    <col min="3588" max="3588" width="10.6640625" style="1228" customWidth="1"/>
    <col min="3589" max="3590" width="8.6640625" style="1228" customWidth="1"/>
    <col min="3591" max="3591" width="9.33203125" style="1228" customWidth="1"/>
    <col min="3592" max="3597" width="8.6640625" style="1228" customWidth="1"/>
    <col min="3598" max="3840" width="11.44140625" style="1228"/>
    <col min="3841" max="3842" width="1.6640625" style="1228" customWidth="1"/>
    <col min="3843" max="3843" width="22.33203125" style="1228" customWidth="1"/>
    <col min="3844" max="3844" width="10.6640625" style="1228" customWidth="1"/>
    <col min="3845" max="3846" width="8.6640625" style="1228" customWidth="1"/>
    <col min="3847" max="3847" width="9.33203125" style="1228" customWidth="1"/>
    <col min="3848" max="3853" width="8.6640625" style="1228" customWidth="1"/>
    <col min="3854" max="4096" width="11.44140625" style="1228"/>
    <col min="4097" max="4098" width="1.6640625" style="1228" customWidth="1"/>
    <col min="4099" max="4099" width="22.33203125" style="1228" customWidth="1"/>
    <col min="4100" max="4100" width="10.6640625" style="1228" customWidth="1"/>
    <col min="4101" max="4102" width="8.6640625" style="1228" customWidth="1"/>
    <col min="4103" max="4103" width="9.33203125" style="1228" customWidth="1"/>
    <col min="4104" max="4109" width="8.6640625" style="1228" customWidth="1"/>
    <col min="4110" max="4352" width="11.44140625" style="1228"/>
    <col min="4353" max="4354" width="1.6640625" style="1228" customWidth="1"/>
    <col min="4355" max="4355" width="22.33203125" style="1228" customWidth="1"/>
    <col min="4356" max="4356" width="10.6640625" style="1228" customWidth="1"/>
    <col min="4357" max="4358" width="8.6640625" style="1228" customWidth="1"/>
    <col min="4359" max="4359" width="9.33203125" style="1228" customWidth="1"/>
    <col min="4360" max="4365" width="8.6640625" style="1228" customWidth="1"/>
    <col min="4366" max="4608" width="11.44140625" style="1228"/>
    <col min="4609" max="4610" width="1.6640625" style="1228" customWidth="1"/>
    <col min="4611" max="4611" width="22.33203125" style="1228" customWidth="1"/>
    <col min="4612" max="4612" width="10.6640625" style="1228" customWidth="1"/>
    <col min="4613" max="4614" width="8.6640625" style="1228" customWidth="1"/>
    <col min="4615" max="4615" width="9.33203125" style="1228" customWidth="1"/>
    <col min="4616" max="4621" width="8.6640625" style="1228" customWidth="1"/>
    <col min="4622" max="4864" width="11.44140625" style="1228"/>
    <col min="4865" max="4866" width="1.6640625" style="1228" customWidth="1"/>
    <col min="4867" max="4867" width="22.33203125" style="1228" customWidth="1"/>
    <col min="4868" max="4868" width="10.6640625" style="1228" customWidth="1"/>
    <col min="4869" max="4870" width="8.6640625" style="1228" customWidth="1"/>
    <col min="4871" max="4871" width="9.33203125" style="1228" customWidth="1"/>
    <col min="4872" max="4877" width="8.6640625" style="1228" customWidth="1"/>
    <col min="4878" max="5120" width="11.44140625" style="1228"/>
    <col min="5121" max="5122" width="1.6640625" style="1228" customWidth="1"/>
    <col min="5123" max="5123" width="22.33203125" style="1228" customWidth="1"/>
    <col min="5124" max="5124" width="10.6640625" style="1228" customWidth="1"/>
    <col min="5125" max="5126" width="8.6640625" style="1228" customWidth="1"/>
    <col min="5127" max="5127" width="9.33203125" style="1228" customWidth="1"/>
    <col min="5128" max="5133" width="8.6640625" style="1228" customWidth="1"/>
    <col min="5134" max="5376" width="11.44140625" style="1228"/>
    <col min="5377" max="5378" width="1.6640625" style="1228" customWidth="1"/>
    <col min="5379" max="5379" width="22.33203125" style="1228" customWidth="1"/>
    <col min="5380" max="5380" width="10.6640625" style="1228" customWidth="1"/>
    <col min="5381" max="5382" width="8.6640625" style="1228" customWidth="1"/>
    <col min="5383" max="5383" width="9.33203125" style="1228" customWidth="1"/>
    <col min="5384" max="5389" width="8.6640625" style="1228" customWidth="1"/>
    <col min="5390" max="5632" width="11.44140625" style="1228"/>
    <col min="5633" max="5634" width="1.6640625" style="1228" customWidth="1"/>
    <col min="5635" max="5635" width="22.33203125" style="1228" customWidth="1"/>
    <col min="5636" max="5636" width="10.6640625" style="1228" customWidth="1"/>
    <col min="5637" max="5638" width="8.6640625" style="1228" customWidth="1"/>
    <col min="5639" max="5639" width="9.33203125" style="1228" customWidth="1"/>
    <col min="5640" max="5645" width="8.6640625" style="1228" customWidth="1"/>
    <col min="5646" max="5888" width="11.44140625" style="1228"/>
    <col min="5889" max="5890" width="1.6640625" style="1228" customWidth="1"/>
    <col min="5891" max="5891" width="22.33203125" style="1228" customWidth="1"/>
    <col min="5892" max="5892" width="10.6640625" style="1228" customWidth="1"/>
    <col min="5893" max="5894" width="8.6640625" style="1228" customWidth="1"/>
    <col min="5895" max="5895" width="9.33203125" style="1228" customWidth="1"/>
    <col min="5896" max="5901" width="8.6640625" style="1228" customWidth="1"/>
    <col min="5902" max="6144" width="11.44140625" style="1228"/>
    <col min="6145" max="6146" width="1.6640625" style="1228" customWidth="1"/>
    <col min="6147" max="6147" width="22.33203125" style="1228" customWidth="1"/>
    <col min="6148" max="6148" width="10.6640625" style="1228" customWidth="1"/>
    <col min="6149" max="6150" width="8.6640625" style="1228" customWidth="1"/>
    <col min="6151" max="6151" width="9.33203125" style="1228" customWidth="1"/>
    <col min="6152" max="6157" width="8.6640625" style="1228" customWidth="1"/>
    <col min="6158" max="6400" width="11.44140625" style="1228"/>
    <col min="6401" max="6402" width="1.6640625" style="1228" customWidth="1"/>
    <col min="6403" max="6403" width="22.33203125" style="1228" customWidth="1"/>
    <col min="6404" max="6404" width="10.6640625" style="1228" customWidth="1"/>
    <col min="6405" max="6406" width="8.6640625" style="1228" customWidth="1"/>
    <col min="6407" max="6407" width="9.33203125" style="1228" customWidth="1"/>
    <col min="6408" max="6413" width="8.6640625" style="1228" customWidth="1"/>
    <col min="6414" max="6656" width="11.44140625" style="1228"/>
    <col min="6657" max="6658" width="1.6640625" style="1228" customWidth="1"/>
    <col min="6659" max="6659" width="22.33203125" style="1228" customWidth="1"/>
    <col min="6660" max="6660" width="10.6640625" style="1228" customWidth="1"/>
    <col min="6661" max="6662" width="8.6640625" style="1228" customWidth="1"/>
    <col min="6663" max="6663" width="9.33203125" style="1228" customWidth="1"/>
    <col min="6664" max="6669" width="8.6640625" style="1228" customWidth="1"/>
    <col min="6670" max="6912" width="11.44140625" style="1228"/>
    <col min="6913" max="6914" width="1.6640625" style="1228" customWidth="1"/>
    <col min="6915" max="6915" width="22.33203125" style="1228" customWidth="1"/>
    <col min="6916" max="6916" width="10.6640625" style="1228" customWidth="1"/>
    <col min="6917" max="6918" width="8.6640625" style="1228" customWidth="1"/>
    <col min="6919" max="6919" width="9.33203125" style="1228" customWidth="1"/>
    <col min="6920" max="6925" width="8.6640625" style="1228" customWidth="1"/>
    <col min="6926" max="7168" width="11.44140625" style="1228"/>
    <col min="7169" max="7170" width="1.6640625" style="1228" customWidth="1"/>
    <col min="7171" max="7171" width="22.33203125" style="1228" customWidth="1"/>
    <col min="7172" max="7172" width="10.6640625" style="1228" customWidth="1"/>
    <col min="7173" max="7174" width="8.6640625" style="1228" customWidth="1"/>
    <col min="7175" max="7175" width="9.33203125" style="1228" customWidth="1"/>
    <col min="7176" max="7181" width="8.6640625" style="1228" customWidth="1"/>
    <col min="7182" max="7424" width="11.44140625" style="1228"/>
    <col min="7425" max="7426" width="1.6640625" style="1228" customWidth="1"/>
    <col min="7427" max="7427" width="22.33203125" style="1228" customWidth="1"/>
    <col min="7428" max="7428" width="10.6640625" style="1228" customWidth="1"/>
    <col min="7429" max="7430" width="8.6640625" style="1228" customWidth="1"/>
    <col min="7431" max="7431" width="9.33203125" style="1228" customWidth="1"/>
    <col min="7432" max="7437" width="8.6640625" style="1228" customWidth="1"/>
    <col min="7438" max="7680" width="11.44140625" style="1228"/>
    <col min="7681" max="7682" width="1.6640625" style="1228" customWidth="1"/>
    <col min="7683" max="7683" width="22.33203125" style="1228" customWidth="1"/>
    <col min="7684" max="7684" width="10.6640625" style="1228" customWidth="1"/>
    <col min="7685" max="7686" width="8.6640625" style="1228" customWidth="1"/>
    <col min="7687" max="7687" width="9.33203125" style="1228" customWidth="1"/>
    <col min="7688" max="7693" width="8.6640625" style="1228" customWidth="1"/>
    <col min="7694" max="7936" width="11.44140625" style="1228"/>
    <col min="7937" max="7938" width="1.6640625" style="1228" customWidth="1"/>
    <col min="7939" max="7939" width="22.33203125" style="1228" customWidth="1"/>
    <col min="7940" max="7940" width="10.6640625" style="1228" customWidth="1"/>
    <col min="7941" max="7942" width="8.6640625" style="1228" customWidth="1"/>
    <col min="7943" max="7943" width="9.33203125" style="1228" customWidth="1"/>
    <col min="7944" max="7949" width="8.6640625" style="1228" customWidth="1"/>
    <col min="7950" max="8192" width="11.44140625" style="1228"/>
    <col min="8193" max="8194" width="1.6640625" style="1228" customWidth="1"/>
    <col min="8195" max="8195" width="22.33203125" style="1228" customWidth="1"/>
    <col min="8196" max="8196" width="10.6640625" style="1228" customWidth="1"/>
    <col min="8197" max="8198" width="8.6640625" style="1228" customWidth="1"/>
    <col min="8199" max="8199" width="9.33203125" style="1228" customWidth="1"/>
    <col min="8200" max="8205" width="8.6640625" style="1228" customWidth="1"/>
    <col min="8206" max="8448" width="11.44140625" style="1228"/>
    <col min="8449" max="8450" width="1.6640625" style="1228" customWidth="1"/>
    <col min="8451" max="8451" width="22.33203125" style="1228" customWidth="1"/>
    <col min="8452" max="8452" width="10.6640625" style="1228" customWidth="1"/>
    <col min="8453" max="8454" width="8.6640625" style="1228" customWidth="1"/>
    <col min="8455" max="8455" width="9.33203125" style="1228" customWidth="1"/>
    <col min="8456" max="8461" width="8.6640625" style="1228" customWidth="1"/>
    <col min="8462" max="8704" width="11.44140625" style="1228"/>
    <col min="8705" max="8706" width="1.6640625" style="1228" customWidth="1"/>
    <col min="8707" max="8707" width="22.33203125" style="1228" customWidth="1"/>
    <col min="8708" max="8708" width="10.6640625" style="1228" customWidth="1"/>
    <col min="8709" max="8710" width="8.6640625" style="1228" customWidth="1"/>
    <col min="8711" max="8711" width="9.33203125" style="1228" customWidth="1"/>
    <col min="8712" max="8717" width="8.6640625" style="1228" customWidth="1"/>
    <col min="8718" max="8960" width="11.44140625" style="1228"/>
    <col min="8961" max="8962" width="1.6640625" style="1228" customWidth="1"/>
    <col min="8963" max="8963" width="22.33203125" style="1228" customWidth="1"/>
    <col min="8964" max="8964" width="10.6640625" style="1228" customWidth="1"/>
    <col min="8965" max="8966" width="8.6640625" style="1228" customWidth="1"/>
    <col min="8967" max="8967" width="9.33203125" style="1228" customWidth="1"/>
    <col min="8968" max="8973" width="8.6640625" style="1228" customWidth="1"/>
    <col min="8974" max="9216" width="11.44140625" style="1228"/>
    <col min="9217" max="9218" width="1.6640625" style="1228" customWidth="1"/>
    <col min="9219" max="9219" width="22.33203125" style="1228" customWidth="1"/>
    <col min="9220" max="9220" width="10.6640625" style="1228" customWidth="1"/>
    <col min="9221" max="9222" width="8.6640625" style="1228" customWidth="1"/>
    <col min="9223" max="9223" width="9.33203125" style="1228" customWidth="1"/>
    <col min="9224" max="9229" width="8.6640625" style="1228" customWidth="1"/>
    <col min="9230" max="9472" width="11.44140625" style="1228"/>
    <col min="9473" max="9474" width="1.6640625" style="1228" customWidth="1"/>
    <col min="9475" max="9475" width="22.33203125" style="1228" customWidth="1"/>
    <col min="9476" max="9476" width="10.6640625" style="1228" customWidth="1"/>
    <col min="9477" max="9478" width="8.6640625" style="1228" customWidth="1"/>
    <col min="9479" max="9479" width="9.33203125" style="1228" customWidth="1"/>
    <col min="9480" max="9485" width="8.6640625" style="1228" customWidth="1"/>
    <col min="9486" max="9728" width="11.44140625" style="1228"/>
    <col min="9729" max="9730" width="1.6640625" style="1228" customWidth="1"/>
    <col min="9731" max="9731" width="22.33203125" style="1228" customWidth="1"/>
    <col min="9732" max="9732" width="10.6640625" style="1228" customWidth="1"/>
    <col min="9733" max="9734" width="8.6640625" style="1228" customWidth="1"/>
    <col min="9735" max="9735" width="9.33203125" style="1228" customWidth="1"/>
    <col min="9736" max="9741" width="8.6640625" style="1228" customWidth="1"/>
    <col min="9742" max="9984" width="11.44140625" style="1228"/>
    <col min="9985" max="9986" width="1.6640625" style="1228" customWidth="1"/>
    <col min="9987" max="9987" width="22.33203125" style="1228" customWidth="1"/>
    <col min="9988" max="9988" width="10.6640625" style="1228" customWidth="1"/>
    <col min="9989" max="9990" width="8.6640625" style="1228" customWidth="1"/>
    <col min="9991" max="9991" width="9.33203125" style="1228" customWidth="1"/>
    <col min="9992" max="9997" width="8.6640625" style="1228" customWidth="1"/>
    <col min="9998" max="10240" width="11.44140625" style="1228"/>
    <col min="10241" max="10242" width="1.6640625" style="1228" customWidth="1"/>
    <col min="10243" max="10243" width="22.33203125" style="1228" customWidth="1"/>
    <col min="10244" max="10244" width="10.6640625" style="1228" customWidth="1"/>
    <col min="10245" max="10246" width="8.6640625" style="1228" customWidth="1"/>
    <col min="10247" max="10247" width="9.33203125" style="1228" customWidth="1"/>
    <col min="10248" max="10253" width="8.6640625" style="1228" customWidth="1"/>
    <col min="10254" max="10496" width="11.44140625" style="1228"/>
    <col min="10497" max="10498" width="1.6640625" style="1228" customWidth="1"/>
    <col min="10499" max="10499" width="22.33203125" style="1228" customWidth="1"/>
    <col min="10500" max="10500" width="10.6640625" style="1228" customWidth="1"/>
    <col min="10501" max="10502" width="8.6640625" style="1228" customWidth="1"/>
    <col min="10503" max="10503" width="9.33203125" style="1228" customWidth="1"/>
    <col min="10504" max="10509" width="8.6640625" style="1228" customWidth="1"/>
    <col min="10510" max="10752" width="11.44140625" style="1228"/>
    <col min="10753" max="10754" width="1.6640625" style="1228" customWidth="1"/>
    <col min="10755" max="10755" width="22.33203125" style="1228" customWidth="1"/>
    <col min="10756" max="10756" width="10.6640625" style="1228" customWidth="1"/>
    <col min="10757" max="10758" width="8.6640625" style="1228" customWidth="1"/>
    <col min="10759" max="10759" width="9.33203125" style="1228" customWidth="1"/>
    <col min="10760" max="10765" width="8.6640625" style="1228" customWidth="1"/>
    <col min="10766" max="11008" width="11.44140625" style="1228"/>
    <col min="11009" max="11010" width="1.6640625" style="1228" customWidth="1"/>
    <col min="11011" max="11011" width="22.33203125" style="1228" customWidth="1"/>
    <col min="11012" max="11012" width="10.6640625" style="1228" customWidth="1"/>
    <col min="11013" max="11014" width="8.6640625" style="1228" customWidth="1"/>
    <col min="11015" max="11015" width="9.33203125" style="1228" customWidth="1"/>
    <col min="11016" max="11021" width="8.6640625" style="1228" customWidth="1"/>
    <col min="11022" max="11264" width="11.44140625" style="1228"/>
    <col min="11265" max="11266" width="1.6640625" style="1228" customWidth="1"/>
    <col min="11267" max="11267" width="22.33203125" style="1228" customWidth="1"/>
    <col min="11268" max="11268" width="10.6640625" style="1228" customWidth="1"/>
    <col min="11269" max="11270" width="8.6640625" style="1228" customWidth="1"/>
    <col min="11271" max="11271" width="9.33203125" style="1228" customWidth="1"/>
    <col min="11272" max="11277" width="8.6640625" style="1228" customWidth="1"/>
    <col min="11278" max="11520" width="11.44140625" style="1228"/>
    <col min="11521" max="11522" width="1.6640625" style="1228" customWidth="1"/>
    <col min="11523" max="11523" width="22.33203125" style="1228" customWidth="1"/>
    <col min="11524" max="11524" width="10.6640625" style="1228" customWidth="1"/>
    <col min="11525" max="11526" width="8.6640625" style="1228" customWidth="1"/>
    <col min="11527" max="11527" width="9.33203125" style="1228" customWidth="1"/>
    <col min="11528" max="11533" width="8.6640625" style="1228" customWidth="1"/>
    <col min="11534" max="11776" width="11.44140625" style="1228"/>
    <col min="11777" max="11778" width="1.6640625" style="1228" customWidth="1"/>
    <col min="11779" max="11779" width="22.33203125" style="1228" customWidth="1"/>
    <col min="11780" max="11780" width="10.6640625" style="1228" customWidth="1"/>
    <col min="11781" max="11782" width="8.6640625" style="1228" customWidth="1"/>
    <col min="11783" max="11783" width="9.33203125" style="1228" customWidth="1"/>
    <col min="11784" max="11789" width="8.6640625" style="1228" customWidth="1"/>
    <col min="11790" max="12032" width="11.44140625" style="1228"/>
    <col min="12033" max="12034" width="1.6640625" style="1228" customWidth="1"/>
    <col min="12035" max="12035" width="22.33203125" style="1228" customWidth="1"/>
    <col min="12036" max="12036" width="10.6640625" style="1228" customWidth="1"/>
    <col min="12037" max="12038" width="8.6640625" style="1228" customWidth="1"/>
    <col min="12039" max="12039" width="9.33203125" style="1228" customWidth="1"/>
    <col min="12040" max="12045" width="8.6640625" style="1228" customWidth="1"/>
    <col min="12046" max="12288" width="11.44140625" style="1228"/>
    <col min="12289" max="12290" width="1.6640625" style="1228" customWidth="1"/>
    <col min="12291" max="12291" width="22.33203125" style="1228" customWidth="1"/>
    <col min="12292" max="12292" width="10.6640625" style="1228" customWidth="1"/>
    <col min="12293" max="12294" width="8.6640625" style="1228" customWidth="1"/>
    <col min="12295" max="12295" width="9.33203125" style="1228" customWidth="1"/>
    <col min="12296" max="12301" width="8.6640625" style="1228" customWidth="1"/>
    <col min="12302" max="12544" width="11.44140625" style="1228"/>
    <col min="12545" max="12546" width="1.6640625" style="1228" customWidth="1"/>
    <col min="12547" max="12547" width="22.33203125" style="1228" customWidth="1"/>
    <col min="12548" max="12548" width="10.6640625" style="1228" customWidth="1"/>
    <col min="12549" max="12550" width="8.6640625" style="1228" customWidth="1"/>
    <col min="12551" max="12551" width="9.33203125" style="1228" customWidth="1"/>
    <col min="12552" max="12557" width="8.6640625" style="1228" customWidth="1"/>
    <col min="12558" max="12800" width="11.44140625" style="1228"/>
    <col min="12801" max="12802" width="1.6640625" style="1228" customWidth="1"/>
    <col min="12803" max="12803" width="22.33203125" style="1228" customWidth="1"/>
    <col min="12804" max="12804" width="10.6640625" style="1228" customWidth="1"/>
    <col min="12805" max="12806" width="8.6640625" style="1228" customWidth="1"/>
    <col min="12807" max="12807" width="9.33203125" style="1228" customWidth="1"/>
    <col min="12808" max="12813" width="8.6640625" style="1228" customWidth="1"/>
    <col min="12814" max="13056" width="11.44140625" style="1228"/>
    <col min="13057" max="13058" width="1.6640625" style="1228" customWidth="1"/>
    <col min="13059" max="13059" width="22.33203125" style="1228" customWidth="1"/>
    <col min="13060" max="13060" width="10.6640625" style="1228" customWidth="1"/>
    <col min="13061" max="13062" width="8.6640625" style="1228" customWidth="1"/>
    <col min="13063" max="13063" width="9.33203125" style="1228" customWidth="1"/>
    <col min="13064" max="13069" width="8.6640625" style="1228" customWidth="1"/>
    <col min="13070" max="13312" width="11.44140625" style="1228"/>
    <col min="13313" max="13314" width="1.6640625" style="1228" customWidth="1"/>
    <col min="13315" max="13315" width="22.33203125" style="1228" customWidth="1"/>
    <col min="13316" max="13316" width="10.6640625" style="1228" customWidth="1"/>
    <col min="13317" max="13318" width="8.6640625" style="1228" customWidth="1"/>
    <col min="13319" max="13319" width="9.33203125" style="1228" customWidth="1"/>
    <col min="13320" max="13325" width="8.6640625" style="1228" customWidth="1"/>
    <col min="13326" max="13568" width="11.44140625" style="1228"/>
    <col min="13569" max="13570" width="1.6640625" style="1228" customWidth="1"/>
    <col min="13571" max="13571" width="22.33203125" style="1228" customWidth="1"/>
    <col min="13572" max="13572" width="10.6640625" style="1228" customWidth="1"/>
    <col min="13573" max="13574" width="8.6640625" style="1228" customWidth="1"/>
    <col min="13575" max="13575" width="9.33203125" style="1228" customWidth="1"/>
    <col min="13576" max="13581" width="8.6640625" style="1228" customWidth="1"/>
    <col min="13582" max="13824" width="11.44140625" style="1228"/>
    <col min="13825" max="13826" width="1.6640625" style="1228" customWidth="1"/>
    <col min="13827" max="13827" width="22.33203125" style="1228" customWidth="1"/>
    <col min="13828" max="13828" width="10.6640625" style="1228" customWidth="1"/>
    <col min="13829" max="13830" width="8.6640625" style="1228" customWidth="1"/>
    <col min="13831" max="13831" width="9.33203125" style="1228" customWidth="1"/>
    <col min="13832" max="13837" width="8.6640625" style="1228" customWidth="1"/>
    <col min="13838" max="14080" width="11.44140625" style="1228"/>
    <col min="14081" max="14082" width="1.6640625" style="1228" customWidth="1"/>
    <col min="14083" max="14083" width="22.33203125" style="1228" customWidth="1"/>
    <col min="14084" max="14084" width="10.6640625" style="1228" customWidth="1"/>
    <col min="14085" max="14086" width="8.6640625" style="1228" customWidth="1"/>
    <col min="14087" max="14087" width="9.33203125" style="1228" customWidth="1"/>
    <col min="14088" max="14093" width="8.6640625" style="1228" customWidth="1"/>
    <col min="14094" max="14336" width="11.44140625" style="1228"/>
    <col min="14337" max="14338" width="1.6640625" style="1228" customWidth="1"/>
    <col min="14339" max="14339" width="22.33203125" style="1228" customWidth="1"/>
    <col min="14340" max="14340" width="10.6640625" style="1228" customWidth="1"/>
    <col min="14341" max="14342" width="8.6640625" style="1228" customWidth="1"/>
    <col min="14343" max="14343" width="9.33203125" style="1228" customWidth="1"/>
    <col min="14344" max="14349" width="8.6640625" style="1228" customWidth="1"/>
    <col min="14350" max="14592" width="11.44140625" style="1228"/>
    <col min="14593" max="14594" width="1.6640625" style="1228" customWidth="1"/>
    <col min="14595" max="14595" width="22.33203125" style="1228" customWidth="1"/>
    <col min="14596" max="14596" width="10.6640625" style="1228" customWidth="1"/>
    <col min="14597" max="14598" width="8.6640625" style="1228" customWidth="1"/>
    <col min="14599" max="14599" width="9.33203125" style="1228" customWidth="1"/>
    <col min="14600" max="14605" width="8.6640625" style="1228" customWidth="1"/>
    <col min="14606" max="14848" width="11.44140625" style="1228"/>
    <col min="14849" max="14850" width="1.6640625" style="1228" customWidth="1"/>
    <col min="14851" max="14851" width="22.33203125" style="1228" customWidth="1"/>
    <col min="14852" max="14852" width="10.6640625" style="1228" customWidth="1"/>
    <col min="14853" max="14854" width="8.6640625" style="1228" customWidth="1"/>
    <col min="14855" max="14855" width="9.33203125" style="1228" customWidth="1"/>
    <col min="14856" max="14861" width="8.6640625" style="1228" customWidth="1"/>
    <col min="14862" max="15104" width="11.44140625" style="1228"/>
    <col min="15105" max="15106" width="1.6640625" style="1228" customWidth="1"/>
    <col min="15107" max="15107" width="22.33203125" style="1228" customWidth="1"/>
    <col min="15108" max="15108" width="10.6640625" style="1228" customWidth="1"/>
    <col min="15109" max="15110" width="8.6640625" style="1228" customWidth="1"/>
    <col min="15111" max="15111" width="9.33203125" style="1228" customWidth="1"/>
    <col min="15112" max="15117" width="8.6640625" style="1228" customWidth="1"/>
    <col min="15118" max="15360" width="11.44140625" style="1228"/>
    <col min="15361" max="15362" width="1.6640625" style="1228" customWidth="1"/>
    <col min="15363" max="15363" width="22.33203125" style="1228" customWidth="1"/>
    <col min="15364" max="15364" width="10.6640625" style="1228" customWidth="1"/>
    <col min="15365" max="15366" width="8.6640625" style="1228" customWidth="1"/>
    <col min="15367" max="15367" width="9.33203125" style="1228" customWidth="1"/>
    <col min="15368" max="15373" width="8.6640625" style="1228" customWidth="1"/>
    <col min="15374" max="15616" width="11.44140625" style="1228"/>
    <col min="15617" max="15618" width="1.6640625" style="1228" customWidth="1"/>
    <col min="15619" max="15619" width="22.33203125" style="1228" customWidth="1"/>
    <col min="15620" max="15620" width="10.6640625" style="1228" customWidth="1"/>
    <col min="15621" max="15622" width="8.6640625" style="1228" customWidth="1"/>
    <col min="15623" max="15623" width="9.33203125" style="1228" customWidth="1"/>
    <col min="15624" max="15629" width="8.6640625" style="1228" customWidth="1"/>
    <col min="15630" max="15872" width="11.44140625" style="1228"/>
    <col min="15873" max="15874" width="1.6640625" style="1228" customWidth="1"/>
    <col min="15875" max="15875" width="22.33203125" style="1228" customWidth="1"/>
    <col min="15876" max="15876" width="10.6640625" style="1228" customWidth="1"/>
    <col min="15877" max="15878" width="8.6640625" style="1228" customWidth="1"/>
    <col min="15879" max="15879" width="9.33203125" style="1228" customWidth="1"/>
    <col min="15880" max="15885" width="8.6640625" style="1228" customWidth="1"/>
    <col min="15886" max="16128" width="11.44140625" style="1228"/>
    <col min="16129" max="16130" width="1.6640625" style="1228" customWidth="1"/>
    <col min="16131" max="16131" width="22.33203125" style="1228" customWidth="1"/>
    <col min="16132" max="16132" width="10.6640625" style="1228" customWidth="1"/>
    <col min="16133" max="16134" width="8.6640625" style="1228" customWidth="1"/>
    <col min="16135" max="16135" width="9.33203125" style="1228" customWidth="1"/>
    <col min="16136" max="16141" width="8.6640625" style="1228" customWidth="1"/>
    <col min="16142" max="16384" width="11.44140625" style="1228"/>
  </cols>
  <sheetData>
    <row r="1" spans="1:13" ht="13.8">
      <c r="A1" s="1453"/>
      <c r="B1" s="1182"/>
      <c r="C1" s="1454" t="s">
        <v>1254</v>
      </c>
    </row>
    <row r="2" spans="1:13" ht="62.25" customHeight="1">
      <c r="A2" s="1455" t="s">
        <v>79</v>
      </c>
      <c r="B2" s="1456"/>
      <c r="C2" s="1456"/>
      <c r="D2" s="1456"/>
      <c r="E2" s="1456"/>
      <c r="F2" s="1456"/>
      <c r="G2" s="1456"/>
      <c r="H2" s="1456"/>
      <c r="I2" s="1456"/>
      <c r="J2" s="1456"/>
      <c r="K2" s="1456"/>
      <c r="L2" s="1456"/>
      <c r="M2" s="1456"/>
    </row>
    <row r="3" spans="1:13" ht="16.8">
      <c r="A3" s="1416">
        <v>45382</v>
      </c>
      <c r="B3" s="1416"/>
      <c r="C3" s="1294"/>
      <c r="D3" s="1186"/>
      <c r="E3" s="1186"/>
      <c r="F3" s="1264"/>
      <c r="G3" s="1264"/>
      <c r="H3" s="1264"/>
      <c r="I3" s="1264"/>
      <c r="J3" s="1264"/>
      <c r="K3" s="1264"/>
      <c r="L3" s="1264"/>
      <c r="M3" s="1264"/>
    </row>
    <row r="4" spans="1:13" ht="14.7" customHeight="1" thickBot="1">
      <c r="A4" s="1285"/>
      <c r="B4" s="1285"/>
      <c r="C4" s="1285"/>
      <c r="M4" s="1285"/>
    </row>
    <row r="5" spans="1:13" ht="15.75" customHeight="1">
      <c r="B5" s="1978"/>
      <c r="C5" s="1979"/>
      <c r="D5" s="1191" t="s">
        <v>98</v>
      </c>
      <c r="E5" s="1191"/>
      <c r="F5" s="1191"/>
      <c r="G5" s="1191"/>
      <c r="H5" s="1457"/>
      <c r="I5" s="1457"/>
      <c r="J5" s="1457"/>
      <c r="K5" s="1457"/>
      <c r="L5" s="1457"/>
      <c r="M5" s="1980" t="s">
        <v>128</v>
      </c>
    </row>
    <row r="6" spans="1:13">
      <c r="A6" s="1451"/>
      <c r="B6" s="1977"/>
      <c r="C6" s="1977"/>
      <c r="D6" s="1458" t="s">
        <v>1344</v>
      </c>
      <c r="E6" s="1458" t="s">
        <v>1345</v>
      </c>
      <c r="F6" s="1458" t="s">
        <v>1346</v>
      </c>
      <c r="G6" s="1458" t="s">
        <v>105</v>
      </c>
      <c r="H6" s="1458" t="s">
        <v>106</v>
      </c>
      <c r="I6" s="1458" t="s">
        <v>107</v>
      </c>
      <c r="J6" s="1458" t="s">
        <v>1347</v>
      </c>
      <c r="K6" s="1458" t="s">
        <v>109</v>
      </c>
      <c r="L6" s="1458" t="s">
        <v>1348</v>
      </c>
      <c r="M6" s="1981"/>
    </row>
    <row r="7" spans="1:13" ht="12.75" customHeight="1" outlineLevel="1">
      <c r="A7" s="1127" t="s">
        <v>114</v>
      </c>
      <c r="C7" s="1218"/>
      <c r="D7" s="1459">
        <v>1201</v>
      </c>
      <c r="E7" s="1459">
        <v>96</v>
      </c>
      <c r="F7" s="1459">
        <v>144</v>
      </c>
      <c r="G7" s="1459">
        <v>100</v>
      </c>
      <c r="H7" s="1459">
        <v>98</v>
      </c>
      <c r="I7" s="1459">
        <v>100</v>
      </c>
      <c r="J7" s="1459">
        <v>99</v>
      </c>
      <c r="K7" s="1459">
        <v>160</v>
      </c>
      <c r="L7" s="1459">
        <v>966</v>
      </c>
      <c r="M7" s="1460">
        <v>2964</v>
      </c>
    </row>
    <row r="8" spans="1:13" ht="12.75" customHeight="1" outlineLevel="1">
      <c r="A8" s="1286"/>
      <c r="B8" s="1436" t="s">
        <v>1389</v>
      </c>
      <c r="D8" s="1461">
        <v>1144</v>
      </c>
      <c r="E8" s="1461">
        <v>91</v>
      </c>
      <c r="F8" s="1461">
        <v>137</v>
      </c>
      <c r="G8" s="1461">
        <v>99</v>
      </c>
      <c r="H8" s="1461">
        <v>88</v>
      </c>
      <c r="I8" s="1461">
        <v>93</v>
      </c>
      <c r="J8" s="1461">
        <v>90</v>
      </c>
      <c r="K8" s="1461">
        <v>155</v>
      </c>
      <c r="L8" s="1461">
        <v>936</v>
      </c>
      <c r="M8" s="1461">
        <v>2833</v>
      </c>
    </row>
    <row r="9" spans="1:13" ht="12.75" customHeight="1" outlineLevel="1">
      <c r="A9" s="1286"/>
      <c r="B9" s="1219"/>
      <c r="C9" s="1219" t="s">
        <v>1381</v>
      </c>
      <c r="D9" s="1461">
        <v>1095</v>
      </c>
      <c r="E9" s="1461">
        <v>88</v>
      </c>
      <c r="F9" s="1461">
        <v>135</v>
      </c>
      <c r="G9" s="1461">
        <v>94</v>
      </c>
      <c r="H9" s="1461">
        <v>84</v>
      </c>
      <c r="I9" s="1461">
        <v>84</v>
      </c>
      <c r="J9" s="1461">
        <v>84</v>
      </c>
      <c r="K9" s="1461">
        <v>152</v>
      </c>
      <c r="L9" s="1461">
        <v>895</v>
      </c>
      <c r="M9" s="1461">
        <v>2711</v>
      </c>
    </row>
    <row r="10" spans="1:13" ht="12.75" customHeight="1" outlineLevel="1">
      <c r="A10" s="1286"/>
      <c r="B10" s="1219"/>
      <c r="C10" s="1219" t="s">
        <v>1382</v>
      </c>
      <c r="D10" s="1461">
        <v>49</v>
      </c>
      <c r="E10" s="1461">
        <v>3</v>
      </c>
      <c r="F10" s="1461">
        <v>2</v>
      </c>
      <c r="G10" s="1461">
        <v>5</v>
      </c>
      <c r="H10" s="1461">
        <v>4</v>
      </c>
      <c r="I10" s="1461">
        <v>9</v>
      </c>
      <c r="J10" s="1461">
        <v>6</v>
      </c>
      <c r="K10" s="1461">
        <v>3</v>
      </c>
      <c r="L10" s="1461">
        <v>41</v>
      </c>
      <c r="M10" s="1461">
        <v>122</v>
      </c>
    </row>
    <row r="11" spans="1:13" ht="12.75" customHeight="1" outlineLevel="1">
      <c r="A11" s="1462"/>
      <c r="B11" s="1463" t="s">
        <v>1390</v>
      </c>
      <c r="C11" s="1463"/>
      <c r="D11" s="1464">
        <v>57</v>
      </c>
      <c r="E11" s="1464">
        <v>5</v>
      </c>
      <c r="F11" s="1464">
        <v>7</v>
      </c>
      <c r="G11" s="1464">
        <v>1</v>
      </c>
      <c r="H11" s="1464">
        <v>10</v>
      </c>
      <c r="I11" s="1464">
        <v>7</v>
      </c>
      <c r="J11" s="1464">
        <v>9</v>
      </c>
      <c r="K11" s="1464">
        <v>5</v>
      </c>
      <c r="L11" s="1464">
        <v>30</v>
      </c>
      <c r="M11" s="1464">
        <v>131</v>
      </c>
    </row>
    <row r="12" spans="1:13" ht="12.75" customHeight="1" outlineLevel="1">
      <c r="A12" s="1127" t="s">
        <v>117</v>
      </c>
      <c r="C12" s="1218"/>
      <c r="D12" s="1459">
        <v>10362</v>
      </c>
      <c r="E12" s="1459">
        <v>1654</v>
      </c>
      <c r="F12" s="1459">
        <v>612</v>
      </c>
      <c r="G12" s="1459">
        <v>881</v>
      </c>
      <c r="H12" s="1459">
        <v>1689</v>
      </c>
      <c r="I12" s="1459">
        <v>2648</v>
      </c>
      <c r="J12" s="1459">
        <v>3332</v>
      </c>
      <c r="K12" s="1459">
        <v>4001</v>
      </c>
      <c r="L12" s="1459">
        <v>21690</v>
      </c>
      <c r="M12" s="1460">
        <v>46869</v>
      </c>
    </row>
    <row r="13" spans="1:13" ht="12.75" customHeight="1" outlineLevel="1">
      <c r="A13" s="1286"/>
      <c r="B13" s="1436" t="s">
        <v>1389</v>
      </c>
      <c r="D13" s="1461">
        <v>9867</v>
      </c>
      <c r="E13" s="1461">
        <v>1483</v>
      </c>
      <c r="F13" s="1461">
        <v>561</v>
      </c>
      <c r="G13" s="1461">
        <v>827</v>
      </c>
      <c r="H13" s="1461">
        <v>1572</v>
      </c>
      <c r="I13" s="1461">
        <v>2421</v>
      </c>
      <c r="J13" s="1461">
        <v>3014</v>
      </c>
      <c r="K13" s="1461">
        <v>3528</v>
      </c>
      <c r="L13" s="1461">
        <v>15335</v>
      </c>
      <c r="M13" s="1461">
        <v>38608</v>
      </c>
    </row>
    <row r="14" spans="1:13" ht="12.75" customHeight="1" outlineLevel="1">
      <c r="A14" s="1286"/>
      <c r="B14" s="1219"/>
      <c r="C14" s="1219" t="s">
        <v>1381</v>
      </c>
      <c r="D14" s="1461">
        <v>8136</v>
      </c>
      <c r="E14" s="1461">
        <v>1345</v>
      </c>
      <c r="F14" s="1461">
        <v>503</v>
      </c>
      <c r="G14" s="1461">
        <v>738</v>
      </c>
      <c r="H14" s="1461">
        <v>1366</v>
      </c>
      <c r="I14" s="1461">
        <v>2015</v>
      </c>
      <c r="J14" s="1461">
        <v>2507</v>
      </c>
      <c r="K14" s="1461">
        <v>2948</v>
      </c>
      <c r="L14" s="1461">
        <v>12892</v>
      </c>
      <c r="M14" s="1461">
        <v>32450</v>
      </c>
    </row>
    <row r="15" spans="1:13" ht="12.75" customHeight="1" outlineLevel="1">
      <c r="A15" s="1286"/>
      <c r="B15" s="1219"/>
      <c r="C15" s="1219" t="s">
        <v>1382</v>
      </c>
      <c r="D15" s="1461">
        <v>1731</v>
      </c>
      <c r="E15" s="1461">
        <v>138</v>
      </c>
      <c r="F15" s="1461">
        <v>58</v>
      </c>
      <c r="G15" s="1461">
        <v>89</v>
      </c>
      <c r="H15" s="1461">
        <v>206</v>
      </c>
      <c r="I15" s="1461">
        <v>406</v>
      </c>
      <c r="J15" s="1461">
        <v>507</v>
      </c>
      <c r="K15" s="1461">
        <v>580</v>
      </c>
      <c r="L15" s="1461">
        <v>2443</v>
      </c>
      <c r="M15" s="1461">
        <v>6158</v>
      </c>
    </row>
    <row r="16" spans="1:13" ht="12.75" customHeight="1" outlineLevel="1">
      <c r="A16" s="1462"/>
      <c r="B16" s="1463" t="s">
        <v>1390</v>
      </c>
      <c r="C16" s="1463"/>
      <c r="D16" s="1464">
        <v>495</v>
      </c>
      <c r="E16" s="1464">
        <v>171</v>
      </c>
      <c r="F16" s="1464">
        <v>51</v>
      </c>
      <c r="G16" s="1464">
        <v>54</v>
      </c>
      <c r="H16" s="1464">
        <v>117</v>
      </c>
      <c r="I16" s="1464">
        <v>227</v>
      </c>
      <c r="J16" s="1464">
        <v>318</v>
      </c>
      <c r="K16" s="1464">
        <v>473</v>
      </c>
      <c r="L16" s="1464">
        <v>6355</v>
      </c>
      <c r="M16" s="1464">
        <v>8261</v>
      </c>
    </row>
    <row r="17" spans="1:13" ht="12.75" customHeight="1" outlineLevel="1">
      <c r="A17" s="1127" t="s">
        <v>118</v>
      </c>
      <c r="C17" s="1218"/>
      <c r="D17" s="1459">
        <v>6588</v>
      </c>
      <c r="E17" s="1459">
        <v>969</v>
      </c>
      <c r="F17" s="1459">
        <v>432</v>
      </c>
      <c r="G17" s="1459">
        <v>558</v>
      </c>
      <c r="H17" s="1459">
        <v>1019</v>
      </c>
      <c r="I17" s="1459">
        <v>1567</v>
      </c>
      <c r="J17" s="1459">
        <v>1945</v>
      </c>
      <c r="K17" s="1459">
        <v>2319</v>
      </c>
      <c r="L17" s="1459">
        <v>13664</v>
      </c>
      <c r="M17" s="1460">
        <v>29061</v>
      </c>
    </row>
    <row r="18" spans="1:13" ht="12.75" customHeight="1" outlineLevel="1">
      <c r="A18" s="1286"/>
      <c r="B18" s="1436" t="s">
        <v>1389</v>
      </c>
      <c r="D18" s="1461">
        <v>6151</v>
      </c>
      <c r="E18" s="1461">
        <v>833</v>
      </c>
      <c r="F18" s="1461">
        <v>390</v>
      </c>
      <c r="G18" s="1461">
        <v>520</v>
      </c>
      <c r="H18" s="1461">
        <v>923</v>
      </c>
      <c r="I18" s="1461">
        <v>1421</v>
      </c>
      <c r="J18" s="1461">
        <v>1716</v>
      </c>
      <c r="K18" s="1461">
        <v>1998</v>
      </c>
      <c r="L18" s="1461">
        <v>9279</v>
      </c>
      <c r="M18" s="1461">
        <v>23231</v>
      </c>
    </row>
    <row r="19" spans="1:13" ht="12.75" customHeight="1" outlineLevel="1">
      <c r="A19" s="1286"/>
      <c r="B19" s="1219"/>
      <c r="C19" s="1219" t="s">
        <v>1381</v>
      </c>
      <c r="D19" s="1461">
        <v>5317</v>
      </c>
      <c r="E19" s="1461">
        <v>755</v>
      </c>
      <c r="F19" s="1461">
        <v>360</v>
      </c>
      <c r="G19" s="1461">
        <v>477</v>
      </c>
      <c r="H19" s="1461">
        <v>808</v>
      </c>
      <c r="I19" s="1461">
        <v>1216</v>
      </c>
      <c r="J19" s="1461">
        <v>1439</v>
      </c>
      <c r="K19" s="1461">
        <v>1647</v>
      </c>
      <c r="L19" s="1461">
        <v>7782</v>
      </c>
      <c r="M19" s="1461">
        <v>19801</v>
      </c>
    </row>
    <row r="20" spans="1:13" ht="12.75" customHeight="1" outlineLevel="1">
      <c r="A20" s="1286"/>
      <c r="B20" s="1219"/>
      <c r="C20" s="1219" t="s">
        <v>1382</v>
      </c>
      <c r="D20" s="1461">
        <v>834</v>
      </c>
      <c r="E20" s="1461">
        <v>78</v>
      </c>
      <c r="F20" s="1461">
        <v>30</v>
      </c>
      <c r="G20" s="1461">
        <v>43</v>
      </c>
      <c r="H20" s="1461">
        <v>115</v>
      </c>
      <c r="I20" s="1461">
        <v>205</v>
      </c>
      <c r="J20" s="1461">
        <v>277</v>
      </c>
      <c r="K20" s="1461">
        <v>351</v>
      </c>
      <c r="L20" s="1461">
        <v>1497</v>
      </c>
      <c r="M20" s="1461">
        <v>3430</v>
      </c>
    </row>
    <row r="21" spans="1:13" ht="12.75" customHeight="1" outlineLevel="1">
      <c r="A21" s="1462"/>
      <c r="B21" s="1463" t="s">
        <v>1390</v>
      </c>
      <c r="C21" s="1463"/>
      <c r="D21" s="1464">
        <v>437</v>
      </c>
      <c r="E21" s="1464">
        <v>136</v>
      </c>
      <c r="F21" s="1464">
        <v>42</v>
      </c>
      <c r="G21" s="1464">
        <v>38</v>
      </c>
      <c r="H21" s="1464">
        <v>96</v>
      </c>
      <c r="I21" s="1464">
        <v>146</v>
      </c>
      <c r="J21" s="1464">
        <v>229</v>
      </c>
      <c r="K21" s="1464">
        <v>321</v>
      </c>
      <c r="L21" s="1464">
        <v>4385</v>
      </c>
      <c r="M21" s="1464">
        <v>5830</v>
      </c>
    </row>
    <row r="22" spans="1:13" ht="12.75" customHeight="1" outlineLevel="1">
      <c r="A22" s="1127" t="s">
        <v>119</v>
      </c>
      <c r="C22" s="1218"/>
      <c r="D22" s="1459">
        <v>7467</v>
      </c>
      <c r="E22" s="1459">
        <v>878</v>
      </c>
      <c r="F22" s="1459">
        <v>439</v>
      </c>
      <c r="G22" s="1459">
        <v>682</v>
      </c>
      <c r="H22" s="1459">
        <v>1271</v>
      </c>
      <c r="I22" s="1459">
        <v>2068</v>
      </c>
      <c r="J22" s="1459">
        <v>2686</v>
      </c>
      <c r="K22" s="1459">
        <v>3011</v>
      </c>
      <c r="L22" s="1459">
        <v>16383</v>
      </c>
      <c r="M22" s="1460">
        <v>34885</v>
      </c>
    </row>
    <row r="23" spans="1:13" ht="12.75" customHeight="1" outlineLevel="1">
      <c r="A23" s="1286"/>
      <c r="B23" s="1436" t="s">
        <v>1389</v>
      </c>
      <c r="D23" s="1461">
        <v>6340</v>
      </c>
      <c r="E23" s="1461">
        <v>707</v>
      </c>
      <c r="F23" s="1461">
        <v>372</v>
      </c>
      <c r="G23" s="1461">
        <v>566</v>
      </c>
      <c r="H23" s="1461">
        <v>1060</v>
      </c>
      <c r="I23" s="1461">
        <v>1732</v>
      </c>
      <c r="J23" s="1461">
        <v>2232</v>
      </c>
      <c r="K23" s="1461">
        <v>2412</v>
      </c>
      <c r="L23" s="1461">
        <v>10781</v>
      </c>
      <c r="M23" s="1461">
        <v>26202</v>
      </c>
    </row>
    <row r="24" spans="1:13" ht="12.75" customHeight="1" outlineLevel="1">
      <c r="A24" s="1286"/>
      <c r="B24" s="1219"/>
      <c r="C24" s="1219" t="s">
        <v>1381</v>
      </c>
      <c r="D24" s="1461">
        <v>5366</v>
      </c>
      <c r="E24" s="1461">
        <v>656</v>
      </c>
      <c r="F24" s="1461">
        <v>341</v>
      </c>
      <c r="G24" s="1461">
        <v>522</v>
      </c>
      <c r="H24" s="1461">
        <v>936</v>
      </c>
      <c r="I24" s="1461">
        <v>1494</v>
      </c>
      <c r="J24" s="1461">
        <v>1895</v>
      </c>
      <c r="K24" s="1461">
        <v>2048</v>
      </c>
      <c r="L24" s="1461">
        <v>9188</v>
      </c>
      <c r="M24" s="1461">
        <v>22446</v>
      </c>
    </row>
    <row r="25" spans="1:13" ht="12.75" customHeight="1" outlineLevel="1">
      <c r="A25" s="1286"/>
      <c r="B25" s="1219"/>
      <c r="C25" s="1219" t="s">
        <v>1382</v>
      </c>
      <c r="D25" s="1461">
        <v>974</v>
      </c>
      <c r="E25" s="1461">
        <v>51</v>
      </c>
      <c r="F25" s="1461">
        <v>31</v>
      </c>
      <c r="G25" s="1461">
        <v>44</v>
      </c>
      <c r="H25" s="1461">
        <v>124</v>
      </c>
      <c r="I25" s="1461">
        <v>238</v>
      </c>
      <c r="J25" s="1461">
        <v>337</v>
      </c>
      <c r="K25" s="1461">
        <v>364</v>
      </c>
      <c r="L25" s="1461">
        <v>1593</v>
      </c>
      <c r="M25" s="1461">
        <v>3756</v>
      </c>
    </row>
    <row r="26" spans="1:13" ht="12.75" customHeight="1" outlineLevel="1">
      <c r="A26" s="1462"/>
      <c r="B26" s="1463" t="s">
        <v>1390</v>
      </c>
      <c r="C26" s="1463"/>
      <c r="D26" s="1464">
        <v>1127</v>
      </c>
      <c r="E26" s="1464">
        <v>171</v>
      </c>
      <c r="F26" s="1464">
        <v>67</v>
      </c>
      <c r="G26" s="1464">
        <v>116</v>
      </c>
      <c r="H26" s="1464">
        <v>211</v>
      </c>
      <c r="I26" s="1464">
        <v>336</v>
      </c>
      <c r="J26" s="1464">
        <v>454</v>
      </c>
      <c r="K26" s="1464">
        <v>599</v>
      </c>
      <c r="L26" s="1464">
        <v>5602</v>
      </c>
      <c r="M26" s="1464">
        <v>8683</v>
      </c>
    </row>
    <row r="27" spans="1:13" ht="12.75" customHeight="1">
      <c r="A27" s="1465" t="s">
        <v>120</v>
      </c>
      <c r="C27" s="1252"/>
      <c r="D27" s="1460">
        <v>25618</v>
      </c>
      <c r="E27" s="1460">
        <v>3597</v>
      </c>
      <c r="F27" s="1460">
        <v>1627</v>
      </c>
      <c r="G27" s="1460">
        <v>2221</v>
      </c>
      <c r="H27" s="1460">
        <v>4077</v>
      </c>
      <c r="I27" s="1460">
        <v>6383</v>
      </c>
      <c r="J27" s="1460">
        <v>8062</v>
      </c>
      <c r="K27" s="1460">
        <v>9491</v>
      </c>
      <c r="L27" s="1460">
        <v>52703</v>
      </c>
      <c r="M27" s="1460">
        <v>113779</v>
      </c>
    </row>
    <row r="28" spans="1:13" ht="12.75" customHeight="1">
      <c r="A28" s="1286"/>
      <c r="B28" s="1436" t="s">
        <v>1389</v>
      </c>
      <c r="D28" s="1461">
        <v>23502</v>
      </c>
      <c r="E28" s="1461">
        <v>3114</v>
      </c>
      <c r="F28" s="1461">
        <v>1460</v>
      </c>
      <c r="G28" s="1461">
        <v>2012</v>
      </c>
      <c r="H28" s="1461">
        <v>3643</v>
      </c>
      <c r="I28" s="1461">
        <v>5667</v>
      </c>
      <c r="J28" s="1461">
        <v>7052</v>
      </c>
      <c r="K28" s="1461">
        <v>8093</v>
      </c>
      <c r="L28" s="1461">
        <v>36331</v>
      </c>
      <c r="M28" s="1461">
        <v>90874</v>
      </c>
    </row>
    <row r="29" spans="1:13" ht="12.75" customHeight="1">
      <c r="A29" s="1286"/>
      <c r="B29" s="1219"/>
      <c r="C29" s="1219" t="s">
        <v>1381</v>
      </c>
      <c r="D29" s="1461">
        <v>19914</v>
      </c>
      <c r="E29" s="1461">
        <v>2844</v>
      </c>
      <c r="F29" s="1461">
        <v>1339</v>
      </c>
      <c r="G29" s="1461">
        <v>1831</v>
      </c>
      <c r="H29" s="1461">
        <v>3194</v>
      </c>
      <c r="I29" s="1461">
        <v>4809</v>
      </c>
      <c r="J29" s="1461">
        <v>5925</v>
      </c>
      <c r="K29" s="1461">
        <v>6795</v>
      </c>
      <c r="L29" s="1461">
        <v>30757</v>
      </c>
      <c r="M29" s="1461">
        <v>77408</v>
      </c>
    </row>
    <row r="30" spans="1:13" ht="12.75" customHeight="1">
      <c r="A30" s="1286"/>
      <c r="B30" s="1219"/>
      <c r="C30" s="1219" t="s">
        <v>1382</v>
      </c>
      <c r="D30" s="1461">
        <v>3588</v>
      </c>
      <c r="E30" s="1461">
        <v>270</v>
      </c>
      <c r="F30" s="1461">
        <v>121</v>
      </c>
      <c r="G30" s="1461">
        <v>181</v>
      </c>
      <c r="H30" s="1461">
        <v>449</v>
      </c>
      <c r="I30" s="1461">
        <v>858</v>
      </c>
      <c r="J30" s="1461">
        <v>1127</v>
      </c>
      <c r="K30" s="1461">
        <v>1298</v>
      </c>
      <c r="L30" s="1461">
        <v>5574</v>
      </c>
      <c r="M30" s="1461">
        <v>13466</v>
      </c>
    </row>
    <row r="31" spans="1:13" ht="12.75" customHeight="1">
      <c r="A31" s="1462"/>
      <c r="B31" s="1463" t="s">
        <v>1390</v>
      </c>
      <c r="C31" s="1463"/>
      <c r="D31" s="1464">
        <v>2116</v>
      </c>
      <c r="E31" s="1464">
        <v>483</v>
      </c>
      <c r="F31" s="1464">
        <v>167</v>
      </c>
      <c r="G31" s="1464">
        <v>209</v>
      </c>
      <c r="H31" s="1464">
        <v>434</v>
      </c>
      <c r="I31" s="1464">
        <v>716</v>
      </c>
      <c r="J31" s="1464">
        <v>1010</v>
      </c>
      <c r="K31" s="1464">
        <v>1398</v>
      </c>
      <c r="L31" s="1464">
        <v>16372</v>
      </c>
      <c r="M31" s="1464">
        <v>22905</v>
      </c>
    </row>
    <row r="32" spans="1:13" ht="12.75" customHeight="1">
      <c r="A32" s="1120" t="s">
        <v>1355</v>
      </c>
      <c r="C32" s="1219"/>
      <c r="D32" s="941">
        <v>22.515578445934661</v>
      </c>
      <c r="E32" s="941">
        <v>3.1613918209862981</v>
      </c>
      <c r="F32" s="941">
        <v>1.4299651077966935</v>
      </c>
      <c r="G32" s="941">
        <v>1.9520298121797519</v>
      </c>
      <c r="H32" s="941">
        <v>3.5832622891746282</v>
      </c>
      <c r="I32" s="941">
        <v>5.6099983300960634</v>
      </c>
      <c r="J32" s="941">
        <v>7.085666071946493</v>
      </c>
      <c r="K32" s="941">
        <v>8.3416096116154996</v>
      </c>
      <c r="L32" s="941">
        <v>46.320498510269907</v>
      </c>
      <c r="M32" s="941">
        <v>100</v>
      </c>
    </row>
    <row r="33" spans="1:13" ht="3" customHeight="1" thickBot="1">
      <c r="A33" s="1255"/>
      <c r="B33" s="1466"/>
      <c r="C33" s="1466"/>
      <c r="D33" s="1254"/>
      <c r="E33" s="1254"/>
      <c r="F33" s="1254"/>
      <c r="G33" s="1254"/>
      <c r="H33" s="1254"/>
      <c r="I33" s="1254"/>
      <c r="J33" s="1254"/>
      <c r="K33" s="1254"/>
      <c r="L33" s="1254"/>
      <c r="M33" s="1254"/>
    </row>
    <row r="34" spans="1:13">
      <c r="A34" s="1442" t="s">
        <v>205</v>
      </c>
      <c r="B34" s="1425"/>
      <c r="C34" s="1425"/>
      <c r="D34" s="1138"/>
      <c r="E34" s="1138"/>
      <c r="F34" s="1138"/>
      <c r="G34" s="1138"/>
      <c r="H34" s="1138"/>
      <c r="I34" s="1138"/>
      <c r="J34" s="1138"/>
      <c r="K34" s="1138"/>
      <c r="L34" s="1138"/>
      <c r="M34" s="1138"/>
    </row>
    <row r="35" spans="1:13">
      <c r="A35" s="1982" t="s">
        <v>1391</v>
      </c>
      <c r="B35" s="1982"/>
      <c r="C35" s="1982"/>
      <c r="D35" s="1982"/>
      <c r="E35" s="1982"/>
      <c r="F35" s="1982"/>
      <c r="G35" s="1982"/>
      <c r="H35" s="1982"/>
      <c r="I35" s="1982"/>
      <c r="J35" s="1982"/>
      <c r="K35" s="1982"/>
      <c r="L35" s="1982"/>
      <c r="M35" s="1935"/>
    </row>
    <row r="36" spans="1:13" ht="43.5" customHeight="1">
      <c r="A36" s="1971" t="s">
        <v>1392</v>
      </c>
      <c r="B36" s="1971"/>
      <c r="C36" s="1971"/>
      <c r="D36" s="1971"/>
      <c r="E36" s="1971"/>
      <c r="F36" s="1971"/>
      <c r="G36" s="1971"/>
      <c r="H36" s="1971"/>
      <c r="I36" s="1971"/>
      <c r="J36" s="1971"/>
      <c r="K36" s="1971"/>
      <c r="L36" s="1971"/>
      <c r="M36" s="1971"/>
    </row>
    <row r="37" spans="1:13">
      <c r="A37" s="1971" t="s">
        <v>1393</v>
      </c>
      <c r="B37" s="1971"/>
      <c r="C37" s="1971"/>
      <c r="D37" s="1971"/>
      <c r="E37" s="1971"/>
      <c r="F37" s="1971"/>
      <c r="G37" s="1971"/>
      <c r="H37" s="1971"/>
      <c r="I37" s="1971"/>
      <c r="J37" s="1971"/>
      <c r="K37" s="1971"/>
      <c r="L37" s="1971"/>
      <c r="M37" s="1971"/>
    </row>
    <row r="38" spans="1:13">
      <c r="A38" s="1971" t="s">
        <v>1394</v>
      </c>
      <c r="B38" s="1971"/>
      <c r="C38" s="1971"/>
      <c r="D38" s="1971"/>
      <c r="E38" s="1971"/>
      <c r="F38" s="1971"/>
      <c r="G38" s="1971"/>
      <c r="H38" s="1971"/>
      <c r="I38" s="1971"/>
      <c r="J38" s="1971"/>
      <c r="K38" s="1971"/>
      <c r="L38" s="1971"/>
      <c r="M38" s="1935"/>
    </row>
    <row r="39" spans="1:13">
      <c r="A39" s="1971"/>
      <c r="B39" s="1971"/>
      <c r="C39" s="1971"/>
      <c r="D39" s="1971"/>
      <c r="E39" s="1971"/>
      <c r="F39" s="1971"/>
      <c r="G39" s="1971"/>
      <c r="H39" s="1971"/>
      <c r="I39" s="1971"/>
      <c r="J39" s="1971"/>
      <c r="K39" s="1971"/>
      <c r="L39" s="1971"/>
    </row>
    <row r="40" spans="1:13">
      <c r="A40" s="1971"/>
      <c r="B40" s="1971"/>
      <c r="C40" s="1971"/>
      <c r="D40" s="1971"/>
      <c r="E40" s="1971"/>
      <c r="F40" s="1971"/>
      <c r="G40" s="1971"/>
      <c r="H40" s="1971"/>
      <c r="I40" s="1971"/>
      <c r="J40" s="1971"/>
      <c r="K40" s="1971"/>
      <c r="L40" s="1971"/>
    </row>
    <row r="200" spans="3:3">
      <c r="C200" s="1228" t="s">
        <v>123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207DF9F2-945B-4FAC-9C15-A63BD75EDB60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C112-491D-4625-B649-E8A47BE6A743}">
  <sheetPr codeName="Hoja73">
    <pageSetUpPr fitToPage="1"/>
  </sheetPr>
  <dimension ref="A1:R35"/>
  <sheetViews>
    <sheetView workbookViewId="0">
      <selection activeCell="A4" sqref="A4"/>
    </sheetView>
  </sheetViews>
  <sheetFormatPr baseColWidth="10" defaultColWidth="11.44140625" defaultRowHeight="13.2" outlineLevelRow="1"/>
  <cols>
    <col min="1" max="1" width="1.44140625" style="1228" customWidth="1"/>
    <col min="2" max="2" width="2.33203125" style="1228" customWidth="1"/>
    <col min="3" max="3" width="22.44140625" style="1228" customWidth="1"/>
    <col min="4" max="9" width="11.33203125" style="1228" customWidth="1"/>
    <col min="10" max="256" width="11.44140625" style="1228"/>
    <col min="257" max="257" width="1.44140625" style="1228" customWidth="1"/>
    <col min="258" max="258" width="2.33203125" style="1228" customWidth="1"/>
    <col min="259" max="259" width="22.44140625" style="1228" customWidth="1"/>
    <col min="260" max="265" width="11.33203125" style="1228" customWidth="1"/>
    <col min="266" max="512" width="11.44140625" style="1228"/>
    <col min="513" max="513" width="1.44140625" style="1228" customWidth="1"/>
    <col min="514" max="514" width="2.33203125" style="1228" customWidth="1"/>
    <col min="515" max="515" width="22.44140625" style="1228" customWidth="1"/>
    <col min="516" max="521" width="11.33203125" style="1228" customWidth="1"/>
    <col min="522" max="768" width="11.44140625" style="1228"/>
    <col min="769" max="769" width="1.44140625" style="1228" customWidth="1"/>
    <col min="770" max="770" width="2.33203125" style="1228" customWidth="1"/>
    <col min="771" max="771" width="22.44140625" style="1228" customWidth="1"/>
    <col min="772" max="777" width="11.33203125" style="1228" customWidth="1"/>
    <col min="778" max="1024" width="11.44140625" style="1228"/>
    <col min="1025" max="1025" width="1.44140625" style="1228" customWidth="1"/>
    <col min="1026" max="1026" width="2.33203125" style="1228" customWidth="1"/>
    <col min="1027" max="1027" width="22.44140625" style="1228" customWidth="1"/>
    <col min="1028" max="1033" width="11.33203125" style="1228" customWidth="1"/>
    <col min="1034" max="1280" width="11.44140625" style="1228"/>
    <col min="1281" max="1281" width="1.44140625" style="1228" customWidth="1"/>
    <col min="1282" max="1282" width="2.33203125" style="1228" customWidth="1"/>
    <col min="1283" max="1283" width="22.44140625" style="1228" customWidth="1"/>
    <col min="1284" max="1289" width="11.33203125" style="1228" customWidth="1"/>
    <col min="1290" max="1536" width="11.44140625" style="1228"/>
    <col min="1537" max="1537" width="1.44140625" style="1228" customWidth="1"/>
    <col min="1538" max="1538" width="2.33203125" style="1228" customWidth="1"/>
    <col min="1539" max="1539" width="22.44140625" style="1228" customWidth="1"/>
    <col min="1540" max="1545" width="11.33203125" style="1228" customWidth="1"/>
    <col min="1546" max="1792" width="11.44140625" style="1228"/>
    <col min="1793" max="1793" width="1.44140625" style="1228" customWidth="1"/>
    <col min="1794" max="1794" width="2.33203125" style="1228" customWidth="1"/>
    <col min="1795" max="1795" width="22.44140625" style="1228" customWidth="1"/>
    <col min="1796" max="1801" width="11.33203125" style="1228" customWidth="1"/>
    <col min="1802" max="2048" width="11.44140625" style="1228"/>
    <col min="2049" max="2049" width="1.44140625" style="1228" customWidth="1"/>
    <col min="2050" max="2050" width="2.33203125" style="1228" customWidth="1"/>
    <col min="2051" max="2051" width="22.44140625" style="1228" customWidth="1"/>
    <col min="2052" max="2057" width="11.33203125" style="1228" customWidth="1"/>
    <col min="2058" max="2304" width="11.44140625" style="1228"/>
    <col min="2305" max="2305" width="1.44140625" style="1228" customWidth="1"/>
    <col min="2306" max="2306" width="2.33203125" style="1228" customWidth="1"/>
    <col min="2307" max="2307" width="22.44140625" style="1228" customWidth="1"/>
    <col min="2308" max="2313" width="11.33203125" style="1228" customWidth="1"/>
    <col min="2314" max="2560" width="11.44140625" style="1228"/>
    <col min="2561" max="2561" width="1.44140625" style="1228" customWidth="1"/>
    <col min="2562" max="2562" width="2.33203125" style="1228" customWidth="1"/>
    <col min="2563" max="2563" width="22.44140625" style="1228" customWidth="1"/>
    <col min="2564" max="2569" width="11.33203125" style="1228" customWidth="1"/>
    <col min="2570" max="2816" width="11.44140625" style="1228"/>
    <col min="2817" max="2817" width="1.44140625" style="1228" customWidth="1"/>
    <col min="2818" max="2818" width="2.33203125" style="1228" customWidth="1"/>
    <col min="2819" max="2819" width="22.44140625" style="1228" customWidth="1"/>
    <col min="2820" max="2825" width="11.33203125" style="1228" customWidth="1"/>
    <col min="2826" max="3072" width="11.44140625" style="1228"/>
    <col min="3073" max="3073" width="1.44140625" style="1228" customWidth="1"/>
    <col min="3074" max="3074" width="2.33203125" style="1228" customWidth="1"/>
    <col min="3075" max="3075" width="22.44140625" style="1228" customWidth="1"/>
    <col min="3076" max="3081" width="11.33203125" style="1228" customWidth="1"/>
    <col min="3082" max="3328" width="11.44140625" style="1228"/>
    <col min="3329" max="3329" width="1.44140625" style="1228" customWidth="1"/>
    <col min="3330" max="3330" width="2.33203125" style="1228" customWidth="1"/>
    <col min="3331" max="3331" width="22.44140625" style="1228" customWidth="1"/>
    <col min="3332" max="3337" width="11.33203125" style="1228" customWidth="1"/>
    <col min="3338" max="3584" width="11.44140625" style="1228"/>
    <col min="3585" max="3585" width="1.44140625" style="1228" customWidth="1"/>
    <col min="3586" max="3586" width="2.33203125" style="1228" customWidth="1"/>
    <col min="3587" max="3587" width="22.44140625" style="1228" customWidth="1"/>
    <col min="3588" max="3593" width="11.33203125" style="1228" customWidth="1"/>
    <col min="3594" max="3840" width="11.44140625" style="1228"/>
    <col min="3841" max="3841" width="1.44140625" style="1228" customWidth="1"/>
    <col min="3842" max="3842" width="2.33203125" style="1228" customWidth="1"/>
    <col min="3843" max="3843" width="22.44140625" style="1228" customWidth="1"/>
    <col min="3844" max="3849" width="11.33203125" style="1228" customWidth="1"/>
    <col min="3850" max="4096" width="11.44140625" style="1228"/>
    <col min="4097" max="4097" width="1.44140625" style="1228" customWidth="1"/>
    <col min="4098" max="4098" width="2.33203125" style="1228" customWidth="1"/>
    <col min="4099" max="4099" width="22.44140625" style="1228" customWidth="1"/>
    <col min="4100" max="4105" width="11.33203125" style="1228" customWidth="1"/>
    <col min="4106" max="4352" width="11.44140625" style="1228"/>
    <col min="4353" max="4353" width="1.44140625" style="1228" customWidth="1"/>
    <col min="4354" max="4354" width="2.33203125" style="1228" customWidth="1"/>
    <col min="4355" max="4355" width="22.44140625" style="1228" customWidth="1"/>
    <col min="4356" max="4361" width="11.33203125" style="1228" customWidth="1"/>
    <col min="4362" max="4608" width="11.44140625" style="1228"/>
    <col min="4609" max="4609" width="1.44140625" style="1228" customWidth="1"/>
    <col min="4610" max="4610" width="2.33203125" style="1228" customWidth="1"/>
    <col min="4611" max="4611" width="22.44140625" style="1228" customWidth="1"/>
    <col min="4612" max="4617" width="11.33203125" style="1228" customWidth="1"/>
    <col min="4618" max="4864" width="11.44140625" style="1228"/>
    <col min="4865" max="4865" width="1.44140625" style="1228" customWidth="1"/>
    <col min="4866" max="4866" width="2.33203125" style="1228" customWidth="1"/>
    <col min="4867" max="4867" width="22.44140625" style="1228" customWidth="1"/>
    <col min="4868" max="4873" width="11.33203125" style="1228" customWidth="1"/>
    <col min="4874" max="5120" width="11.44140625" style="1228"/>
    <col min="5121" max="5121" width="1.44140625" style="1228" customWidth="1"/>
    <col min="5122" max="5122" width="2.33203125" style="1228" customWidth="1"/>
    <col min="5123" max="5123" width="22.44140625" style="1228" customWidth="1"/>
    <col min="5124" max="5129" width="11.33203125" style="1228" customWidth="1"/>
    <col min="5130" max="5376" width="11.44140625" style="1228"/>
    <col min="5377" max="5377" width="1.44140625" style="1228" customWidth="1"/>
    <col min="5378" max="5378" width="2.33203125" style="1228" customWidth="1"/>
    <col min="5379" max="5379" width="22.44140625" style="1228" customWidth="1"/>
    <col min="5380" max="5385" width="11.33203125" style="1228" customWidth="1"/>
    <col min="5386" max="5632" width="11.44140625" style="1228"/>
    <col min="5633" max="5633" width="1.44140625" style="1228" customWidth="1"/>
    <col min="5634" max="5634" width="2.33203125" style="1228" customWidth="1"/>
    <col min="5635" max="5635" width="22.44140625" style="1228" customWidth="1"/>
    <col min="5636" max="5641" width="11.33203125" style="1228" customWidth="1"/>
    <col min="5642" max="5888" width="11.44140625" style="1228"/>
    <col min="5889" max="5889" width="1.44140625" style="1228" customWidth="1"/>
    <col min="5890" max="5890" width="2.33203125" style="1228" customWidth="1"/>
    <col min="5891" max="5891" width="22.44140625" style="1228" customWidth="1"/>
    <col min="5892" max="5897" width="11.33203125" style="1228" customWidth="1"/>
    <col min="5898" max="6144" width="11.44140625" style="1228"/>
    <col min="6145" max="6145" width="1.44140625" style="1228" customWidth="1"/>
    <col min="6146" max="6146" width="2.33203125" style="1228" customWidth="1"/>
    <col min="6147" max="6147" width="22.44140625" style="1228" customWidth="1"/>
    <col min="6148" max="6153" width="11.33203125" style="1228" customWidth="1"/>
    <col min="6154" max="6400" width="11.44140625" style="1228"/>
    <col min="6401" max="6401" width="1.44140625" style="1228" customWidth="1"/>
    <col min="6402" max="6402" width="2.33203125" style="1228" customWidth="1"/>
    <col min="6403" max="6403" width="22.44140625" style="1228" customWidth="1"/>
    <col min="6404" max="6409" width="11.33203125" style="1228" customWidth="1"/>
    <col min="6410" max="6656" width="11.44140625" style="1228"/>
    <col min="6657" max="6657" width="1.44140625" style="1228" customWidth="1"/>
    <col min="6658" max="6658" width="2.33203125" style="1228" customWidth="1"/>
    <col min="6659" max="6659" width="22.44140625" style="1228" customWidth="1"/>
    <col min="6660" max="6665" width="11.33203125" style="1228" customWidth="1"/>
    <col min="6666" max="6912" width="11.44140625" style="1228"/>
    <col min="6913" max="6913" width="1.44140625" style="1228" customWidth="1"/>
    <col min="6914" max="6914" width="2.33203125" style="1228" customWidth="1"/>
    <col min="6915" max="6915" width="22.44140625" style="1228" customWidth="1"/>
    <col min="6916" max="6921" width="11.33203125" style="1228" customWidth="1"/>
    <col min="6922" max="7168" width="11.44140625" style="1228"/>
    <col min="7169" max="7169" width="1.44140625" style="1228" customWidth="1"/>
    <col min="7170" max="7170" width="2.33203125" style="1228" customWidth="1"/>
    <col min="7171" max="7171" width="22.44140625" style="1228" customWidth="1"/>
    <col min="7172" max="7177" width="11.33203125" style="1228" customWidth="1"/>
    <col min="7178" max="7424" width="11.44140625" style="1228"/>
    <col min="7425" max="7425" width="1.44140625" style="1228" customWidth="1"/>
    <col min="7426" max="7426" width="2.33203125" style="1228" customWidth="1"/>
    <col min="7427" max="7427" width="22.44140625" style="1228" customWidth="1"/>
    <col min="7428" max="7433" width="11.33203125" style="1228" customWidth="1"/>
    <col min="7434" max="7680" width="11.44140625" style="1228"/>
    <col min="7681" max="7681" width="1.44140625" style="1228" customWidth="1"/>
    <col min="7682" max="7682" width="2.33203125" style="1228" customWidth="1"/>
    <col min="7683" max="7683" width="22.44140625" style="1228" customWidth="1"/>
    <col min="7684" max="7689" width="11.33203125" style="1228" customWidth="1"/>
    <col min="7690" max="7936" width="11.44140625" style="1228"/>
    <col min="7937" max="7937" width="1.44140625" style="1228" customWidth="1"/>
    <col min="7938" max="7938" width="2.33203125" style="1228" customWidth="1"/>
    <col min="7939" max="7939" width="22.44140625" style="1228" customWidth="1"/>
    <col min="7940" max="7945" width="11.33203125" style="1228" customWidth="1"/>
    <col min="7946" max="8192" width="11.44140625" style="1228"/>
    <col min="8193" max="8193" width="1.44140625" style="1228" customWidth="1"/>
    <col min="8194" max="8194" width="2.33203125" style="1228" customWidth="1"/>
    <col min="8195" max="8195" width="22.44140625" style="1228" customWidth="1"/>
    <col min="8196" max="8201" width="11.33203125" style="1228" customWidth="1"/>
    <col min="8202" max="8448" width="11.44140625" style="1228"/>
    <col min="8449" max="8449" width="1.44140625" style="1228" customWidth="1"/>
    <col min="8450" max="8450" width="2.33203125" style="1228" customWidth="1"/>
    <col min="8451" max="8451" width="22.44140625" style="1228" customWidth="1"/>
    <col min="8452" max="8457" width="11.33203125" style="1228" customWidth="1"/>
    <col min="8458" max="8704" width="11.44140625" style="1228"/>
    <col min="8705" max="8705" width="1.44140625" style="1228" customWidth="1"/>
    <col min="8706" max="8706" width="2.33203125" style="1228" customWidth="1"/>
    <col min="8707" max="8707" width="22.44140625" style="1228" customWidth="1"/>
    <col min="8708" max="8713" width="11.33203125" style="1228" customWidth="1"/>
    <col min="8714" max="8960" width="11.44140625" style="1228"/>
    <col min="8961" max="8961" width="1.44140625" style="1228" customWidth="1"/>
    <col min="8962" max="8962" width="2.33203125" style="1228" customWidth="1"/>
    <col min="8963" max="8963" width="22.44140625" style="1228" customWidth="1"/>
    <col min="8964" max="8969" width="11.33203125" style="1228" customWidth="1"/>
    <col min="8970" max="9216" width="11.44140625" style="1228"/>
    <col min="9217" max="9217" width="1.44140625" style="1228" customWidth="1"/>
    <col min="9218" max="9218" width="2.33203125" style="1228" customWidth="1"/>
    <col min="9219" max="9219" width="22.44140625" style="1228" customWidth="1"/>
    <col min="9220" max="9225" width="11.33203125" style="1228" customWidth="1"/>
    <col min="9226" max="9472" width="11.44140625" style="1228"/>
    <col min="9473" max="9473" width="1.44140625" style="1228" customWidth="1"/>
    <col min="9474" max="9474" width="2.33203125" style="1228" customWidth="1"/>
    <col min="9475" max="9475" width="22.44140625" style="1228" customWidth="1"/>
    <col min="9476" max="9481" width="11.33203125" style="1228" customWidth="1"/>
    <col min="9482" max="9728" width="11.44140625" style="1228"/>
    <col min="9729" max="9729" width="1.44140625" style="1228" customWidth="1"/>
    <col min="9730" max="9730" width="2.33203125" style="1228" customWidth="1"/>
    <col min="9731" max="9731" width="22.44140625" style="1228" customWidth="1"/>
    <col min="9732" max="9737" width="11.33203125" style="1228" customWidth="1"/>
    <col min="9738" max="9984" width="11.44140625" style="1228"/>
    <col min="9985" max="9985" width="1.44140625" style="1228" customWidth="1"/>
    <col min="9986" max="9986" width="2.33203125" style="1228" customWidth="1"/>
    <col min="9987" max="9987" width="22.44140625" style="1228" customWidth="1"/>
    <col min="9988" max="9993" width="11.33203125" style="1228" customWidth="1"/>
    <col min="9994" max="10240" width="11.44140625" style="1228"/>
    <col min="10241" max="10241" width="1.44140625" style="1228" customWidth="1"/>
    <col min="10242" max="10242" width="2.33203125" style="1228" customWidth="1"/>
    <col min="10243" max="10243" width="22.44140625" style="1228" customWidth="1"/>
    <col min="10244" max="10249" width="11.33203125" style="1228" customWidth="1"/>
    <col min="10250" max="10496" width="11.44140625" style="1228"/>
    <col min="10497" max="10497" width="1.44140625" style="1228" customWidth="1"/>
    <col min="10498" max="10498" width="2.33203125" style="1228" customWidth="1"/>
    <col min="10499" max="10499" width="22.44140625" style="1228" customWidth="1"/>
    <col min="10500" max="10505" width="11.33203125" style="1228" customWidth="1"/>
    <col min="10506" max="10752" width="11.44140625" style="1228"/>
    <col min="10753" max="10753" width="1.44140625" style="1228" customWidth="1"/>
    <col min="10754" max="10754" width="2.33203125" style="1228" customWidth="1"/>
    <col min="10755" max="10755" width="22.44140625" style="1228" customWidth="1"/>
    <col min="10756" max="10761" width="11.33203125" style="1228" customWidth="1"/>
    <col min="10762" max="11008" width="11.44140625" style="1228"/>
    <col min="11009" max="11009" width="1.44140625" style="1228" customWidth="1"/>
    <col min="11010" max="11010" width="2.33203125" style="1228" customWidth="1"/>
    <col min="11011" max="11011" width="22.44140625" style="1228" customWidth="1"/>
    <col min="11012" max="11017" width="11.33203125" style="1228" customWidth="1"/>
    <col min="11018" max="11264" width="11.44140625" style="1228"/>
    <col min="11265" max="11265" width="1.44140625" style="1228" customWidth="1"/>
    <col min="11266" max="11266" width="2.33203125" style="1228" customWidth="1"/>
    <col min="11267" max="11267" width="22.44140625" style="1228" customWidth="1"/>
    <col min="11268" max="11273" width="11.33203125" style="1228" customWidth="1"/>
    <col min="11274" max="11520" width="11.44140625" style="1228"/>
    <col min="11521" max="11521" width="1.44140625" style="1228" customWidth="1"/>
    <col min="11522" max="11522" width="2.33203125" style="1228" customWidth="1"/>
    <col min="11523" max="11523" width="22.44140625" style="1228" customWidth="1"/>
    <col min="11524" max="11529" width="11.33203125" style="1228" customWidth="1"/>
    <col min="11530" max="11776" width="11.44140625" style="1228"/>
    <col min="11777" max="11777" width="1.44140625" style="1228" customWidth="1"/>
    <col min="11778" max="11778" width="2.33203125" style="1228" customWidth="1"/>
    <col min="11779" max="11779" width="22.44140625" style="1228" customWidth="1"/>
    <col min="11780" max="11785" width="11.33203125" style="1228" customWidth="1"/>
    <col min="11786" max="12032" width="11.44140625" style="1228"/>
    <col min="12033" max="12033" width="1.44140625" style="1228" customWidth="1"/>
    <col min="12034" max="12034" width="2.33203125" style="1228" customWidth="1"/>
    <col min="12035" max="12035" width="22.44140625" style="1228" customWidth="1"/>
    <col min="12036" max="12041" width="11.33203125" style="1228" customWidth="1"/>
    <col min="12042" max="12288" width="11.44140625" style="1228"/>
    <col min="12289" max="12289" width="1.44140625" style="1228" customWidth="1"/>
    <col min="12290" max="12290" width="2.33203125" style="1228" customWidth="1"/>
    <col min="12291" max="12291" width="22.44140625" style="1228" customWidth="1"/>
    <col min="12292" max="12297" width="11.33203125" style="1228" customWidth="1"/>
    <col min="12298" max="12544" width="11.44140625" style="1228"/>
    <col min="12545" max="12545" width="1.44140625" style="1228" customWidth="1"/>
    <col min="12546" max="12546" width="2.33203125" style="1228" customWidth="1"/>
    <col min="12547" max="12547" width="22.44140625" style="1228" customWidth="1"/>
    <col min="12548" max="12553" width="11.33203125" style="1228" customWidth="1"/>
    <col min="12554" max="12800" width="11.44140625" style="1228"/>
    <col min="12801" max="12801" width="1.44140625" style="1228" customWidth="1"/>
    <col min="12802" max="12802" width="2.33203125" style="1228" customWidth="1"/>
    <col min="12803" max="12803" width="22.44140625" style="1228" customWidth="1"/>
    <col min="12804" max="12809" width="11.33203125" style="1228" customWidth="1"/>
    <col min="12810" max="13056" width="11.44140625" style="1228"/>
    <col min="13057" max="13057" width="1.44140625" style="1228" customWidth="1"/>
    <col min="13058" max="13058" width="2.33203125" style="1228" customWidth="1"/>
    <col min="13059" max="13059" width="22.44140625" style="1228" customWidth="1"/>
    <col min="13060" max="13065" width="11.33203125" style="1228" customWidth="1"/>
    <col min="13066" max="13312" width="11.44140625" style="1228"/>
    <col min="13313" max="13313" width="1.44140625" style="1228" customWidth="1"/>
    <col min="13314" max="13314" width="2.33203125" style="1228" customWidth="1"/>
    <col min="13315" max="13315" width="22.44140625" style="1228" customWidth="1"/>
    <col min="13316" max="13321" width="11.33203125" style="1228" customWidth="1"/>
    <col min="13322" max="13568" width="11.44140625" style="1228"/>
    <col min="13569" max="13569" width="1.44140625" style="1228" customWidth="1"/>
    <col min="13570" max="13570" width="2.33203125" style="1228" customWidth="1"/>
    <col min="13571" max="13571" width="22.44140625" style="1228" customWidth="1"/>
    <col min="13572" max="13577" width="11.33203125" style="1228" customWidth="1"/>
    <col min="13578" max="13824" width="11.44140625" style="1228"/>
    <col min="13825" max="13825" width="1.44140625" style="1228" customWidth="1"/>
    <col min="13826" max="13826" width="2.33203125" style="1228" customWidth="1"/>
    <col min="13827" max="13827" width="22.44140625" style="1228" customWidth="1"/>
    <col min="13828" max="13833" width="11.33203125" style="1228" customWidth="1"/>
    <col min="13834" max="14080" width="11.44140625" style="1228"/>
    <col min="14081" max="14081" width="1.44140625" style="1228" customWidth="1"/>
    <col min="14082" max="14082" width="2.33203125" style="1228" customWidth="1"/>
    <col min="14083" max="14083" width="22.44140625" style="1228" customWidth="1"/>
    <col min="14084" max="14089" width="11.33203125" style="1228" customWidth="1"/>
    <col min="14090" max="14336" width="11.44140625" style="1228"/>
    <col min="14337" max="14337" width="1.44140625" style="1228" customWidth="1"/>
    <col min="14338" max="14338" width="2.33203125" style="1228" customWidth="1"/>
    <col min="14339" max="14339" width="22.44140625" style="1228" customWidth="1"/>
    <col min="14340" max="14345" width="11.33203125" style="1228" customWidth="1"/>
    <col min="14346" max="14592" width="11.44140625" style="1228"/>
    <col min="14593" max="14593" width="1.44140625" style="1228" customWidth="1"/>
    <col min="14594" max="14594" width="2.33203125" style="1228" customWidth="1"/>
    <col min="14595" max="14595" width="22.44140625" style="1228" customWidth="1"/>
    <col min="14596" max="14601" width="11.33203125" style="1228" customWidth="1"/>
    <col min="14602" max="14848" width="11.44140625" style="1228"/>
    <col min="14849" max="14849" width="1.44140625" style="1228" customWidth="1"/>
    <col min="14850" max="14850" width="2.33203125" style="1228" customWidth="1"/>
    <col min="14851" max="14851" width="22.44140625" style="1228" customWidth="1"/>
    <col min="14852" max="14857" width="11.33203125" style="1228" customWidth="1"/>
    <col min="14858" max="15104" width="11.44140625" style="1228"/>
    <col min="15105" max="15105" width="1.44140625" style="1228" customWidth="1"/>
    <col min="15106" max="15106" width="2.33203125" style="1228" customWidth="1"/>
    <col min="15107" max="15107" width="22.44140625" style="1228" customWidth="1"/>
    <col min="15108" max="15113" width="11.33203125" style="1228" customWidth="1"/>
    <col min="15114" max="15360" width="11.44140625" style="1228"/>
    <col min="15361" max="15361" width="1.44140625" style="1228" customWidth="1"/>
    <col min="15362" max="15362" width="2.33203125" style="1228" customWidth="1"/>
    <col min="15363" max="15363" width="22.44140625" style="1228" customWidth="1"/>
    <col min="15364" max="15369" width="11.33203125" style="1228" customWidth="1"/>
    <col min="15370" max="15616" width="11.44140625" style="1228"/>
    <col min="15617" max="15617" width="1.44140625" style="1228" customWidth="1"/>
    <col min="15618" max="15618" width="2.33203125" style="1228" customWidth="1"/>
    <col min="15619" max="15619" width="22.44140625" style="1228" customWidth="1"/>
    <col min="15620" max="15625" width="11.33203125" style="1228" customWidth="1"/>
    <col min="15626" max="15872" width="11.44140625" style="1228"/>
    <col min="15873" max="15873" width="1.44140625" style="1228" customWidth="1"/>
    <col min="15874" max="15874" width="2.33203125" style="1228" customWidth="1"/>
    <col min="15875" max="15875" width="22.44140625" style="1228" customWidth="1"/>
    <col min="15876" max="15881" width="11.33203125" style="1228" customWidth="1"/>
    <col min="15882" max="16128" width="11.44140625" style="1228"/>
    <col min="16129" max="16129" width="1.44140625" style="1228" customWidth="1"/>
    <col min="16130" max="16130" width="2.33203125" style="1228" customWidth="1"/>
    <col min="16131" max="16131" width="22.44140625" style="1228" customWidth="1"/>
    <col min="16132" max="16137" width="11.33203125" style="1228" customWidth="1"/>
    <col min="16138" max="16384" width="11.44140625" style="1228"/>
  </cols>
  <sheetData>
    <row r="1" spans="1:9" ht="17.25" customHeight="1">
      <c r="A1" s="1453"/>
      <c r="B1" s="1182"/>
      <c r="C1" s="1454" t="s">
        <v>1254</v>
      </c>
      <c r="D1" s="1182"/>
    </row>
    <row r="2" spans="1:9" ht="55.5" customHeight="1">
      <c r="A2" s="1184" t="s">
        <v>80</v>
      </c>
      <c r="B2" s="1433"/>
      <c r="C2" s="1433"/>
      <c r="D2" s="1433"/>
      <c r="E2" s="1433"/>
      <c r="F2" s="1433"/>
      <c r="G2" s="1433"/>
      <c r="H2" s="1433"/>
      <c r="I2" s="1433"/>
    </row>
    <row r="3" spans="1:9" ht="15" customHeight="1" thickBot="1">
      <c r="A3" s="1467"/>
      <c r="B3" s="1435"/>
      <c r="C3" s="1435"/>
      <c r="D3" s="1436"/>
      <c r="E3" s="1436"/>
      <c r="F3" s="1436"/>
      <c r="G3" s="1436"/>
      <c r="H3" s="1436"/>
      <c r="I3" s="1436"/>
    </row>
    <row r="4" spans="1:9" ht="15.75" customHeight="1">
      <c r="A4" s="1420"/>
      <c r="B4" s="1420"/>
      <c r="C4" s="1420"/>
      <c r="D4" s="1438">
        <v>45230</v>
      </c>
      <c r="E4" s="1438">
        <v>45260</v>
      </c>
      <c r="F4" s="1438">
        <v>45291</v>
      </c>
      <c r="G4" s="1438">
        <v>45322</v>
      </c>
      <c r="H4" s="1438">
        <v>45351</v>
      </c>
      <c r="I4" s="1438">
        <v>45382</v>
      </c>
    </row>
    <row r="5" spans="1:9" ht="13.5" customHeight="1" outlineLevel="1">
      <c r="A5" s="1439" t="s">
        <v>114</v>
      </c>
      <c r="B5" s="1468"/>
      <c r="C5" s="1468"/>
      <c r="D5" s="1469">
        <v>62</v>
      </c>
      <c r="E5" s="1469">
        <v>59</v>
      </c>
      <c r="F5" s="1469">
        <v>72</v>
      </c>
      <c r="G5" s="1469">
        <v>52</v>
      </c>
      <c r="H5" s="1469">
        <v>32</v>
      </c>
      <c r="I5" s="1469">
        <v>49</v>
      </c>
    </row>
    <row r="6" spans="1:9" ht="13.5" customHeight="1" outlineLevel="1">
      <c r="A6" s="1470"/>
      <c r="B6" s="1436" t="s">
        <v>1389</v>
      </c>
      <c r="D6" s="1221">
        <v>57</v>
      </c>
      <c r="E6" s="1221">
        <v>59</v>
      </c>
      <c r="F6" s="1221">
        <v>69</v>
      </c>
      <c r="G6" s="1221">
        <v>52</v>
      </c>
      <c r="H6" s="1221">
        <v>29</v>
      </c>
      <c r="I6" s="1221">
        <v>46</v>
      </c>
    </row>
    <row r="7" spans="1:9" ht="13.5" customHeight="1" outlineLevel="1">
      <c r="A7" s="1470"/>
      <c r="B7" s="1436"/>
      <c r="C7" s="1219" t="s">
        <v>1381</v>
      </c>
      <c r="D7" s="1221">
        <v>55</v>
      </c>
      <c r="E7" s="1221">
        <v>53</v>
      </c>
      <c r="F7" s="1221">
        <v>69</v>
      </c>
      <c r="G7" s="1221">
        <v>51</v>
      </c>
      <c r="H7" s="1221">
        <v>26</v>
      </c>
      <c r="I7" s="1221">
        <v>42</v>
      </c>
    </row>
    <row r="8" spans="1:9" ht="13.5" customHeight="1" outlineLevel="1">
      <c r="A8" s="1470"/>
      <c r="B8" s="1436"/>
      <c r="C8" s="1436" t="s">
        <v>1382</v>
      </c>
      <c r="D8" s="1221">
        <v>2</v>
      </c>
      <c r="E8" s="1221">
        <v>6</v>
      </c>
      <c r="F8" s="1221">
        <v>0</v>
      </c>
      <c r="G8" s="1221">
        <v>1</v>
      </c>
      <c r="H8" s="1221">
        <v>3</v>
      </c>
      <c r="I8" s="1221">
        <v>4</v>
      </c>
    </row>
    <row r="9" spans="1:9" ht="13.5" customHeight="1" outlineLevel="1">
      <c r="A9" s="1471"/>
      <c r="B9" s="1463" t="s">
        <v>1390</v>
      </c>
      <c r="C9" s="1472"/>
      <c r="D9" s="1452">
        <v>5</v>
      </c>
      <c r="E9" s="1452">
        <v>0</v>
      </c>
      <c r="F9" s="1452">
        <v>3</v>
      </c>
      <c r="G9" s="1452">
        <v>0</v>
      </c>
      <c r="H9" s="1452">
        <v>3</v>
      </c>
      <c r="I9" s="1452">
        <v>3</v>
      </c>
    </row>
    <row r="10" spans="1:9" ht="13.5" customHeight="1" outlineLevel="1">
      <c r="A10" s="1439" t="s">
        <v>117</v>
      </c>
      <c r="B10" s="1436"/>
      <c r="C10" s="1436"/>
      <c r="D10" s="1469">
        <v>295</v>
      </c>
      <c r="E10" s="1469">
        <v>398</v>
      </c>
      <c r="F10" s="1469">
        <v>268</v>
      </c>
      <c r="G10" s="1469">
        <v>371</v>
      </c>
      <c r="H10" s="1469">
        <v>360</v>
      </c>
      <c r="I10" s="1469">
        <v>276</v>
      </c>
    </row>
    <row r="11" spans="1:9" ht="13.5" customHeight="1" outlineLevel="1">
      <c r="A11" s="1470"/>
      <c r="B11" s="1436" t="s">
        <v>1389</v>
      </c>
      <c r="C11" s="1436"/>
      <c r="D11" s="1221">
        <v>249</v>
      </c>
      <c r="E11" s="1221">
        <v>344</v>
      </c>
      <c r="F11" s="1221">
        <v>229</v>
      </c>
      <c r="G11" s="1221">
        <v>345</v>
      </c>
      <c r="H11" s="1221">
        <v>331</v>
      </c>
      <c r="I11" s="1221">
        <v>250</v>
      </c>
    </row>
    <row r="12" spans="1:9" ht="13.5" customHeight="1" outlineLevel="1">
      <c r="A12" s="1470"/>
      <c r="B12" s="1436"/>
      <c r="C12" s="1219" t="s">
        <v>1381</v>
      </c>
      <c r="D12" s="1221">
        <v>214</v>
      </c>
      <c r="E12" s="1221">
        <v>286</v>
      </c>
      <c r="F12" s="1221">
        <v>186</v>
      </c>
      <c r="G12" s="1221">
        <v>292</v>
      </c>
      <c r="H12" s="1221">
        <v>266</v>
      </c>
      <c r="I12" s="1221">
        <v>203</v>
      </c>
    </row>
    <row r="13" spans="1:9" ht="13.5" customHeight="1" outlineLevel="1">
      <c r="A13" s="1470"/>
      <c r="B13" s="1436"/>
      <c r="C13" s="1436" t="s">
        <v>1382</v>
      </c>
      <c r="D13" s="1221">
        <v>35</v>
      </c>
      <c r="E13" s="1221">
        <v>58</v>
      </c>
      <c r="F13" s="1221">
        <v>43</v>
      </c>
      <c r="G13" s="1221">
        <v>53</v>
      </c>
      <c r="H13" s="1221">
        <v>65</v>
      </c>
      <c r="I13" s="1221">
        <v>47</v>
      </c>
    </row>
    <row r="14" spans="1:9" ht="13.5" customHeight="1" outlineLevel="1">
      <c r="A14" s="1471"/>
      <c r="B14" s="1463" t="s">
        <v>1390</v>
      </c>
      <c r="C14" s="1472"/>
      <c r="D14" s="1452">
        <v>46</v>
      </c>
      <c r="E14" s="1452">
        <v>54</v>
      </c>
      <c r="F14" s="1452">
        <v>39</v>
      </c>
      <c r="G14" s="1452">
        <v>26</v>
      </c>
      <c r="H14" s="1452">
        <v>29</v>
      </c>
      <c r="I14" s="1452">
        <v>26</v>
      </c>
    </row>
    <row r="15" spans="1:9" ht="13.5" customHeight="1" outlineLevel="1">
      <c r="A15" s="1439" t="s">
        <v>118</v>
      </c>
      <c r="B15" s="1436"/>
      <c r="C15" s="1436"/>
      <c r="D15" s="1469">
        <v>210</v>
      </c>
      <c r="E15" s="1469">
        <v>242</v>
      </c>
      <c r="F15" s="1469">
        <v>194</v>
      </c>
      <c r="G15" s="1469">
        <v>211</v>
      </c>
      <c r="H15" s="1469">
        <v>199</v>
      </c>
      <c r="I15" s="1469">
        <v>141</v>
      </c>
    </row>
    <row r="16" spans="1:9" ht="13.5" customHeight="1" outlineLevel="1">
      <c r="A16" s="1470"/>
      <c r="B16" s="1436" t="s">
        <v>1389</v>
      </c>
      <c r="C16" s="1436"/>
      <c r="D16" s="1221">
        <v>197</v>
      </c>
      <c r="E16" s="1221">
        <v>222</v>
      </c>
      <c r="F16" s="1221">
        <v>165</v>
      </c>
      <c r="G16" s="1221">
        <v>199</v>
      </c>
      <c r="H16" s="1221">
        <v>184</v>
      </c>
      <c r="I16" s="1221">
        <v>137</v>
      </c>
    </row>
    <row r="17" spans="1:9" ht="13.5" customHeight="1" outlineLevel="1">
      <c r="A17" s="1439"/>
      <c r="B17" s="1436"/>
      <c r="C17" s="1219" t="s">
        <v>1381</v>
      </c>
      <c r="D17" s="1221">
        <v>164</v>
      </c>
      <c r="E17" s="1221">
        <v>201</v>
      </c>
      <c r="F17" s="1221">
        <v>151</v>
      </c>
      <c r="G17" s="1221">
        <v>179</v>
      </c>
      <c r="H17" s="1221">
        <v>167</v>
      </c>
      <c r="I17" s="1221">
        <v>108</v>
      </c>
    </row>
    <row r="18" spans="1:9" ht="13.5" customHeight="1" outlineLevel="1">
      <c r="A18" s="1470"/>
      <c r="B18" s="1436"/>
      <c r="C18" s="1436" t="s">
        <v>1382</v>
      </c>
      <c r="D18" s="1221">
        <v>33</v>
      </c>
      <c r="E18" s="1221">
        <v>21</v>
      </c>
      <c r="F18" s="1221">
        <v>14</v>
      </c>
      <c r="G18" s="1221">
        <v>20</v>
      </c>
      <c r="H18" s="1221">
        <v>17</v>
      </c>
      <c r="I18" s="1221">
        <v>29</v>
      </c>
    </row>
    <row r="19" spans="1:9" ht="13.5" customHeight="1" outlineLevel="1">
      <c r="A19" s="1471"/>
      <c r="B19" s="1463" t="s">
        <v>1390</v>
      </c>
      <c r="C19" s="1472"/>
      <c r="D19" s="1452">
        <v>13</v>
      </c>
      <c r="E19" s="1452">
        <v>20</v>
      </c>
      <c r="F19" s="1452">
        <v>29</v>
      </c>
      <c r="G19" s="1452">
        <v>12</v>
      </c>
      <c r="H19" s="1452">
        <v>15</v>
      </c>
      <c r="I19" s="1452">
        <v>4</v>
      </c>
    </row>
    <row r="20" spans="1:9" ht="13.5" customHeight="1" outlineLevel="1">
      <c r="A20" s="1439" t="s">
        <v>119</v>
      </c>
      <c r="B20" s="1436"/>
      <c r="C20" s="1436"/>
      <c r="D20" s="1469">
        <v>246</v>
      </c>
      <c r="E20" s="1469">
        <v>201</v>
      </c>
      <c r="F20" s="1469">
        <v>252</v>
      </c>
      <c r="G20" s="1469">
        <v>276</v>
      </c>
      <c r="H20" s="1469">
        <v>275</v>
      </c>
      <c r="I20" s="1469">
        <v>185</v>
      </c>
    </row>
    <row r="21" spans="1:9" ht="13.5" customHeight="1" outlineLevel="1">
      <c r="A21" s="1470"/>
      <c r="B21" s="1436" t="s">
        <v>1389</v>
      </c>
      <c r="C21" s="1436"/>
      <c r="D21" s="1221">
        <v>227</v>
      </c>
      <c r="E21" s="1221">
        <v>189</v>
      </c>
      <c r="F21" s="1221">
        <v>240</v>
      </c>
      <c r="G21" s="1221">
        <v>261</v>
      </c>
      <c r="H21" s="1221">
        <v>252</v>
      </c>
      <c r="I21" s="1221">
        <v>162</v>
      </c>
    </row>
    <row r="22" spans="1:9" ht="13.5" customHeight="1" outlineLevel="1">
      <c r="A22" s="1439"/>
      <c r="B22" s="1436"/>
      <c r="C22" s="1219" t="s">
        <v>1381</v>
      </c>
      <c r="D22" s="1221">
        <v>184</v>
      </c>
      <c r="E22" s="1221">
        <v>159</v>
      </c>
      <c r="F22" s="1221">
        <v>196</v>
      </c>
      <c r="G22" s="1221">
        <v>201</v>
      </c>
      <c r="H22" s="1221">
        <v>217</v>
      </c>
      <c r="I22" s="1221">
        <v>119</v>
      </c>
    </row>
    <row r="23" spans="1:9" ht="13.5" customHeight="1" outlineLevel="1">
      <c r="A23" s="1470"/>
      <c r="B23" s="1436"/>
      <c r="C23" s="1436" t="s">
        <v>1382</v>
      </c>
      <c r="D23" s="1221">
        <v>43</v>
      </c>
      <c r="E23" s="1221">
        <v>30</v>
      </c>
      <c r="F23" s="1221">
        <v>44</v>
      </c>
      <c r="G23" s="1221">
        <v>60</v>
      </c>
      <c r="H23" s="1221">
        <v>35</v>
      </c>
      <c r="I23" s="1221">
        <v>43</v>
      </c>
    </row>
    <row r="24" spans="1:9" ht="13.5" customHeight="1" outlineLevel="1">
      <c r="A24" s="1471"/>
      <c r="B24" s="1463" t="s">
        <v>1390</v>
      </c>
      <c r="C24" s="1472"/>
      <c r="D24" s="1452">
        <v>19</v>
      </c>
      <c r="E24" s="1452">
        <v>12</v>
      </c>
      <c r="F24" s="1452">
        <v>12</v>
      </c>
      <c r="G24" s="1452">
        <v>15</v>
      </c>
      <c r="H24" s="1452">
        <v>23</v>
      </c>
      <c r="I24" s="1452">
        <v>23</v>
      </c>
    </row>
    <row r="25" spans="1:9" ht="13.5" customHeight="1">
      <c r="A25" s="1439" t="s">
        <v>120</v>
      </c>
      <c r="B25" s="1436"/>
      <c r="C25" s="1436"/>
      <c r="D25" s="1469">
        <v>813</v>
      </c>
      <c r="E25" s="1469">
        <v>900</v>
      </c>
      <c r="F25" s="1469">
        <v>786</v>
      </c>
      <c r="G25" s="1469">
        <v>910</v>
      </c>
      <c r="H25" s="1469">
        <v>866</v>
      </c>
      <c r="I25" s="1469">
        <v>651</v>
      </c>
    </row>
    <row r="26" spans="1:9" ht="13.5" customHeight="1">
      <c r="A26" s="1470"/>
      <c r="B26" s="1436" t="s">
        <v>1389</v>
      </c>
      <c r="C26" s="1436"/>
      <c r="D26" s="1221">
        <v>730</v>
      </c>
      <c r="E26" s="1221">
        <v>814</v>
      </c>
      <c r="F26" s="1221">
        <v>703</v>
      </c>
      <c r="G26" s="1221">
        <v>857</v>
      </c>
      <c r="H26" s="1221">
        <v>796</v>
      </c>
      <c r="I26" s="1221">
        <v>595</v>
      </c>
    </row>
    <row r="27" spans="1:9" ht="13.5" customHeight="1">
      <c r="A27" s="1470"/>
      <c r="B27" s="1436"/>
      <c r="C27" s="1219" t="s">
        <v>1381</v>
      </c>
      <c r="D27" s="1221">
        <v>617</v>
      </c>
      <c r="E27" s="1221">
        <v>699</v>
      </c>
      <c r="F27" s="1221">
        <v>602</v>
      </c>
      <c r="G27" s="1221">
        <v>723</v>
      </c>
      <c r="H27" s="1221">
        <v>676</v>
      </c>
      <c r="I27" s="1221">
        <v>472</v>
      </c>
    </row>
    <row r="28" spans="1:9" ht="13.5" customHeight="1">
      <c r="A28" s="1470"/>
      <c r="B28" s="1436"/>
      <c r="C28" s="1436" t="s">
        <v>1382</v>
      </c>
      <c r="D28" s="1221">
        <v>113</v>
      </c>
      <c r="E28" s="1221">
        <v>115</v>
      </c>
      <c r="F28" s="1221">
        <v>101</v>
      </c>
      <c r="G28" s="1221">
        <v>134</v>
      </c>
      <c r="H28" s="1221">
        <v>120</v>
      </c>
      <c r="I28" s="1221">
        <v>123</v>
      </c>
    </row>
    <row r="29" spans="1:9" ht="13.5" customHeight="1">
      <c r="A29" s="1470"/>
      <c r="B29" s="1219" t="s">
        <v>1390</v>
      </c>
      <c r="C29" s="1436"/>
      <c r="D29" s="1221">
        <v>83</v>
      </c>
      <c r="E29" s="1221">
        <v>86</v>
      </c>
      <c r="F29" s="1221">
        <v>83</v>
      </c>
      <c r="G29" s="1221">
        <v>53</v>
      </c>
      <c r="H29" s="1221">
        <v>70</v>
      </c>
      <c r="I29" s="1221">
        <v>56</v>
      </c>
    </row>
    <row r="30" spans="1:9" ht="3" customHeight="1" thickBot="1">
      <c r="A30" s="1285"/>
      <c r="B30" s="1285"/>
      <c r="C30" s="1285"/>
      <c r="D30" s="1285"/>
      <c r="E30" s="1285"/>
      <c r="F30" s="1285"/>
      <c r="G30" s="1285"/>
      <c r="H30" s="1285"/>
      <c r="I30" s="1285"/>
    </row>
    <row r="31" spans="1:9">
      <c r="A31" s="1442" t="s">
        <v>205</v>
      </c>
      <c r="B31" s="1425"/>
      <c r="C31" s="1425"/>
      <c r="D31" s="1138"/>
      <c r="E31" s="1138"/>
      <c r="F31" s="1138"/>
      <c r="G31" s="1138"/>
      <c r="H31" s="1138"/>
      <c r="I31" s="1138"/>
    </row>
    <row r="32" spans="1:9" ht="28.5" customHeight="1">
      <c r="A32" s="1983" t="s">
        <v>1391</v>
      </c>
      <c r="B32" s="1935"/>
      <c r="C32" s="1935"/>
      <c r="D32" s="1935"/>
      <c r="E32" s="1935"/>
      <c r="F32" s="1935"/>
      <c r="G32" s="1935"/>
      <c r="H32" s="1935"/>
      <c r="I32" s="1935"/>
    </row>
    <row r="33" spans="1:18" s="1473" customFormat="1" ht="46.5" customHeight="1">
      <c r="A33" s="1984" t="s">
        <v>1392</v>
      </c>
      <c r="B33" s="1934"/>
      <c r="C33" s="1934"/>
      <c r="D33" s="1934"/>
      <c r="E33" s="1934"/>
      <c r="F33" s="1934"/>
      <c r="G33" s="1934"/>
      <c r="H33" s="1934"/>
      <c r="I33" s="1934"/>
      <c r="J33" s="1228"/>
      <c r="K33" s="1228"/>
      <c r="L33" s="1228"/>
      <c r="M33" s="1228"/>
      <c r="N33" s="1228"/>
      <c r="O33" s="1228"/>
      <c r="P33" s="1228"/>
      <c r="Q33" s="1228"/>
      <c r="R33" s="1228"/>
    </row>
    <row r="34" spans="1:18" s="1473" customFormat="1">
      <c r="A34" s="1984" t="s">
        <v>1393</v>
      </c>
      <c r="B34" s="1934"/>
      <c r="C34" s="1934"/>
      <c r="D34" s="1934"/>
      <c r="E34" s="1934"/>
      <c r="F34" s="1934"/>
      <c r="G34" s="1934"/>
      <c r="H34" s="1934"/>
      <c r="I34" s="1934"/>
      <c r="J34" s="1228"/>
      <c r="K34" s="1228"/>
      <c r="L34" s="1228"/>
      <c r="M34" s="1228"/>
      <c r="N34" s="1228"/>
      <c r="O34" s="1228"/>
      <c r="P34" s="1228"/>
      <c r="Q34" s="1228"/>
      <c r="R34" s="1228"/>
    </row>
    <row r="35" spans="1:18" s="1473" customFormat="1" ht="29.25" customHeight="1">
      <c r="A35" s="1984" t="s">
        <v>1394</v>
      </c>
      <c r="B35" s="1934"/>
      <c r="C35" s="1934"/>
      <c r="D35" s="1934"/>
      <c r="E35" s="1934"/>
      <c r="F35" s="1934"/>
      <c r="G35" s="1934"/>
      <c r="H35" s="1934"/>
      <c r="I35" s="1934"/>
      <c r="J35" s="1228"/>
      <c r="K35" s="1228"/>
      <c r="L35" s="1228"/>
      <c r="M35" s="1228"/>
      <c r="N35" s="1228"/>
      <c r="O35" s="1228"/>
      <c r="P35" s="1228"/>
      <c r="Q35" s="1228"/>
      <c r="R35" s="1228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CA2AB181-1819-4D36-B9C5-A0A32A71DFB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DF51-BF60-41D1-94F4-CB8239C3ECA8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 activeCell="A5" sqref="A5"/>
    </sheetView>
  </sheetViews>
  <sheetFormatPr baseColWidth="10" defaultColWidth="11.44140625" defaultRowHeight="13.2" outlineLevelRow="1"/>
  <cols>
    <col min="1" max="2" width="1.6640625" style="91" customWidth="1"/>
    <col min="3" max="3" width="26" style="91" customWidth="1"/>
    <col min="4" max="4" width="8" style="91" customWidth="1"/>
    <col min="5" max="5" width="9.33203125" style="91" customWidth="1"/>
    <col min="6" max="6" width="1.6640625" style="91" customWidth="1"/>
    <col min="7" max="7" width="9.44140625" style="91" customWidth="1"/>
    <col min="8" max="8" width="10.33203125" style="91" customWidth="1"/>
    <col min="9" max="9" width="1.6640625" style="91" customWidth="1"/>
    <col min="10" max="10" width="10" style="91" customWidth="1"/>
    <col min="11" max="11" width="11" style="91" customWidth="1"/>
    <col min="12" max="12" width="12" style="91" customWidth="1"/>
    <col min="13" max="256" width="11.44140625" style="91"/>
    <col min="257" max="258" width="1.6640625" style="91" customWidth="1"/>
    <col min="259" max="259" width="26" style="91" customWidth="1"/>
    <col min="260" max="260" width="8" style="91" customWidth="1"/>
    <col min="261" max="261" width="9.33203125" style="91" customWidth="1"/>
    <col min="262" max="262" width="1.6640625" style="91" customWidth="1"/>
    <col min="263" max="263" width="9.44140625" style="91" customWidth="1"/>
    <col min="264" max="264" width="10.33203125" style="91" customWidth="1"/>
    <col min="265" max="265" width="1.6640625" style="91" customWidth="1"/>
    <col min="266" max="266" width="10" style="91" customWidth="1"/>
    <col min="267" max="267" width="11" style="91" customWidth="1"/>
    <col min="268" max="268" width="12" style="91" customWidth="1"/>
    <col min="269" max="512" width="11.44140625" style="91"/>
    <col min="513" max="514" width="1.6640625" style="91" customWidth="1"/>
    <col min="515" max="515" width="26" style="91" customWidth="1"/>
    <col min="516" max="516" width="8" style="91" customWidth="1"/>
    <col min="517" max="517" width="9.33203125" style="91" customWidth="1"/>
    <col min="518" max="518" width="1.6640625" style="91" customWidth="1"/>
    <col min="519" max="519" width="9.44140625" style="91" customWidth="1"/>
    <col min="520" max="520" width="10.33203125" style="91" customWidth="1"/>
    <col min="521" max="521" width="1.6640625" style="91" customWidth="1"/>
    <col min="522" max="522" width="10" style="91" customWidth="1"/>
    <col min="523" max="523" width="11" style="91" customWidth="1"/>
    <col min="524" max="524" width="12" style="91" customWidth="1"/>
    <col min="525" max="768" width="11.44140625" style="91"/>
    <col min="769" max="770" width="1.6640625" style="91" customWidth="1"/>
    <col min="771" max="771" width="26" style="91" customWidth="1"/>
    <col min="772" max="772" width="8" style="91" customWidth="1"/>
    <col min="773" max="773" width="9.33203125" style="91" customWidth="1"/>
    <col min="774" max="774" width="1.6640625" style="91" customWidth="1"/>
    <col min="775" max="775" width="9.44140625" style="91" customWidth="1"/>
    <col min="776" max="776" width="10.33203125" style="91" customWidth="1"/>
    <col min="777" max="777" width="1.6640625" style="91" customWidth="1"/>
    <col min="778" max="778" width="10" style="91" customWidth="1"/>
    <col min="779" max="779" width="11" style="91" customWidth="1"/>
    <col min="780" max="780" width="12" style="91" customWidth="1"/>
    <col min="781" max="1024" width="11.44140625" style="91"/>
    <col min="1025" max="1026" width="1.6640625" style="91" customWidth="1"/>
    <col min="1027" max="1027" width="26" style="91" customWidth="1"/>
    <col min="1028" max="1028" width="8" style="91" customWidth="1"/>
    <col min="1029" max="1029" width="9.33203125" style="91" customWidth="1"/>
    <col min="1030" max="1030" width="1.6640625" style="91" customWidth="1"/>
    <col min="1031" max="1031" width="9.44140625" style="91" customWidth="1"/>
    <col min="1032" max="1032" width="10.33203125" style="91" customWidth="1"/>
    <col min="1033" max="1033" width="1.6640625" style="91" customWidth="1"/>
    <col min="1034" max="1034" width="10" style="91" customWidth="1"/>
    <col min="1035" max="1035" width="11" style="91" customWidth="1"/>
    <col min="1036" max="1036" width="12" style="91" customWidth="1"/>
    <col min="1037" max="1280" width="11.44140625" style="91"/>
    <col min="1281" max="1282" width="1.6640625" style="91" customWidth="1"/>
    <col min="1283" max="1283" width="26" style="91" customWidth="1"/>
    <col min="1284" max="1284" width="8" style="91" customWidth="1"/>
    <col min="1285" max="1285" width="9.33203125" style="91" customWidth="1"/>
    <col min="1286" max="1286" width="1.6640625" style="91" customWidth="1"/>
    <col min="1287" max="1287" width="9.44140625" style="91" customWidth="1"/>
    <col min="1288" max="1288" width="10.33203125" style="91" customWidth="1"/>
    <col min="1289" max="1289" width="1.6640625" style="91" customWidth="1"/>
    <col min="1290" max="1290" width="10" style="91" customWidth="1"/>
    <col min="1291" max="1291" width="11" style="91" customWidth="1"/>
    <col min="1292" max="1292" width="12" style="91" customWidth="1"/>
    <col min="1293" max="1536" width="11.44140625" style="91"/>
    <col min="1537" max="1538" width="1.6640625" style="91" customWidth="1"/>
    <col min="1539" max="1539" width="26" style="91" customWidth="1"/>
    <col min="1540" max="1540" width="8" style="91" customWidth="1"/>
    <col min="1541" max="1541" width="9.33203125" style="91" customWidth="1"/>
    <col min="1542" max="1542" width="1.6640625" style="91" customWidth="1"/>
    <col min="1543" max="1543" width="9.44140625" style="91" customWidth="1"/>
    <col min="1544" max="1544" width="10.33203125" style="91" customWidth="1"/>
    <col min="1545" max="1545" width="1.6640625" style="91" customWidth="1"/>
    <col min="1546" max="1546" width="10" style="91" customWidth="1"/>
    <col min="1547" max="1547" width="11" style="91" customWidth="1"/>
    <col min="1548" max="1548" width="12" style="91" customWidth="1"/>
    <col min="1549" max="1792" width="11.44140625" style="91"/>
    <col min="1793" max="1794" width="1.6640625" style="91" customWidth="1"/>
    <col min="1795" max="1795" width="26" style="91" customWidth="1"/>
    <col min="1796" max="1796" width="8" style="91" customWidth="1"/>
    <col min="1797" max="1797" width="9.33203125" style="91" customWidth="1"/>
    <col min="1798" max="1798" width="1.6640625" style="91" customWidth="1"/>
    <col min="1799" max="1799" width="9.44140625" style="91" customWidth="1"/>
    <col min="1800" max="1800" width="10.33203125" style="91" customWidth="1"/>
    <col min="1801" max="1801" width="1.6640625" style="91" customWidth="1"/>
    <col min="1802" max="1802" width="10" style="91" customWidth="1"/>
    <col min="1803" max="1803" width="11" style="91" customWidth="1"/>
    <col min="1804" max="1804" width="12" style="91" customWidth="1"/>
    <col min="1805" max="2048" width="11.44140625" style="91"/>
    <col min="2049" max="2050" width="1.6640625" style="91" customWidth="1"/>
    <col min="2051" max="2051" width="26" style="91" customWidth="1"/>
    <col min="2052" max="2052" width="8" style="91" customWidth="1"/>
    <col min="2053" max="2053" width="9.33203125" style="91" customWidth="1"/>
    <col min="2054" max="2054" width="1.6640625" style="91" customWidth="1"/>
    <col min="2055" max="2055" width="9.44140625" style="91" customWidth="1"/>
    <col min="2056" max="2056" width="10.33203125" style="91" customWidth="1"/>
    <col min="2057" max="2057" width="1.6640625" style="91" customWidth="1"/>
    <col min="2058" max="2058" width="10" style="91" customWidth="1"/>
    <col min="2059" max="2059" width="11" style="91" customWidth="1"/>
    <col min="2060" max="2060" width="12" style="91" customWidth="1"/>
    <col min="2061" max="2304" width="11.44140625" style="91"/>
    <col min="2305" max="2306" width="1.6640625" style="91" customWidth="1"/>
    <col min="2307" max="2307" width="26" style="91" customWidth="1"/>
    <col min="2308" max="2308" width="8" style="91" customWidth="1"/>
    <col min="2309" max="2309" width="9.33203125" style="91" customWidth="1"/>
    <col min="2310" max="2310" width="1.6640625" style="91" customWidth="1"/>
    <col min="2311" max="2311" width="9.44140625" style="91" customWidth="1"/>
    <col min="2312" max="2312" width="10.33203125" style="91" customWidth="1"/>
    <col min="2313" max="2313" width="1.6640625" style="91" customWidth="1"/>
    <col min="2314" max="2314" width="10" style="91" customWidth="1"/>
    <col min="2315" max="2315" width="11" style="91" customWidth="1"/>
    <col min="2316" max="2316" width="12" style="91" customWidth="1"/>
    <col min="2317" max="2560" width="11.44140625" style="91"/>
    <col min="2561" max="2562" width="1.6640625" style="91" customWidth="1"/>
    <col min="2563" max="2563" width="26" style="91" customWidth="1"/>
    <col min="2564" max="2564" width="8" style="91" customWidth="1"/>
    <col min="2565" max="2565" width="9.33203125" style="91" customWidth="1"/>
    <col min="2566" max="2566" width="1.6640625" style="91" customWidth="1"/>
    <col min="2567" max="2567" width="9.44140625" style="91" customWidth="1"/>
    <col min="2568" max="2568" width="10.33203125" style="91" customWidth="1"/>
    <col min="2569" max="2569" width="1.6640625" style="91" customWidth="1"/>
    <col min="2570" max="2570" width="10" style="91" customWidth="1"/>
    <col min="2571" max="2571" width="11" style="91" customWidth="1"/>
    <col min="2572" max="2572" width="12" style="91" customWidth="1"/>
    <col min="2573" max="2816" width="11.44140625" style="91"/>
    <col min="2817" max="2818" width="1.6640625" style="91" customWidth="1"/>
    <col min="2819" max="2819" width="26" style="91" customWidth="1"/>
    <col min="2820" max="2820" width="8" style="91" customWidth="1"/>
    <col min="2821" max="2821" width="9.33203125" style="91" customWidth="1"/>
    <col min="2822" max="2822" width="1.6640625" style="91" customWidth="1"/>
    <col min="2823" max="2823" width="9.44140625" style="91" customWidth="1"/>
    <col min="2824" max="2824" width="10.33203125" style="91" customWidth="1"/>
    <col min="2825" max="2825" width="1.6640625" style="91" customWidth="1"/>
    <col min="2826" max="2826" width="10" style="91" customWidth="1"/>
    <col min="2827" max="2827" width="11" style="91" customWidth="1"/>
    <col min="2828" max="2828" width="12" style="91" customWidth="1"/>
    <col min="2829" max="3072" width="11.44140625" style="91"/>
    <col min="3073" max="3074" width="1.6640625" style="91" customWidth="1"/>
    <col min="3075" max="3075" width="26" style="91" customWidth="1"/>
    <col min="3076" max="3076" width="8" style="91" customWidth="1"/>
    <col min="3077" max="3077" width="9.33203125" style="91" customWidth="1"/>
    <col min="3078" max="3078" width="1.6640625" style="91" customWidth="1"/>
    <col min="3079" max="3079" width="9.44140625" style="91" customWidth="1"/>
    <col min="3080" max="3080" width="10.33203125" style="91" customWidth="1"/>
    <col min="3081" max="3081" width="1.6640625" style="91" customWidth="1"/>
    <col min="3082" max="3082" width="10" style="91" customWidth="1"/>
    <col min="3083" max="3083" width="11" style="91" customWidth="1"/>
    <col min="3084" max="3084" width="12" style="91" customWidth="1"/>
    <col min="3085" max="3328" width="11.44140625" style="91"/>
    <col min="3329" max="3330" width="1.6640625" style="91" customWidth="1"/>
    <col min="3331" max="3331" width="26" style="91" customWidth="1"/>
    <col min="3332" max="3332" width="8" style="91" customWidth="1"/>
    <col min="3333" max="3333" width="9.33203125" style="91" customWidth="1"/>
    <col min="3334" max="3334" width="1.6640625" style="91" customWidth="1"/>
    <col min="3335" max="3335" width="9.44140625" style="91" customWidth="1"/>
    <col min="3336" max="3336" width="10.33203125" style="91" customWidth="1"/>
    <col min="3337" max="3337" width="1.6640625" style="91" customWidth="1"/>
    <col min="3338" max="3338" width="10" style="91" customWidth="1"/>
    <col min="3339" max="3339" width="11" style="91" customWidth="1"/>
    <col min="3340" max="3340" width="12" style="91" customWidth="1"/>
    <col min="3341" max="3584" width="11.44140625" style="91"/>
    <col min="3585" max="3586" width="1.6640625" style="91" customWidth="1"/>
    <col min="3587" max="3587" width="26" style="91" customWidth="1"/>
    <col min="3588" max="3588" width="8" style="91" customWidth="1"/>
    <col min="3589" max="3589" width="9.33203125" style="91" customWidth="1"/>
    <col min="3590" max="3590" width="1.6640625" style="91" customWidth="1"/>
    <col min="3591" max="3591" width="9.44140625" style="91" customWidth="1"/>
    <col min="3592" max="3592" width="10.33203125" style="91" customWidth="1"/>
    <col min="3593" max="3593" width="1.6640625" style="91" customWidth="1"/>
    <col min="3594" max="3594" width="10" style="91" customWidth="1"/>
    <col min="3595" max="3595" width="11" style="91" customWidth="1"/>
    <col min="3596" max="3596" width="12" style="91" customWidth="1"/>
    <col min="3597" max="3840" width="11.44140625" style="91"/>
    <col min="3841" max="3842" width="1.6640625" style="91" customWidth="1"/>
    <col min="3843" max="3843" width="26" style="91" customWidth="1"/>
    <col min="3844" max="3844" width="8" style="91" customWidth="1"/>
    <col min="3845" max="3845" width="9.33203125" style="91" customWidth="1"/>
    <col min="3846" max="3846" width="1.6640625" style="91" customWidth="1"/>
    <col min="3847" max="3847" width="9.44140625" style="91" customWidth="1"/>
    <col min="3848" max="3848" width="10.33203125" style="91" customWidth="1"/>
    <col min="3849" max="3849" width="1.6640625" style="91" customWidth="1"/>
    <col min="3850" max="3850" width="10" style="91" customWidth="1"/>
    <col min="3851" max="3851" width="11" style="91" customWidth="1"/>
    <col min="3852" max="3852" width="12" style="91" customWidth="1"/>
    <col min="3853" max="4096" width="11.44140625" style="91"/>
    <col min="4097" max="4098" width="1.6640625" style="91" customWidth="1"/>
    <col min="4099" max="4099" width="26" style="91" customWidth="1"/>
    <col min="4100" max="4100" width="8" style="91" customWidth="1"/>
    <col min="4101" max="4101" width="9.33203125" style="91" customWidth="1"/>
    <col min="4102" max="4102" width="1.6640625" style="91" customWidth="1"/>
    <col min="4103" max="4103" width="9.44140625" style="91" customWidth="1"/>
    <col min="4104" max="4104" width="10.33203125" style="91" customWidth="1"/>
    <col min="4105" max="4105" width="1.6640625" style="91" customWidth="1"/>
    <col min="4106" max="4106" width="10" style="91" customWidth="1"/>
    <col min="4107" max="4107" width="11" style="91" customWidth="1"/>
    <col min="4108" max="4108" width="12" style="91" customWidth="1"/>
    <col min="4109" max="4352" width="11.44140625" style="91"/>
    <col min="4353" max="4354" width="1.6640625" style="91" customWidth="1"/>
    <col min="4355" max="4355" width="26" style="91" customWidth="1"/>
    <col min="4356" max="4356" width="8" style="91" customWidth="1"/>
    <col min="4357" max="4357" width="9.33203125" style="91" customWidth="1"/>
    <col min="4358" max="4358" width="1.6640625" style="91" customWidth="1"/>
    <col min="4359" max="4359" width="9.44140625" style="91" customWidth="1"/>
    <col min="4360" max="4360" width="10.33203125" style="91" customWidth="1"/>
    <col min="4361" max="4361" width="1.6640625" style="91" customWidth="1"/>
    <col min="4362" max="4362" width="10" style="91" customWidth="1"/>
    <col min="4363" max="4363" width="11" style="91" customWidth="1"/>
    <col min="4364" max="4364" width="12" style="91" customWidth="1"/>
    <col min="4365" max="4608" width="11.44140625" style="91"/>
    <col min="4609" max="4610" width="1.6640625" style="91" customWidth="1"/>
    <col min="4611" max="4611" width="26" style="91" customWidth="1"/>
    <col min="4612" max="4612" width="8" style="91" customWidth="1"/>
    <col min="4613" max="4613" width="9.33203125" style="91" customWidth="1"/>
    <col min="4614" max="4614" width="1.6640625" style="91" customWidth="1"/>
    <col min="4615" max="4615" width="9.44140625" style="91" customWidth="1"/>
    <col min="4616" max="4616" width="10.33203125" style="91" customWidth="1"/>
    <col min="4617" max="4617" width="1.6640625" style="91" customWidth="1"/>
    <col min="4618" max="4618" width="10" style="91" customWidth="1"/>
    <col min="4619" max="4619" width="11" style="91" customWidth="1"/>
    <col min="4620" max="4620" width="12" style="91" customWidth="1"/>
    <col min="4621" max="4864" width="11.44140625" style="91"/>
    <col min="4865" max="4866" width="1.6640625" style="91" customWidth="1"/>
    <col min="4867" max="4867" width="26" style="91" customWidth="1"/>
    <col min="4868" max="4868" width="8" style="91" customWidth="1"/>
    <col min="4869" max="4869" width="9.33203125" style="91" customWidth="1"/>
    <col min="4870" max="4870" width="1.6640625" style="91" customWidth="1"/>
    <col min="4871" max="4871" width="9.44140625" style="91" customWidth="1"/>
    <col min="4872" max="4872" width="10.33203125" style="91" customWidth="1"/>
    <col min="4873" max="4873" width="1.6640625" style="91" customWidth="1"/>
    <col min="4874" max="4874" width="10" style="91" customWidth="1"/>
    <col min="4875" max="4875" width="11" style="91" customWidth="1"/>
    <col min="4876" max="4876" width="12" style="91" customWidth="1"/>
    <col min="4877" max="5120" width="11.44140625" style="91"/>
    <col min="5121" max="5122" width="1.6640625" style="91" customWidth="1"/>
    <col min="5123" max="5123" width="26" style="91" customWidth="1"/>
    <col min="5124" max="5124" width="8" style="91" customWidth="1"/>
    <col min="5125" max="5125" width="9.33203125" style="91" customWidth="1"/>
    <col min="5126" max="5126" width="1.6640625" style="91" customWidth="1"/>
    <col min="5127" max="5127" width="9.44140625" style="91" customWidth="1"/>
    <col min="5128" max="5128" width="10.33203125" style="91" customWidth="1"/>
    <col min="5129" max="5129" width="1.6640625" style="91" customWidth="1"/>
    <col min="5130" max="5130" width="10" style="91" customWidth="1"/>
    <col min="5131" max="5131" width="11" style="91" customWidth="1"/>
    <col min="5132" max="5132" width="12" style="91" customWidth="1"/>
    <col min="5133" max="5376" width="11.44140625" style="91"/>
    <col min="5377" max="5378" width="1.6640625" style="91" customWidth="1"/>
    <col min="5379" max="5379" width="26" style="91" customWidth="1"/>
    <col min="5380" max="5380" width="8" style="91" customWidth="1"/>
    <col min="5381" max="5381" width="9.33203125" style="91" customWidth="1"/>
    <col min="5382" max="5382" width="1.6640625" style="91" customWidth="1"/>
    <col min="5383" max="5383" width="9.44140625" style="91" customWidth="1"/>
    <col min="5384" max="5384" width="10.33203125" style="91" customWidth="1"/>
    <col min="5385" max="5385" width="1.6640625" style="91" customWidth="1"/>
    <col min="5386" max="5386" width="10" style="91" customWidth="1"/>
    <col min="5387" max="5387" width="11" style="91" customWidth="1"/>
    <col min="5388" max="5388" width="12" style="91" customWidth="1"/>
    <col min="5389" max="5632" width="11.44140625" style="91"/>
    <col min="5633" max="5634" width="1.6640625" style="91" customWidth="1"/>
    <col min="5635" max="5635" width="26" style="91" customWidth="1"/>
    <col min="5636" max="5636" width="8" style="91" customWidth="1"/>
    <col min="5637" max="5637" width="9.33203125" style="91" customWidth="1"/>
    <col min="5638" max="5638" width="1.6640625" style="91" customWidth="1"/>
    <col min="5639" max="5639" width="9.44140625" style="91" customWidth="1"/>
    <col min="5640" max="5640" width="10.33203125" style="91" customWidth="1"/>
    <col min="5641" max="5641" width="1.6640625" style="91" customWidth="1"/>
    <col min="5642" max="5642" width="10" style="91" customWidth="1"/>
    <col min="5643" max="5643" width="11" style="91" customWidth="1"/>
    <col min="5644" max="5644" width="12" style="91" customWidth="1"/>
    <col min="5645" max="5888" width="11.44140625" style="91"/>
    <col min="5889" max="5890" width="1.6640625" style="91" customWidth="1"/>
    <col min="5891" max="5891" width="26" style="91" customWidth="1"/>
    <col min="5892" max="5892" width="8" style="91" customWidth="1"/>
    <col min="5893" max="5893" width="9.33203125" style="91" customWidth="1"/>
    <col min="5894" max="5894" width="1.6640625" style="91" customWidth="1"/>
    <col min="5895" max="5895" width="9.44140625" style="91" customWidth="1"/>
    <col min="5896" max="5896" width="10.33203125" style="91" customWidth="1"/>
    <col min="5897" max="5897" width="1.6640625" style="91" customWidth="1"/>
    <col min="5898" max="5898" width="10" style="91" customWidth="1"/>
    <col min="5899" max="5899" width="11" style="91" customWidth="1"/>
    <col min="5900" max="5900" width="12" style="91" customWidth="1"/>
    <col min="5901" max="6144" width="11.44140625" style="91"/>
    <col min="6145" max="6146" width="1.6640625" style="91" customWidth="1"/>
    <col min="6147" max="6147" width="26" style="91" customWidth="1"/>
    <col min="6148" max="6148" width="8" style="91" customWidth="1"/>
    <col min="6149" max="6149" width="9.33203125" style="91" customWidth="1"/>
    <col min="6150" max="6150" width="1.6640625" style="91" customWidth="1"/>
    <col min="6151" max="6151" width="9.44140625" style="91" customWidth="1"/>
    <col min="6152" max="6152" width="10.33203125" style="91" customWidth="1"/>
    <col min="6153" max="6153" width="1.6640625" style="91" customWidth="1"/>
    <col min="6154" max="6154" width="10" style="91" customWidth="1"/>
    <col min="6155" max="6155" width="11" style="91" customWidth="1"/>
    <col min="6156" max="6156" width="12" style="91" customWidth="1"/>
    <col min="6157" max="6400" width="11.44140625" style="91"/>
    <col min="6401" max="6402" width="1.6640625" style="91" customWidth="1"/>
    <col min="6403" max="6403" width="26" style="91" customWidth="1"/>
    <col min="6404" max="6404" width="8" style="91" customWidth="1"/>
    <col min="6405" max="6405" width="9.33203125" style="91" customWidth="1"/>
    <col min="6406" max="6406" width="1.6640625" style="91" customWidth="1"/>
    <col min="6407" max="6407" width="9.44140625" style="91" customWidth="1"/>
    <col min="6408" max="6408" width="10.33203125" style="91" customWidth="1"/>
    <col min="6409" max="6409" width="1.6640625" style="91" customWidth="1"/>
    <col min="6410" max="6410" width="10" style="91" customWidth="1"/>
    <col min="6411" max="6411" width="11" style="91" customWidth="1"/>
    <col min="6412" max="6412" width="12" style="91" customWidth="1"/>
    <col min="6413" max="6656" width="11.44140625" style="91"/>
    <col min="6657" max="6658" width="1.6640625" style="91" customWidth="1"/>
    <col min="6659" max="6659" width="26" style="91" customWidth="1"/>
    <col min="6660" max="6660" width="8" style="91" customWidth="1"/>
    <col min="6661" max="6661" width="9.33203125" style="91" customWidth="1"/>
    <col min="6662" max="6662" width="1.6640625" style="91" customWidth="1"/>
    <col min="6663" max="6663" width="9.44140625" style="91" customWidth="1"/>
    <col min="6664" max="6664" width="10.33203125" style="91" customWidth="1"/>
    <col min="6665" max="6665" width="1.6640625" style="91" customWidth="1"/>
    <col min="6666" max="6666" width="10" style="91" customWidth="1"/>
    <col min="6667" max="6667" width="11" style="91" customWidth="1"/>
    <col min="6668" max="6668" width="12" style="91" customWidth="1"/>
    <col min="6669" max="6912" width="11.44140625" style="91"/>
    <col min="6913" max="6914" width="1.6640625" style="91" customWidth="1"/>
    <col min="6915" max="6915" width="26" style="91" customWidth="1"/>
    <col min="6916" max="6916" width="8" style="91" customWidth="1"/>
    <col min="6917" max="6917" width="9.33203125" style="91" customWidth="1"/>
    <col min="6918" max="6918" width="1.6640625" style="91" customWidth="1"/>
    <col min="6919" max="6919" width="9.44140625" style="91" customWidth="1"/>
    <col min="6920" max="6920" width="10.33203125" style="91" customWidth="1"/>
    <col min="6921" max="6921" width="1.6640625" style="91" customWidth="1"/>
    <col min="6922" max="6922" width="10" style="91" customWidth="1"/>
    <col min="6923" max="6923" width="11" style="91" customWidth="1"/>
    <col min="6924" max="6924" width="12" style="91" customWidth="1"/>
    <col min="6925" max="7168" width="11.44140625" style="91"/>
    <col min="7169" max="7170" width="1.6640625" style="91" customWidth="1"/>
    <col min="7171" max="7171" width="26" style="91" customWidth="1"/>
    <col min="7172" max="7172" width="8" style="91" customWidth="1"/>
    <col min="7173" max="7173" width="9.33203125" style="91" customWidth="1"/>
    <col min="7174" max="7174" width="1.6640625" style="91" customWidth="1"/>
    <col min="7175" max="7175" width="9.44140625" style="91" customWidth="1"/>
    <col min="7176" max="7176" width="10.33203125" style="91" customWidth="1"/>
    <col min="7177" max="7177" width="1.6640625" style="91" customWidth="1"/>
    <col min="7178" max="7178" width="10" style="91" customWidth="1"/>
    <col min="7179" max="7179" width="11" style="91" customWidth="1"/>
    <col min="7180" max="7180" width="12" style="91" customWidth="1"/>
    <col min="7181" max="7424" width="11.44140625" style="91"/>
    <col min="7425" max="7426" width="1.6640625" style="91" customWidth="1"/>
    <col min="7427" max="7427" width="26" style="91" customWidth="1"/>
    <col min="7428" max="7428" width="8" style="91" customWidth="1"/>
    <col min="7429" max="7429" width="9.33203125" style="91" customWidth="1"/>
    <col min="7430" max="7430" width="1.6640625" style="91" customWidth="1"/>
    <col min="7431" max="7431" width="9.44140625" style="91" customWidth="1"/>
    <col min="7432" max="7432" width="10.33203125" style="91" customWidth="1"/>
    <col min="7433" max="7433" width="1.6640625" style="91" customWidth="1"/>
    <col min="7434" max="7434" width="10" style="91" customWidth="1"/>
    <col min="7435" max="7435" width="11" style="91" customWidth="1"/>
    <col min="7436" max="7436" width="12" style="91" customWidth="1"/>
    <col min="7437" max="7680" width="11.44140625" style="91"/>
    <col min="7681" max="7682" width="1.6640625" style="91" customWidth="1"/>
    <col min="7683" max="7683" width="26" style="91" customWidth="1"/>
    <col min="7684" max="7684" width="8" style="91" customWidth="1"/>
    <col min="7685" max="7685" width="9.33203125" style="91" customWidth="1"/>
    <col min="7686" max="7686" width="1.6640625" style="91" customWidth="1"/>
    <col min="7687" max="7687" width="9.44140625" style="91" customWidth="1"/>
    <col min="7688" max="7688" width="10.33203125" style="91" customWidth="1"/>
    <col min="7689" max="7689" width="1.6640625" style="91" customWidth="1"/>
    <col min="7690" max="7690" width="10" style="91" customWidth="1"/>
    <col min="7691" max="7691" width="11" style="91" customWidth="1"/>
    <col min="7692" max="7692" width="12" style="91" customWidth="1"/>
    <col min="7693" max="7936" width="11.44140625" style="91"/>
    <col min="7937" max="7938" width="1.6640625" style="91" customWidth="1"/>
    <col min="7939" max="7939" width="26" style="91" customWidth="1"/>
    <col min="7940" max="7940" width="8" style="91" customWidth="1"/>
    <col min="7941" max="7941" width="9.33203125" style="91" customWidth="1"/>
    <col min="7942" max="7942" width="1.6640625" style="91" customWidth="1"/>
    <col min="7943" max="7943" width="9.44140625" style="91" customWidth="1"/>
    <col min="7944" max="7944" width="10.33203125" style="91" customWidth="1"/>
    <col min="7945" max="7945" width="1.6640625" style="91" customWidth="1"/>
    <col min="7946" max="7946" width="10" style="91" customWidth="1"/>
    <col min="7947" max="7947" width="11" style="91" customWidth="1"/>
    <col min="7948" max="7948" width="12" style="91" customWidth="1"/>
    <col min="7949" max="8192" width="11.44140625" style="91"/>
    <col min="8193" max="8194" width="1.6640625" style="91" customWidth="1"/>
    <col min="8195" max="8195" width="26" style="91" customWidth="1"/>
    <col min="8196" max="8196" width="8" style="91" customWidth="1"/>
    <col min="8197" max="8197" width="9.33203125" style="91" customWidth="1"/>
    <col min="8198" max="8198" width="1.6640625" style="91" customWidth="1"/>
    <col min="8199" max="8199" width="9.44140625" style="91" customWidth="1"/>
    <col min="8200" max="8200" width="10.33203125" style="91" customWidth="1"/>
    <col min="8201" max="8201" width="1.6640625" style="91" customWidth="1"/>
    <col min="8202" max="8202" width="10" style="91" customWidth="1"/>
    <col min="8203" max="8203" width="11" style="91" customWidth="1"/>
    <col min="8204" max="8204" width="12" style="91" customWidth="1"/>
    <col min="8205" max="8448" width="11.44140625" style="91"/>
    <col min="8449" max="8450" width="1.6640625" style="91" customWidth="1"/>
    <col min="8451" max="8451" width="26" style="91" customWidth="1"/>
    <col min="8452" max="8452" width="8" style="91" customWidth="1"/>
    <col min="8453" max="8453" width="9.33203125" style="91" customWidth="1"/>
    <col min="8454" max="8454" width="1.6640625" style="91" customWidth="1"/>
    <col min="8455" max="8455" width="9.44140625" style="91" customWidth="1"/>
    <col min="8456" max="8456" width="10.33203125" style="91" customWidth="1"/>
    <col min="8457" max="8457" width="1.6640625" style="91" customWidth="1"/>
    <col min="8458" max="8458" width="10" style="91" customWidth="1"/>
    <col min="8459" max="8459" width="11" style="91" customWidth="1"/>
    <col min="8460" max="8460" width="12" style="91" customWidth="1"/>
    <col min="8461" max="8704" width="11.44140625" style="91"/>
    <col min="8705" max="8706" width="1.6640625" style="91" customWidth="1"/>
    <col min="8707" max="8707" width="26" style="91" customWidth="1"/>
    <col min="8708" max="8708" width="8" style="91" customWidth="1"/>
    <col min="8709" max="8709" width="9.33203125" style="91" customWidth="1"/>
    <col min="8710" max="8710" width="1.6640625" style="91" customWidth="1"/>
    <col min="8711" max="8711" width="9.44140625" style="91" customWidth="1"/>
    <col min="8712" max="8712" width="10.33203125" style="91" customWidth="1"/>
    <col min="8713" max="8713" width="1.6640625" style="91" customWidth="1"/>
    <col min="8714" max="8714" width="10" style="91" customWidth="1"/>
    <col min="8715" max="8715" width="11" style="91" customWidth="1"/>
    <col min="8716" max="8716" width="12" style="91" customWidth="1"/>
    <col min="8717" max="8960" width="11.44140625" style="91"/>
    <col min="8961" max="8962" width="1.6640625" style="91" customWidth="1"/>
    <col min="8963" max="8963" width="26" style="91" customWidth="1"/>
    <col min="8964" max="8964" width="8" style="91" customWidth="1"/>
    <col min="8965" max="8965" width="9.33203125" style="91" customWidth="1"/>
    <col min="8966" max="8966" width="1.6640625" style="91" customWidth="1"/>
    <col min="8967" max="8967" width="9.44140625" style="91" customWidth="1"/>
    <col min="8968" max="8968" width="10.33203125" style="91" customWidth="1"/>
    <col min="8969" max="8969" width="1.6640625" style="91" customWidth="1"/>
    <col min="8970" max="8970" width="10" style="91" customWidth="1"/>
    <col min="8971" max="8971" width="11" style="91" customWidth="1"/>
    <col min="8972" max="8972" width="12" style="91" customWidth="1"/>
    <col min="8973" max="9216" width="11.44140625" style="91"/>
    <col min="9217" max="9218" width="1.6640625" style="91" customWidth="1"/>
    <col min="9219" max="9219" width="26" style="91" customWidth="1"/>
    <col min="9220" max="9220" width="8" style="91" customWidth="1"/>
    <col min="9221" max="9221" width="9.33203125" style="91" customWidth="1"/>
    <col min="9222" max="9222" width="1.6640625" style="91" customWidth="1"/>
    <col min="9223" max="9223" width="9.44140625" style="91" customWidth="1"/>
    <col min="9224" max="9224" width="10.33203125" style="91" customWidth="1"/>
    <col min="9225" max="9225" width="1.6640625" style="91" customWidth="1"/>
    <col min="9226" max="9226" width="10" style="91" customWidth="1"/>
    <col min="9227" max="9227" width="11" style="91" customWidth="1"/>
    <col min="9228" max="9228" width="12" style="91" customWidth="1"/>
    <col min="9229" max="9472" width="11.44140625" style="91"/>
    <col min="9473" max="9474" width="1.6640625" style="91" customWidth="1"/>
    <col min="9475" max="9475" width="26" style="91" customWidth="1"/>
    <col min="9476" max="9476" width="8" style="91" customWidth="1"/>
    <col min="9477" max="9477" width="9.33203125" style="91" customWidth="1"/>
    <col min="9478" max="9478" width="1.6640625" style="91" customWidth="1"/>
    <col min="9479" max="9479" width="9.44140625" style="91" customWidth="1"/>
    <col min="9480" max="9480" width="10.33203125" style="91" customWidth="1"/>
    <col min="9481" max="9481" width="1.6640625" style="91" customWidth="1"/>
    <col min="9482" max="9482" width="10" style="91" customWidth="1"/>
    <col min="9483" max="9483" width="11" style="91" customWidth="1"/>
    <col min="9484" max="9484" width="12" style="91" customWidth="1"/>
    <col min="9485" max="9728" width="11.44140625" style="91"/>
    <col min="9729" max="9730" width="1.6640625" style="91" customWidth="1"/>
    <col min="9731" max="9731" width="26" style="91" customWidth="1"/>
    <col min="9732" max="9732" width="8" style="91" customWidth="1"/>
    <col min="9733" max="9733" width="9.33203125" style="91" customWidth="1"/>
    <col min="9734" max="9734" width="1.6640625" style="91" customWidth="1"/>
    <col min="9735" max="9735" width="9.44140625" style="91" customWidth="1"/>
    <col min="9736" max="9736" width="10.33203125" style="91" customWidth="1"/>
    <col min="9737" max="9737" width="1.6640625" style="91" customWidth="1"/>
    <col min="9738" max="9738" width="10" style="91" customWidth="1"/>
    <col min="9739" max="9739" width="11" style="91" customWidth="1"/>
    <col min="9740" max="9740" width="12" style="91" customWidth="1"/>
    <col min="9741" max="9984" width="11.44140625" style="91"/>
    <col min="9985" max="9986" width="1.6640625" style="91" customWidth="1"/>
    <col min="9987" max="9987" width="26" style="91" customWidth="1"/>
    <col min="9988" max="9988" width="8" style="91" customWidth="1"/>
    <col min="9989" max="9989" width="9.33203125" style="91" customWidth="1"/>
    <col min="9990" max="9990" width="1.6640625" style="91" customWidth="1"/>
    <col min="9991" max="9991" width="9.44140625" style="91" customWidth="1"/>
    <col min="9992" max="9992" width="10.33203125" style="91" customWidth="1"/>
    <col min="9993" max="9993" width="1.6640625" style="91" customWidth="1"/>
    <col min="9994" max="9994" width="10" style="91" customWidth="1"/>
    <col min="9995" max="9995" width="11" style="91" customWidth="1"/>
    <col min="9996" max="9996" width="12" style="91" customWidth="1"/>
    <col min="9997" max="10240" width="11.44140625" style="91"/>
    <col min="10241" max="10242" width="1.6640625" style="91" customWidth="1"/>
    <col min="10243" max="10243" width="26" style="91" customWidth="1"/>
    <col min="10244" max="10244" width="8" style="91" customWidth="1"/>
    <col min="10245" max="10245" width="9.33203125" style="91" customWidth="1"/>
    <col min="10246" max="10246" width="1.6640625" style="91" customWidth="1"/>
    <col min="10247" max="10247" width="9.44140625" style="91" customWidth="1"/>
    <col min="10248" max="10248" width="10.33203125" style="91" customWidth="1"/>
    <col min="10249" max="10249" width="1.6640625" style="91" customWidth="1"/>
    <col min="10250" max="10250" width="10" style="91" customWidth="1"/>
    <col min="10251" max="10251" width="11" style="91" customWidth="1"/>
    <col min="10252" max="10252" width="12" style="91" customWidth="1"/>
    <col min="10253" max="10496" width="11.44140625" style="91"/>
    <col min="10497" max="10498" width="1.6640625" style="91" customWidth="1"/>
    <col min="10499" max="10499" width="26" style="91" customWidth="1"/>
    <col min="10500" max="10500" width="8" style="91" customWidth="1"/>
    <col min="10501" max="10501" width="9.33203125" style="91" customWidth="1"/>
    <col min="10502" max="10502" width="1.6640625" style="91" customWidth="1"/>
    <col min="10503" max="10503" width="9.44140625" style="91" customWidth="1"/>
    <col min="10504" max="10504" width="10.33203125" style="91" customWidth="1"/>
    <col min="10505" max="10505" width="1.6640625" style="91" customWidth="1"/>
    <col min="10506" max="10506" width="10" style="91" customWidth="1"/>
    <col min="10507" max="10507" width="11" style="91" customWidth="1"/>
    <col min="10508" max="10508" width="12" style="91" customWidth="1"/>
    <col min="10509" max="10752" width="11.44140625" style="91"/>
    <col min="10753" max="10754" width="1.6640625" style="91" customWidth="1"/>
    <col min="10755" max="10755" width="26" style="91" customWidth="1"/>
    <col min="10756" max="10756" width="8" style="91" customWidth="1"/>
    <col min="10757" max="10757" width="9.33203125" style="91" customWidth="1"/>
    <col min="10758" max="10758" width="1.6640625" style="91" customWidth="1"/>
    <col min="10759" max="10759" width="9.44140625" style="91" customWidth="1"/>
    <col min="10760" max="10760" width="10.33203125" style="91" customWidth="1"/>
    <col min="10761" max="10761" width="1.6640625" style="91" customWidth="1"/>
    <col min="10762" max="10762" width="10" style="91" customWidth="1"/>
    <col min="10763" max="10763" width="11" style="91" customWidth="1"/>
    <col min="10764" max="10764" width="12" style="91" customWidth="1"/>
    <col min="10765" max="11008" width="11.44140625" style="91"/>
    <col min="11009" max="11010" width="1.6640625" style="91" customWidth="1"/>
    <col min="11011" max="11011" width="26" style="91" customWidth="1"/>
    <col min="11012" max="11012" width="8" style="91" customWidth="1"/>
    <col min="11013" max="11013" width="9.33203125" style="91" customWidth="1"/>
    <col min="11014" max="11014" width="1.6640625" style="91" customWidth="1"/>
    <col min="11015" max="11015" width="9.44140625" style="91" customWidth="1"/>
    <col min="11016" max="11016" width="10.33203125" style="91" customWidth="1"/>
    <col min="11017" max="11017" width="1.6640625" style="91" customWidth="1"/>
    <col min="11018" max="11018" width="10" style="91" customWidth="1"/>
    <col min="11019" max="11019" width="11" style="91" customWidth="1"/>
    <col min="11020" max="11020" width="12" style="91" customWidth="1"/>
    <col min="11021" max="11264" width="11.44140625" style="91"/>
    <col min="11265" max="11266" width="1.6640625" style="91" customWidth="1"/>
    <col min="11267" max="11267" width="26" style="91" customWidth="1"/>
    <col min="11268" max="11268" width="8" style="91" customWidth="1"/>
    <col min="11269" max="11269" width="9.33203125" style="91" customWidth="1"/>
    <col min="11270" max="11270" width="1.6640625" style="91" customWidth="1"/>
    <col min="11271" max="11271" width="9.44140625" style="91" customWidth="1"/>
    <col min="11272" max="11272" width="10.33203125" style="91" customWidth="1"/>
    <col min="11273" max="11273" width="1.6640625" style="91" customWidth="1"/>
    <col min="11274" max="11274" width="10" style="91" customWidth="1"/>
    <col min="11275" max="11275" width="11" style="91" customWidth="1"/>
    <col min="11276" max="11276" width="12" style="91" customWidth="1"/>
    <col min="11277" max="11520" width="11.44140625" style="91"/>
    <col min="11521" max="11522" width="1.6640625" style="91" customWidth="1"/>
    <col min="11523" max="11523" width="26" style="91" customWidth="1"/>
    <col min="11524" max="11524" width="8" style="91" customWidth="1"/>
    <col min="11525" max="11525" width="9.33203125" style="91" customWidth="1"/>
    <col min="11526" max="11526" width="1.6640625" style="91" customWidth="1"/>
    <col min="11527" max="11527" width="9.44140625" style="91" customWidth="1"/>
    <col min="11528" max="11528" width="10.33203125" style="91" customWidth="1"/>
    <col min="11529" max="11529" width="1.6640625" style="91" customWidth="1"/>
    <col min="11530" max="11530" width="10" style="91" customWidth="1"/>
    <col min="11531" max="11531" width="11" style="91" customWidth="1"/>
    <col min="11532" max="11532" width="12" style="91" customWidth="1"/>
    <col min="11533" max="11776" width="11.44140625" style="91"/>
    <col min="11777" max="11778" width="1.6640625" style="91" customWidth="1"/>
    <col min="11779" max="11779" width="26" style="91" customWidth="1"/>
    <col min="11780" max="11780" width="8" style="91" customWidth="1"/>
    <col min="11781" max="11781" width="9.33203125" style="91" customWidth="1"/>
    <col min="11782" max="11782" width="1.6640625" style="91" customWidth="1"/>
    <col min="11783" max="11783" width="9.44140625" style="91" customWidth="1"/>
    <col min="11784" max="11784" width="10.33203125" style="91" customWidth="1"/>
    <col min="11785" max="11785" width="1.6640625" style="91" customWidth="1"/>
    <col min="11786" max="11786" width="10" style="91" customWidth="1"/>
    <col min="11787" max="11787" width="11" style="91" customWidth="1"/>
    <col min="11788" max="11788" width="12" style="91" customWidth="1"/>
    <col min="11789" max="12032" width="11.44140625" style="91"/>
    <col min="12033" max="12034" width="1.6640625" style="91" customWidth="1"/>
    <col min="12035" max="12035" width="26" style="91" customWidth="1"/>
    <col min="12036" max="12036" width="8" style="91" customWidth="1"/>
    <col min="12037" max="12037" width="9.33203125" style="91" customWidth="1"/>
    <col min="12038" max="12038" width="1.6640625" style="91" customWidth="1"/>
    <col min="12039" max="12039" width="9.44140625" style="91" customWidth="1"/>
    <col min="12040" max="12040" width="10.33203125" style="91" customWidth="1"/>
    <col min="12041" max="12041" width="1.6640625" style="91" customWidth="1"/>
    <col min="12042" max="12042" width="10" style="91" customWidth="1"/>
    <col min="12043" max="12043" width="11" style="91" customWidth="1"/>
    <col min="12044" max="12044" width="12" style="91" customWidth="1"/>
    <col min="12045" max="12288" width="11.44140625" style="91"/>
    <col min="12289" max="12290" width="1.6640625" style="91" customWidth="1"/>
    <col min="12291" max="12291" width="26" style="91" customWidth="1"/>
    <col min="12292" max="12292" width="8" style="91" customWidth="1"/>
    <col min="12293" max="12293" width="9.33203125" style="91" customWidth="1"/>
    <col min="12294" max="12294" width="1.6640625" style="91" customWidth="1"/>
    <col min="12295" max="12295" width="9.44140625" style="91" customWidth="1"/>
    <col min="12296" max="12296" width="10.33203125" style="91" customWidth="1"/>
    <col min="12297" max="12297" width="1.6640625" style="91" customWidth="1"/>
    <col min="12298" max="12298" width="10" style="91" customWidth="1"/>
    <col min="12299" max="12299" width="11" style="91" customWidth="1"/>
    <col min="12300" max="12300" width="12" style="91" customWidth="1"/>
    <col min="12301" max="12544" width="11.44140625" style="91"/>
    <col min="12545" max="12546" width="1.6640625" style="91" customWidth="1"/>
    <col min="12547" max="12547" width="26" style="91" customWidth="1"/>
    <col min="12548" max="12548" width="8" style="91" customWidth="1"/>
    <col min="12549" max="12549" width="9.33203125" style="91" customWidth="1"/>
    <col min="12550" max="12550" width="1.6640625" style="91" customWidth="1"/>
    <col min="12551" max="12551" width="9.44140625" style="91" customWidth="1"/>
    <col min="12552" max="12552" width="10.33203125" style="91" customWidth="1"/>
    <col min="12553" max="12553" width="1.6640625" style="91" customWidth="1"/>
    <col min="12554" max="12554" width="10" style="91" customWidth="1"/>
    <col min="12555" max="12555" width="11" style="91" customWidth="1"/>
    <col min="12556" max="12556" width="12" style="91" customWidth="1"/>
    <col min="12557" max="12800" width="11.44140625" style="91"/>
    <col min="12801" max="12802" width="1.6640625" style="91" customWidth="1"/>
    <col min="12803" max="12803" width="26" style="91" customWidth="1"/>
    <col min="12804" max="12804" width="8" style="91" customWidth="1"/>
    <col min="12805" max="12805" width="9.33203125" style="91" customWidth="1"/>
    <col min="12806" max="12806" width="1.6640625" style="91" customWidth="1"/>
    <col min="12807" max="12807" width="9.44140625" style="91" customWidth="1"/>
    <col min="12808" max="12808" width="10.33203125" style="91" customWidth="1"/>
    <col min="12809" max="12809" width="1.6640625" style="91" customWidth="1"/>
    <col min="12810" max="12810" width="10" style="91" customWidth="1"/>
    <col min="12811" max="12811" width="11" style="91" customWidth="1"/>
    <col min="12812" max="12812" width="12" style="91" customWidth="1"/>
    <col min="12813" max="13056" width="11.44140625" style="91"/>
    <col min="13057" max="13058" width="1.6640625" style="91" customWidth="1"/>
    <col min="13059" max="13059" width="26" style="91" customWidth="1"/>
    <col min="13060" max="13060" width="8" style="91" customWidth="1"/>
    <col min="13061" max="13061" width="9.33203125" style="91" customWidth="1"/>
    <col min="13062" max="13062" width="1.6640625" style="91" customWidth="1"/>
    <col min="13063" max="13063" width="9.44140625" style="91" customWidth="1"/>
    <col min="13064" max="13064" width="10.33203125" style="91" customWidth="1"/>
    <col min="13065" max="13065" width="1.6640625" style="91" customWidth="1"/>
    <col min="13066" max="13066" width="10" style="91" customWidth="1"/>
    <col min="13067" max="13067" width="11" style="91" customWidth="1"/>
    <col min="13068" max="13068" width="12" style="91" customWidth="1"/>
    <col min="13069" max="13312" width="11.44140625" style="91"/>
    <col min="13313" max="13314" width="1.6640625" style="91" customWidth="1"/>
    <col min="13315" max="13315" width="26" style="91" customWidth="1"/>
    <col min="13316" max="13316" width="8" style="91" customWidth="1"/>
    <col min="13317" max="13317" width="9.33203125" style="91" customWidth="1"/>
    <col min="13318" max="13318" width="1.6640625" style="91" customWidth="1"/>
    <col min="13319" max="13319" width="9.44140625" style="91" customWidth="1"/>
    <col min="13320" max="13320" width="10.33203125" style="91" customWidth="1"/>
    <col min="13321" max="13321" width="1.6640625" style="91" customWidth="1"/>
    <col min="13322" max="13322" width="10" style="91" customWidth="1"/>
    <col min="13323" max="13323" width="11" style="91" customWidth="1"/>
    <col min="13324" max="13324" width="12" style="91" customWidth="1"/>
    <col min="13325" max="13568" width="11.44140625" style="91"/>
    <col min="13569" max="13570" width="1.6640625" style="91" customWidth="1"/>
    <col min="13571" max="13571" width="26" style="91" customWidth="1"/>
    <col min="13572" max="13572" width="8" style="91" customWidth="1"/>
    <col min="13573" max="13573" width="9.33203125" style="91" customWidth="1"/>
    <col min="13574" max="13574" width="1.6640625" style="91" customWidth="1"/>
    <col min="13575" max="13575" width="9.44140625" style="91" customWidth="1"/>
    <col min="13576" max="13576" width="10.33203125" style="91" customWidth="1"/>
    <col min="13577" max="13577" width="1.6640625" style="91" customWidth="1"/>
    <col min="13578" max="13578" width="10" style="91" customWidth="1"/>
    <col min="13579" max="13579" width="11" style="91" customWidth="1"/>
    <col min="13580" max="13580" width="12" style="91" customWidth="1"/>
    <col min="13581" max="13824" width="11.44140625" style="91"/>
    <col min="13825" max="13826" width="1.6640625" style="91" customWidth="1"/>
    <col min="13827" max="13827" width="26" style="91" customWidth="1"/>
    <col min="13828" max="13828" width="8" style="91" customWidth="1"/>
    <col min="13829" max="13829" width="9.33203125" style="91" customWidth="1"/>
    <col min="13830" max="13830" width="1.6640625" style="91" customWidth="1"/>
    <col min="13831" max="13831" width="9.44140625" style="91" customWidth="1"/>
    <col min="13832" max="13832" width="10.33203125" style="91" customWidth="1"/>
    <col min="13833" max="13833" width="1.6640625" style="91" customWidth="1"/>
    <col min="13834" max="13834" width="10" style="91" customWidth="1"/>
    <col min="13835" max="13835" width="11" style="91" customWidth="1"/>
    <col min="13836" max="13836" width="12" style="91" customWidth="1"/>
    <col min="13837" max="14080" width="11.44140625" style="91"/>
    <col min="14081" max="14082" width="1.6640625" style="91" customWidth="1"/>
    <col min="14083" max="14083" width="26" style="91" customWidth="1"/>
    <col min="14084" max="14084" width="8" style="91" customWidth="1"/>
    <col min="14085" max="14085" width="9.33203125" style="91" customWidth="1"/>
    <col min="14086" max="14086" width="1.6640625" style="91" customWidth="1"/>
    <col min="14087" max="14087" width="9.44140625" style="91" customWidth="1"/>
    <col min="14088" max="14088" width="10.33203125" style="91" customWidth="1"/>
    <col min="14089" max="14089" width="1.6640625" style="91" customWidth="1"/>
    <col min="14090" max="14090" width="10" style="91" customWidth="1"/>
    <col min="14091" max="14091" width="11" style="91" customWidth="1"/>
    <col min="14092" max="14092" width="12" style="91" customWidth="1"/>
    <col min="14093" max="14336" width="11.44140625" style="91"/>
    <col min="14337" max="14338" width="1.6640625" style="91" customWidth="1"/>
    <col min="14339" max="14339" width="26" style="91" customWidth="1"/>
    <col min="14340" max="14340" width="8" style="91" customWidth="1"/>
    <col min="14341" max="14341" width="9.33203125" style="91" customWidth="1"/>
    <col min="14342" max="14342" width="1.6640625" style="91" customWidth="1"/>
    <col min="14343" max="14343" width="9.44140625" style="91" customWidth="1"/>
    <col min="14344" max="14344" width="10.33203125" style="91" customWidth="1"/>
    <col min="14345" max="14345" width="1.6640625" style="91" customWidth="1"/>
    <col min="14346" max="14346" width="10" style="91" customWidth="1"/>
    <col min="14347" max="14347" width="11" style="91" customWidth="1"/>
    <col min="14348" max="14348" width="12" style="91" customWidth="1"/>
    <col min="14349" max="14592" width="11.44140625" style="91"/>
    <col min="14593" max="14594" width="1.6640625" style="91" customWidth="1"/>
    <col min="14595" max="14595" width="26" style="91" customWidth="1"/>
    <col min="14596" max="14596" width="8" style="91" customWidth="1"/>
    <col min="14597" max="14597" width="9.33203125" style="91" customWidth="1"/>
    <col min="14598" max="14598" width="1.6640625" style="91" customWidth="1"/>
    <col min="14599" max="14599" width="9.44140625" style="91" customWidth="1"/>
    <col min="14600" max="14600" width="10.33203125" style="91" customWidth="1"/>
    <col min="14601" max="14601" width="1.6640625" style="91" customWidth="1"/>
    <col min="14602" max="14602" width="10" style="91" customWidth="1"/>
    <col min="14603" max="14603" width="11" style="91" customWidth="1"/>
    <col min="14604" max="14604" width="12" style="91" customWidth="1"/>
    <col min="14605" max="14848" width="11.44140625" style="91"/>
    <col min="14849" max="14850" width="1.6640625" style="91" customWidth="1"/>
    <col min="14851" max="14851" width="26" style="91" customWidth="1"/>
    <col min="14852" max="14852" width="8" style="91" customWidth="1"/>
    <col min="14853" max="14853" width="9.33203125" style="91" customWidth="1"/>
    <col min="14854" max="14854" width="1.6640625" style="91" customWidth="1"/>
    <col min="14855" max="14855" width="9.44140625" style="91" customWidth="1"/>
    <col min="14856" max="14856" width="10.33203125" style="91" customWidth="1"/>
    <col min="14857" max="14857" width="1.6640625" style="91" customWidth="1"/>
    <col min="14858" max="14858" width="10" style="91" customWidth="1"/>
    <col min="14859" max="14859" width="11" style="91" customWidth="1"/>
    <col min="14860" max="14860" width="12" style="91" customWidth="1"/>
    <col min="14861" max="15104" width="11.44140625" style="91"/>
    <col min="15105" max="15106" width="1.6640625" style="91" customWidth="1"/>
    <col min="15107" max="15107" width="26" style="91" customWidth="1"/>
    <col min="15108" max="15108" width="8" style="91" customWidth="1"/>
    <col min="15109" max="15109" width="9.33203125" style="91" customWidth="1"/>
    <col min="15110" max="15110" width="1.6640625" style="91" customWidth="1"/>
    <col min="15111" max="15111" width="9.44140625" style="91" customWidth="1"/>
    <col min="15112" max="15112" width="10.33203125" style="91" customWidth="1"/>
    <col min="15113" max="15113" width="1.6640625" style="91" customWidth="1"/>
    <col min="15114" max="15114" width="10" style="91" customWidth="1"/>
    <col min="15115" max="15115" width="11" style="91" customWidth="1"/>
    <col min="15116" max="15116" width="12" style="91" customWidth="1"/>
    <col min="15117" max="15360" width="11.44140625" style="91"/>
    <col min="15361" max="15362" width="1.6640625" style="91" customWidth="1"/>
    <col min="15363" max="15363" width="26" style="91" customWidth="1"/>
    <col min="15364" max="15364" width="8" style="91" customWidth="1"/>
    <col min="15365" max="15365" width="9.33203125" style="91" customWidth="1"/>
    <col min="15366" max="15366" width="1.6640625" style="91" customWidth="1"/>
    <col min="15367" max="15367" width="9.44140625" style="91" customWidth="1"/>
    <col min="15368" max="15368" width="10.33203125" style="91" customWidth="1"/>
    <col min="15369" max="15369" width="1.6640625" style="91" customWidth="1"/>
    <col min="15370" max="15370" width="10" style="91" customWidth="1"/>
    <col min="15371" max="15371" width="11" style="91" customWidth="1"/>
    <col min="15372" max="15372" width="12" style="91" customWidth="1"/>
    <col min="15373" max="15616" width="11.44140625" style="91"/>
    <col min="15617" max="15618" width="1.6640625" style="91" customWidth="1"/>
    <col min="15619" max="15619" width="26" style="91" customWidth="1"/>
    <col min="15620" max="15620" width="8" style="91" customWidth="1"/>
    <col min="15621" max="15621" width="9.33203125" style="91" customWidth="1"/>
    <col min="15622" max="15622" width="1.6640625" style="91" customWidth="1"/>
    <col min="15623" max="15623" width="9.44140625" style="91" customWidth="1"/>
    <col min="15624" max="15624" width="10.33203125" style="91" customWidth="1"/>
    <col min="15625" max="15625" width="1.6640625" style="91" customWidth="1"/>
    <col min="15626" max="15626" width="10" style="91" customWidth="1"/>
    <col min="15627" max="15627" width="11" style="91" customWidth="1"/>
    <col min="15628" max="15628" width="12" style="91" customWidth="1"/>
    <col min="15629" max="15872" width="11.44140625" style="91"/>
    <col min="15873" max="15874" width="1.6640625" style="91" customWidth="1"/>
    <col min="15875" max="15875" width="26" style="91" customWidth="1"/>
    <col min="15876" max="15876" width="8" style="91" customWidth="1"/>
    <col min="15877" max="15877" width="9.33203125" style="91" customWidth="1"/>
    <col min="15878" max="15878" width="1.6640625" style="91" customWidth="1"/>
    <col min="15879" max="15879" width="9.44140625" style="91" customWidth="1"/>
    <col min="15880" max="15880" width="10.33203125" style="91" customWidth="1"/>
    <col min="15881" max="15881" width="1.6640625" style="91" customWidth="1"/>
    <col min="15882" max="15882" width="10" style="91" customWidth="1"/>
    <col min="15883" max="15883" width="11" style="91" customWidth="1"/>
    <col min="15884" max="15884" width="12" style="91" customWidth="1"/>
    <col min="15885" max="16128" width="11.44140625" style="91"/>
    <col min="16129" max="16130" width="1.6640625" style="91" customWidth="1"/>
    <col min="16131" max="16131" width="26" style="91" customWidth="1"/>
    <col min="16132" max="16132" width="8" style="91" customWidth="1"/>
    <col min="16133" max="16133" width="9.33203125" style="91" customWidth="1"/>
    <col min="16134" max="16134" width="1.6640625" style="91" customWidth="1"/>
    <col min="16135" max="16135" width="9.44140625" style="91" customWidth="1"/>
    <col min="16136" max="16136" width="10.33203125" style="91" customWidth="1"/>
    <col min="16137" max="16137" width="1.6640625" style="91" customWidth="1"/>
    <col min="16138" max="16138" width="10" style="91" customWidth="1"/>
    <col min="16139" max="16139" width="11" style="91" customWidth="1"/>
    <col min="16140" max="16140" width="12" style="91" customWidth="1"/>
    <col min="16141" max="16384" width="11.44140625" style="91"/>
  </cols>
  <sheetData>
    <row r="1" spans="1:12" ht="13.8">
      <c r="A1" s="1453"/>
      <c r="B1" s="1182"/>
      <c r="C1" s="1454" t="s">
        <v>1254</v>
      </c>
    </row>
    <row r="2" spans="1:12" ht="84.6">
      <c r="A2" s="1184" t="s">
        <v>1395</v>
      </c>
      <c r="B2" s="1184"/>
      <c r="C2" s="1184"/>
      <c r="D2" s="1264"/>
      <c r="E2" s="1264"/>
      <c r="F2" s="1264"/>
      <c r="G2" s="1264"/>
      <c r="H2" s="1264"/>
      <c r="I2" s="1264"/>
      <c r="J2" s="1264"/>
      <c r="K2" s="1264"/>
      <c r="L2" s="1474"/>
    </row>
    <row r="3" spans="1:12" ht="15.6">
      <c r="A3" s="1475" t="s">
        <v>1289</v>
      </c>
      <c r="B3" s="1475"/>
      <c r="C3" s="1475"/>
      <c r="D3" s="1475"/>
      <c r="E3" s="1475"/>
      <c r="F3" s="1475"/>
      <c r="G3" s="1475"/>
      <c r="H3" s="1475"/>
      <c r="I3" s="1475"/>
      <c r="J3" s="1475"/>
      <c r="K3" s="1475"/>
      <c r="L3" s="1474"/>
    </row>
    <row r="4" spans="1:12" ht="5.25" customHeight="1" thickBot="1">
      <c r="A4" s="1444"/>
      <c r="B4" s="1444"/>
      <c r="C4" s="1444"/>
      <c r="D4" s="1228"/>
      <c r="E4" s="1228"/>
      <c r="F4" s="1228"/>
      <c r="G4" s="1228"/>
      <c r="H4" s="1228"/>
      <c r="I4" s="1228"/>
      <c r="J4" s="1228"/>
      <c r="K4" s="1228"/>
      <c r="L4" s="1228"/>
    </row>
    <row r="5" spans="1:12" ht="13.8">
      <c r="A5" s="1269"/>
      <c r="B5" s="1269"/>
      <c r="C5" s="1269"/>
      <c r="D5" s="1270" t="s">
        <v>512</v>
      </c>
      <c r="E5" s="1270"/>
      <c r="F5" s="1269"/>
      <c r="G5" s="1270" t="s">
        <v>1290</v>
      </c>
      <c r="H5" s="1270"/>
      <c r="I5" s="1272"/>
      <c r="J5" s="1270" t="s">
        <v>1291</v>
      </c>
      <c r="K5" s="1270"/>
      <c r="L5" s="1474"/>
    </row>
    <row r="6" spans="1:12" ht="27.6">
      <c r="A6" s="1273"/>
      <c r="B6" s="1273"/>
      <c r="C6" s="1273"/>
      <c r="D6" s="1274" t="s">
        <v>1292</v>
      </c>
      <c r="E6" s="1275" t="s">
        <v>1293</v>
      </c>
      <c r="F6" s="1273"/>
      <c r="G6" s="1274" t="s">
        <v>1292</v>
      </c>
      <c r="H6" s="1275" t="s">
        <v>1293</v>
      </c>
      <c r="I6" s="1275"/>
      <c r="J6" s="1274" t="s">
        <v>1292</v>
      </c>
      <c r="K6" s="1275" t="s">
        <v>1293</v>
      </c>
      <c r="L6" s="1292"/>
    </row>
    <row r="7" spans="1:12" ht="13.8" outlineLevel="1">
      <c r="A7" s="1276" t="s">
        <v>114</v>
      </c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</row>
    <row r="8" spans="1:12" ht="12" customHeight="1" outlineLevel="1">
      <c r="A8" s="1276"/>
      <c r="B8" s="1228" t="s">
        <v>1294</v>
      </c>
      <c r="C8" s="1278"/>
      <c r="F8" s="1228"/>
      <c r="G8" s="1228">
        <v>46</v>
      </c>
      <c r="H8" s="1228">
        <v>596.47826086956525</v>
      </c>
      <c r="I8" s="1228"/>
      <c r="J8" s="1228">
        <v>361</v>
      </c>
      <c r="K8" s="1228">
        <v>445.40443213296396</v>
      </c>
      <c r="L8" s="1228"/>
    </row>
    <row r="9" spans="1:12" ht="12" customHeight="1" outlineLevel="1">
      <c r="A9" s="1276"/>
      <c r="B9" s="1228" t="s">
        <v>1296</v>
      </c>
      <c r="C9" s="1278"/>
      <c r="F9" s="1228"/>
      <c r="G9" s="1228"/>
      <c r="H9" s="1228"/>
      <c r="I9" s="1228"/>
      <c r="J9" s="1228"/>
      <c r="K9" s="1228"/>
      <c r="L9" s="1228"/>
    </row>
    <row r="10" spans="1:12" ht="12" customHeight="1" outlineLevel="1">
      <c r="A10" s="1276"/>
      <c r="B10" s="1228"/>
      <c r="C10" s="1278" t="s">
        <v>1297</v>
      </c>
      <c r="F10" s="1228"/>
      <c r="G10" s="1228">
        <v>190</v>
      </c>
      <c r="H10" s="1228">
        <v>508.07894736842104</v>
      </c>
      <c r="I10" s="1228"/>
      <c r="J10" s="1228">
        <v>945</v>
      </c>
      <c r="K10" s="1228">
        <v>483.57883597883597</v>
      </c>
      <c r="L10" s="1228"/>
    </row>
    <row r="11" spans="1:12" ht="12" customHeight="1" outlineLevel="1">
      <c r="A11" s="1276"/>
      <c r="B11" s="1228"/>
      <c r="C11" s="1228" t="s">
        <v>1364</v>
      </c>
      <c r="F11" s="1228"/>
      <c r="G11" s="1228">
        <v>98</v>
      </c>
      <c r="H11" s="1228">
        <v>1631.7448979591836</v>
      </c>
      <c r="I11" s="1228"/>
      <c r="J11" s="1228">
        <v>971</v>
      </c>
      <c r="K11" s="1228">
        <v>1291.750772399588</v>
      </c>
      <c r="L11" s="1228"/>
    </row>
    <row r="12" spans="1:12" ht="12" customHeight="1" outlineLevel="1">
      <c r="A12" s="1276"/>
      <c r="B12" s="1228" t="s">
        <v>1365</v>
      </c>
      <c r="C12" s="1278"/>
      <c r="D12" s="1228">
        <v>183</v>
      </c>
      <c r="E12" s="1228">
        <v>530.78688524590166</v>
      </c>
      <c r="F12" s="1228"/>
      <c r="G12" s="1228"/>
      <c r="H12" s="1228"/>
      <c r="I12" s="1228"/>
      <c r="J12" s="1228"/>
      <c r="K12" s="1228"/>
      <c r="L12" s="1474"/>
    </row>
    <row r="13" spans="1:12" ht="12" customHeight="1" outlineLevel="1">
      <c r="A13" s="1276"/>
      <c r="B13" s="1228" t="s">
        <v>1396</v>
      </c>
      <c r="C13" s="1278"/>
      <c r="D13" s="1228">
        <v>0</v>
      </c>
      <c r="E13" s="1228">
        <v>0</v>
      </c>
      <c r="F13" s="1228"/>
      <c r="G13" s="1228"/>
      <c r="H13" s="1228"/>
      <c r="I13" s="1228"/>
      <c r="J13" s="1228"/>
      <c r="K13" s="1228"/>
      <c r="L13" s="1476"/>
    </row>
    <row r="14" spans="1:12" ht="12" customHeight="1" outlineLevel="1">
      <c r="A14" s="1276"/>
      <c r="B14" s="1228" t="s">
        <v>1367</v>
      </c>
      <c r="C14" s="1278"/>
      <c r="F14" s="1228"/>
      <c r="G14" s="1228">
        <v>0</v>
      </c>
      <c r="H14" s="1228">
        <v>0</v>
      </c>
      <c r="I14" s="1228"/>
      <c r="J14" s="1228">
        <v>0</v>
      </c>
      <c r="K14" s="1228">
        <v>0</v>
      </c>
      <c r="L14" s="1476"/>
    </row>
    <row r="15" spans="1:12" ht="12" customHeight="1" outlineLevel="1">
      <c r="A15" s="1280"/>
      <c r="B15" s="1282" t="s">
        <v>1368</v>
      </c>
      <c r="C15" s="1281"/>
      <c r="D15" s="1282"/>
      <c r="E15" s="1282"/>
      <c r="F15" s="1282"/>
      <c r="G15" s="1282"/>
      <c r="H15" s="1282"/>
      <c r="I15" s="1282"/>
      <c r="J15" s="1282">
        <v>0</v>
      </c>
      <c r="K15" s="1282">
        <v>0</v>
      </c>
      <c r="L15" s="1476"/>
    </row>
    <row r="16" spans="1:12" ht="13.8" outlineLevel="1">
      <c r="A16" s="1276" t="s">
        <v>117</v>
      </c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</row>
    <row r="17" spans="1:12" ht="12" customHeight="1" outlineLevel="1">
      <c r="A17" s="1276"/>
      <c r="B17" s="1228" t="s">
        <v>1294</v>
      </c>
      <c r="C17" s="1278"/>
      <c r="F17" s="1228"/>
      <c r="G17" s="1228">
        <v>4401</v>
      </c>
      <c r="H17" s="1228">
        <v>872.39990911156553</v>
      </c>
      <c r="I17" s="1228"/>
      <c r="J17" s="1228">
        <v>2280</v>
      </c>
      <c r="K17" s="1228">
        <v>447.65526315789475</v>
      </c>
      <c r="L17" s="1228"/>
    </row>
    <row r="18" spans="1:12" ht="12" customHeight="1" outlineLevel="1">
      <c r="A18" s="1276"/>
      <c r="B18" s="1228" t="s">
        <v>1296</v>
      </c>
      <c r="C18" s="1278"/>
      <c r="F18" s="1228"/>
      <c r="G18" s="1228"/>
      <c r="H18" s="1228"/>
      <c r="I18" s="1228"/>
      <c r="J18" s="1228"/>
      <c r="K18" s="1228"/>
      <c r="L18" s="1228"/>
    </row>
    <row r="19" spans="1:12" ht="12" customHeight="1" outlineLevel="1">
      <c r="A19" s="1276"/>
      <c r="B19" s="1228"/>
      <c r="C19" s="1278" t="s">
        <v>1297</v>
      </c>
      <c r="F19" s="1228"/>
      <c r="G19" s="1228">
        <v>5620</v>
      </c>
      <c r="H19" s="1228">
        <v>783.34056939501784</v>
      </c>
      <c r="I19" s="1228"/>
      <c r="J19" s="1228">
        <v>12666</v>
      </c>
      <c r="K19" s="1228">
        <v>588.82291173219642</v>
      </c>
      <c r="L19" s="1228"/>
    </row>
    <row r="20" spans="1:12" ht="12" customHeight="1" outlineLevel="1">
      <c r="A20" s="1276"/>
      <c r="B20" s="1228"/>
      <c r="C20" s="1228" t="s">
        <v>1364</v>
      </c>
      <c r="F20" s="1228"/>
      <c r="G20" s="1228">
        <v>997</v>
      </c>
      <c r="H20" s="1228">
        <v>1150.3329989969909</v>
      </c>
      <c r="I20" s="1228"/>
      <c r="J20" s="1228">
        <v>7506</v>
      </c>
      <c r="K20" s="1228">
        <v>1039.8850253130829</v>
      </c>
      <c r="L20" s="1228"/>
    </row>
    <row r="21" spans="1:12" ht="12" customHeight="1" outlineLevel="1">
      <c r="A21" s="1276"/>
      <c r="B21" s="1228" t="s">
        <v>1365</v>
      </c>
      <c r="C21" s="1278"/>
      <c r="D21" s="1228">
        <v>5403</v>
      </c>
      <c r="E21" s="1228">
        <v>373.71219692763282</v>
      </c>
      <c r="F21" s="1228"/>
      <c r="G21" s="1228"/>
      <c r="H21" s="1228"/>
      <c r="I21" s="1228"/>
      <c r="J21" s="1228"/>
      <c r="K21" s="1228"/>
      <c r="L21" s="1474"/>
    </row>
    <row r="22" spans="1:12" ht="12" customHeight="1" outlineLevel="1">
      <c r="A22" s="1276"/>
      <c r="B22" s="1228" t="s">
        <v>1396</v>
      </c>
      <c r="C22" s="1278"/>
      <c r="D22" s="1228">
        <v>239</v>
      </c>
      <c r="E22" s="1228">
        <v>941.08786610878656</v>
      </c>
      <c r="F22" s="1228"/>
      <c r="G22" s="1228"/>
      <c r="H22" s="1228"/>
      <c r="I22" s="1228"/>
      <c r="J22" s="1228"/>
      <c r="K22" s="1228"/>
      <c r="L22" s="1476"/>
    </row>
    <row r="23" spans="1:12" ht="12" customHeight="1" outlineLevel="1">
      <c r="A23" s="1276"/>
      <c r="B23" s="1228" t="s">
        <v>1367</v>
      </c>
      <c r="C23" s="1278"/>
      <c r="F23" s="1228"/>
      <c r="G23" s="1228">
        <v>35</v>
      </c>
      <c r="H23" s="1228">
        <v>980.08571428571429</v>
      </c>
      <c r="I23" s="1228"/>
      <c r="J23" s="1228">
        <v>0</v>
      </c>
      <c r="K23" s="1228">
        <v>0</v>
      </c>
      <c r="L23" s="1476"/>
    </row>
    <row r="24" spans="1:12" ht="12" customHeight="1" outlineLevel="1">
      <c r="A24" s="1280"/>
      <c r="B24" s="1282" t="s">
        <v>1368</v>
      </c>
      <c r="C24" s="1281"/>
      <c r="D24" s="1282"/>
      <c r="E24" s="1282"/>
      <c r="F24" s="1282"/>
      <c r="G24" s="1282"/>
      <c r="H24" s="1282"/>
      <c r="I24" s="1282"/>
      <c r="J24" s="1282">
        <v>0</v>
      </c>
      <c r="K24" s="1282">
        <v>0</v>
      </c>
      <c r="L24" s="1476"/>
    </row>
    <row r="25" spans="1:12" ht="13.8" outlineLevel="1">
      <c r="A25" s="1276" t="s">
        <v>118</v>
      </c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</row>
    <row r="26" spans="1:12" ht="12" customHeight="1" outlineLevel="1">
      <c r="A26" s="1276"/>
      <c r="B26" s="1228" t="s">
        <v>1294</v>
      </c>
      <c r="C26" s="1278"/>
      <c r="F26" s="1228"/>
      <c r="G26" s="1228">
        <v>2662</v>
      </c>
      <c r="H26" s="1228">
        <v>949.56010518407209</v>
      </c>
      <c r="I26" s="1228"/>
      <c r="J26" s="1228">
        <v>1602</v>
      </c>
      <c r="K26" s="1228">
        <v>451.02871410736577</v>
      </c>
      <c r="L26" s="1228"/>
    </row>
    <row r="27" spans="1:12" ht="12" customHeight="1" outlineLevel="1">
      <c r="A27" s="1276"/>
      <c r="B27" s="1228" t="s">
        <v>1296</v>
      </c>
      <c r="C27" s="1278"/>
      <c r="F27" s="1228"/>
      <c r="G27" s="1228"/>
      <c r="H27" s="1228"/>
      <c r="I27" s="1228"/>
      <c r="J27" s="1228"/>
      <c r="K27" s="1228"/>
      <c r="L27" s="1228"/>
    </row>
    <row r="28" spans="1:12" ht="12" customHeight="1" outlineLevel="1">
      <c r="A28" s="1276"/>
      <c r="B28" s="1228"/>
      <c r="C28" s="1278" t="s">
        <v>1297</v>
      </c>
      <c r="F28" s="1228"/>
      <c r="G28" s="1228">
        <v>2276</v>
      </c>
      <c r="H28" s="1228">
        <v>854.85325131810191</v>
      </c>
      <c r="I28" s="1228"/>
      <c r="J28" s="1228">
        <v>8845</v>
      </c>
      <c r="K28" s="1228">
        <v>673.32854720180899</v>
      </c>
      <c r="L28" s="1228"/>
    </row>
    <row r="29" spans="1:12" ht="12" customHeight="1" outlineLevel="1">
      <c r="A29" s="1276"/>
      <c r="B29" s="1228"/>
      <c r="C29" s="1228" t="s">
        <v>1364</v>
      </c>
      <c r="F29" s="1228"/>
      <c r="G29" s="1228">
        <v>445</v>
      </c>
      <c r="H29" s="1228">
        <v>1507.4382022471909</v>
      </c>
      <c r="I29" s="1228"/>
      <c r="J29" s="1228">
        <v>4376</v>
      </c>
      <c r="K29" s="1228">
        <v>1233.4954296160877</v>
      </c>
      <c r="L29" s="1228"/>
    </row>
    <row r="30" spans="1:12" ht="12" customHeight="1" outlineLevel="1">
      <c r="A30" s="1276"/>
      <c r="B30" s="1228" t="s">
        <v>1365</v>
      </c>
      <c r="C30" s="1278"/>
      <c r="D30" s="1228">
        <v>3192</v>
      </c>
      <c r="E30" s="1228">
        <v>431.51754385964909</v>
      </c>
      <c r="F30" s="1228"/>
      <c r="G30" s="1228"/>
      <c r="H30" s="1228"/>
      <c r="I30" s="1228"/>
      <c r="J30" s="1228"/>
      <c r="K30" s="1228"/>
      <c r="L30" s="1474"/>
    </row>
    <row r="31" spans="1:12" ht="12" customHeight="1" outlineLevel="1">
      <c r="A31" s="1276"/>
      <c r="B31" s="1228" t="s">
        <v>1396</v>
      </c>
      <c r="C31" s="1278"/>
      <c r="D31" s="1228">
        <v>92</v>
      </c>
      <c r="E31" s="1228">
        <v>1216.8369565217392</v>
      </c>
      <c r="F31" s="1228"/>
      <c r="G31" s="1228"/>
      <c r="H31" s="1228"/>
      <c r="I31" s="1228"/>
      <c r="J31" s="1228"/>
      <c r="K31" s="1228"/>
      <c r="L31" s="1476"/>
    </row>
    <row r="32" spans="1:12" ht="12" customHeight="1" outlineLevel="1">
      <c r="A32" s="1276"/>
      <c r="B32" s="1228" t="s">
        <v>1367</v>
      </c>
      <c r="C32" s="1278"/>
      <c r="F32" s="1228"/>
      <c r="G32" s="1228">
        <v>27</v>
      </c>
      <c r="H32" s="1228">
        <v>472.40740740740739</v>
      </c>
      <c r="I32" s="1228"/>
      <c r="J32" s="1228">
        <v>42</v>
      </c>
      <c r="K32" s="1228">
        <v>748.26190476190482</v>
      </c>
      <c r="L32" s="1476"/>
    </row>
    <row r="33" spans="1:12" ht="12" customHeight="1" outlineLevel="1">
      <c r="A33" s="1280"/>
      <c r="B33" s="1282" t="s">
        <v>1368</v>
      </c>
      <c r="C33" s="1281"/>
      <c r="D33" s="1282"/>
      <c r="E33" s="1282"/>
      <c r="F33" s="1282"/>
      <c r="G33" s="1282"/>
      <c r="H33" s="1282"/>
      <c r="I33" s="1282"/>
      <c r="J33" s="1282">
        <v>1</v>
      </c>
      <c r="K33" s="1282">
        <v>4671</v>
      </c>
      <c r="L33" s="1476"/>
    </row>
    <row r="34" spans="1:12" ht="13.8" outlineLevel="1">
      <c r="A34" s="1276" t="s">
        <v>119</v>
      </c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</row>
    <row r="35" spans="1:12" ht="12" customHeight="1" outlineLevel="1">
      <c r="A35" s="1276"/>
      <c r="B35" s="1228" t="s">
        <v>1294</v>
      </c>
      <c r="C35" s="1278"/>
      <c r="F35" s="1228"/>
      <c r="G35" s="1228">
        <v>3807</v>
      </c>
      <c r="H35" s="1228">
        <v>738.08536905700021</v>
      </c>
      <c r="I35" s="1228"/>
      <c r="J35" s="1228">
        <v>1972</v>
      </c>
      <c r="K35" s="1228">
        <v>477.45486815415819</v>
      </c>
      <c r="L35" s="1228"/>
    </row>
    <row r="36" spans="1:12" ht="12" customHeight="1" outlineLevel="1">
      <c r="A36" s="1276"/>
      <c r="B36" s="1228" t="s">
        <v>1296</v>
      </c>
      <c r="C36" s="1278"/>
      <c r="F36" s="1228"/>
      <c r="G36" s="1228"/>
      <c r="H36" s="1228"/>
      <c r="I36" s="1228"/>
      <c r="J36" s="1228"/>
      <c r="K36" s="1228"/>
      <c r="L36" s="1228"/>
    </row>
    <row r="37" spans="1:12" ht="12" customHeight="1" outlineLevel="1">
      <c r="A37" s="1276"/>
      <c r="B37" s="1228"/>
      <c r="C37" s="1278" t="s">
        <v>1297</v>
      </c>
      <c r="F37" s="1228"/>
      <c r="G37" s="1228">
        <v>2869</v>
      </c>
      <c r="H37" s="1228">
        <v>677.70024398745204</v>
      </c>
      <c r="I37" s="1228"/>
      <c r="J37" s="1228">
        <v>11480</v>
      </c>
      <c r="K37" s="1228">
        <v>567.5511324041812</v>
      </c>
      <c r="L37" s="1228"/>
    </row>
    <row r="38" spans="1:12" ht="12" customHeight="1" outlineLevel="1">
      <c r="A38" s="1276"/>
      <c r="B38" s="1228"/>
      <c r="C38" s="1228" t="s">
        <v>1364</v>
      </c>
      <c r="F38" s="1228"/>
      <c r="G38" s="1228">
        <v>360</v>
      </c>
      <c r="H38" s="1228">
        <v>1361.7555555555555</v>
      </c>
      <c r="I38" s="1228"/>
      <c r="J38" s="1228">
        <v>4567</v>
      </c>
      <c r="K38" s="1228">
        <v>1089.9332165535363</v>
      </c>
      <c r="L38" s="1228"/>
    </row>
    <row r="39" spans="1:12" ht="12" customHeight="1" outlineLevel="1">
      <c r="A39" s="1276"/>
      <c r="B39" s="1228" t="s">
        <v>1365</v>
      </c>
      <c r="C39" s="1278"/>
      <c r="D39" s="1228">
        <v>4294</v>
      </c>
      <c r="E39" s="1228">
        <v>324.08057755006985</v>
      </c>
      <c r="F39" s="1228"/>
      <c r="G39" s="1228"/>
      <c r="H39" s="1228"/>
      <c r="I39" s="1228"/>
      <c r="J39" s="1228"/>
      <c r="K39" s="1228"/>
      <c r="L39" s="1474"/>
    </row>
    <row r="40" spans="1:12" ht="12" customHeight="1" outlineLevel="1">
      <c r="A40" s="1276"/>
      <c r="B40" s="1228" t="s">
        <v>1396</v>
      </c>
      <c r="C40" s="1278"/>
      <c r="D40" s="1228">
        <v>163</v>
      </c>
      <c r="E40" s="1228">
        <v>908.11656441717787</v>
      </c>
      <c r="F40" s="1228"/>
      <c r="G40" s="1228"/>
      <c r="H40" s="1228"/>
      <c r="I40" s="1228"/>
      <c r="J40" s="1228"/>
      <c r="K40" s="1228"/>
      <c r="L40" s="1476"/>
    </row>
    <row r="41" spans="1:12" ht="12" customHeight="1" outlineLevel="1">
      <c r="A41" s="1276"/>
      <c r="B41" s="1228" t="s">
        <v>1367</v>
      </c>
      <c r="C41" s="1278"/>
      <c r="F41" s="1228"/>
      <c r="G41" s="1228">
        <v>49</v>
      </c>
      <c r="H41" s="1228">
        <v>650.9795918367347</v>
      </c>
      <c r="I41" s="1228"/>
      <c r="J41" s="1228">
        <v>40</v>
      </c>
      <c r="K41" s="1228">
        <v>841.9</v>
      </c>
      <c r="L41" s="1476"/>
    </row>
    <row r="42" spans="1:12" ht="12" customHeight="1" outlineLevel="1">
      <c r="A42" s="1280"/>
      <c r="B42" s="1282" t="s">
        <v>1368</v>
      </c>
      <c r="C42" s="1281"/>
      <c r="D42" s="1282"/>
      <c r="E42" s="1282"/>
      <c r="F42" s="1282"/>
      <c r="G42" s="1282"/>
      <c r="H42" s="1282"/>
      <c r="I42" s="1282"/>
      <c r="J42" s="1282">
        <v>0</v>
      </c>
      <c r="K42" s="1282">
        <v>0</v>
      </c>
      <c r="L42" s="1476"/>
    </row>
    <row r="43" spans="1:12" ht="13.8">
      <c r="A43" s="1276" t="s">
        <v>120</v>
      </c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</row>
    <row r="44" spans="1:12" ht="12" customHeight="1">
      <c r="A44" s="1276"/>
      <c r="B44" s="1228" t="s">
        <v>1294</v>
      </c>
      <c r="C44" s="1278"/>
      <c r="F44" s="1228"/>
      <c r="G44" s="1228">
        <v>10916</v>
      </c>
      <c r="H44" s="1228">
        <v>843.21106632466103</v>
      </c>
      <c r="I44" s="1228"/>
      <c r="J44" s="1228">
        <v>6215</v>
      </c>
      <c r="K44" s="1228">
        <v>457.84955752212392</v>
      </c>
      <c r="L44" s="1228"/>
    </row>
    <row r="45" spans="1:12" ht="12" customHeight="1">
      <c r="A45" s="1276"/>
      <c r="B45" s="1228" t="s">
        <v>1296</v>
      </c>
      <c r="C45" s="1278"/>
      <c r="F45" s="1228"/>
      <c r="G45" s="1228"/>
      <c r="H45" s="1228"/>
      <c r="I45" s="1228"/>
      <c r="J45" s="1228"/>
      <c r="K45" s="1228"/>
      <c r="L45" s="1228"/>
    </row>
    <row r="46" spans="1:12" ht="12" customHeight="1">
      <c r="A46" s="1276"/>
      <c r="B46" s="1228"/>
      <c r="C46" s="1278" t="s">
        <v>1297</v>
      </c>
      <c r="F46" s="1228"/>
      <c r="G46" s="1228">
        <v>10955</v>
      </c>
      <c r="H46" s="1228">
        <v>765.75791875855771</v>
      </c>
      <c r="I46" s="1228"/>
      <c r="J46" s="1228">
        <v>33936</v>
      </c>
      <c r="K46" s="1228">
        <v>600.72171145686002</v>
      </c>
      <c r="L46" s="1228"/>
    </row>
    <row r="47" spans="1:12" ht="12" customHeight="1">
      <c r="A47" s="1276"/>
      <c r="B47" s="1228"/>
      <c r="C47" s="1228" t="s">
        <v>1364</v>
      </c>
      <c r="F47" s="1228"/>
      <c r="G47" s="1228">
        <v>1900</v>
      </c>
      <c r="H47" s="1228">
        <v>1298.8621052631579</v>
      </c>
      <c r="I47" s="1228"/>
      <c r="J47" s="1228">
        <v>17420</v>
      </c>
      <c r="K47" s="1228">
        <v>1115.681343283582</v>
      </c>
      <c r="L47" s="1228"/>
    </row>
    <row r="48" spans="1:12" ht="12" customHeight="1">
      <c r="A48" s="1276"/>
      <c r="B48" s="1228" t="s">
        <v>1365</v>
      </c>
      <c r="C48" s="1278"/>
      <c r="D48" s="1228">
        <v>13072</v>
      </c>
      <c r="E48" s="1228">
        <v>373.72314871481029</v>
      </c>
      <c r="F48" s="1228"/>
      <c r="G48" s="1228"/>
      <c r="H48" s="1228"/>
      <c r="I48" s="1228"/>
      <c r="J48" s="1228"/>
      <c r="K48" s="1228"/>
      <c r="L48" s="1474"/>
    </row>
    <row r="49" spans="1:12" ht="12" customHeight="1">
      <c r="A49" s="1276"/>
      <c r="B49" s="1228" t="s">
        <v>1396</v>
      </c>
      <c r="C49" s="1278"/>
      <c r="D49" s="1228">
        <v>494</v>
      </c>
      <c r="E49" s="1228">
        <v>981.56680161943325</v>
      </c>
      <c r="F49" s="1228"/>
      <c r="G49" s="1228"/>
      <c r="H49" s="1228"/>
      <c r="I49" s="1228"/>
      <c r="J49" s="1228"/>
      <c r="K49" s="1228"/>
      <c r="L49" s="1476"/>
    </row>
    <row r="50" spans="1:12" ht="12" customHeight="1">
      <c r="A50" s="1276"/>
      <c r="B50" s="1228" t="s">
        <v>1367</v>
      </c>
      <c r="C50" s="1278"/>
      <c r="F50" s="1228"/>
      <c r="G50" s="1228">
        <v>111</v>
      </c>
      <c r="H50" s="1228">
        <v>711.32432432432438</v>
      </c>
      <c r="I50" s="1228"/>
      <c r="J50" s="1228">
        <v>82</v>
      </c>
      <c r="K50" s="1228">
        <v>793.95121951219517</v>
      </c>
      <c r="L50" s="1476"/>
    </row>
    <row r="51" spans="1:12" ht="12" customHeight="1">
      <c r="A51" s="1276"/>
      <c r="B51" s="1228" t="s">
        <v>1368</v>
      </c>
      <c r="C51" s="1278"/>
      <c r="D51" s="1228"/>
      <c r="E51" s="1228"/>
      <c r="F51" s="1228"/>
      <c r="G51" s="1228"/>
      <c r="H51" s="1228"/>
      <c r="I51" s="1228"/>
      <c r="J51" s="1228">
        <v>1</v>
      </c>
      <c r="K51" s="1228">
        <v>4671</v>
      </c>
      <c r="L51" s="1476"/>
    </row>
    <row r="52" spans="1:12" ht="4.5" customHeight="1" thickBo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</row>
    <row r="53" spans="1:12">
      <c r="A53" s="1228" t="s">
        <v>205</v>
      </c>
      <c r="B53" s="1228"/>
      <c r="C53" s="1278"/>
      <c r="D53" s="1228"/>
      <c r="E53" s="1228"/>
      <c r="F53" s="1228"/>
      <c r="G53" s="1228"/>
      <c r="H53" s="1228"/>
      <c r="I53" s="1228"/>
      <c r="J53" s="1228"/>
      <c r="K53" s="1228"/>
      <c r="L53" s="1228"/>
    </row>
    <row r="54" spans="1:12" ht="29.25" customHeight="1">
      <c r="A54" s="1954" t="s">
        <v>1303</v>
      </c>
      <c r="B54" s="1954"/>
      <c r="C54" s="1954"/>
      <c r="D54" s="1954"/>
      <c r="E54" s="1954"/>
      <c r="F54" s="1954"/>
      <c r="G54" s="1954"/>
      <c r="H54" s="1954"/>
      <c r="I54" s="1954"/>
      <c r="J54" s="1954"/>
      <c r="K54" s="1954"/>
      <c r="L54" s="1477"/>
    </row>
    <row r="55" spans="1:12" ht="27.75" customHeight="1">
      <c r="A55" s="1954" t="s">
        <v>1304</v>
      </c>
      <c r="B55" s="1955"/>
      <c r="C55" s="1955"/>
      <c r="D55" s="1955"/>
      <c r="E55" s="1955"/>
      <c r="F55" s="1955"/>
      <c r="G55" s="1955"/>
      <c r="H55" s="1955"/>
      <c r="I55" s="1955"/>
      <c r="J55" s="1955"/>
      <c r="K55" s="1955"/>
      <c r="L55" s="1477"/>
    </row>
    <row r="56" spans="1:12" ht="28.5" customHeight="1">
      <c r="A56" s="1954" t="s">
        <v>1369</v>
      </c>
      <c r="B56" s="1954"/>
      <c r="C56" s="1954"/>
      <c r="D56" s="1954"/>
      <c r="E56" s="1954"/>
      <c r="F56" s="1954"/>
      <c r="G56" s="1954"/>
      <c r="H56" s="1954"/>
      <c r="I56" s="1954"/>
      <c r="J56" s="1954"/>
      <c r="K56" s="1954"/>
      <c r="L56" s="1477"/>
    </row>
    <row r="57" spans="1:12" ht="13.8">
      <c r="A57" s="684" t="s">
        <v>1370</v>
      </c>
      <c r="B57" s="1288"/>
      <c r="C57" s="1288"/>
      <c r="D57" s="1288"/>
      <c r="E57" s="1288"/>
      <c r="F57" s="1288"/>
      <c r="G57" s="1288"/>
      <c r="H57" s="1288"/>
      <c r="I57" s="1288"/>
      <c r="J57" s="1288"/>
      <c r="K57" s="1288"/>
      <c r="L57" s="1477"/>
    </row>
    <row r="58" spans="1:12" ht="40.5" customHeight="1">
      <c r="A58" s="1954" t="s">
        <v>1371</v>
      </c>
      <c r="B58" s="1955"/>
      <c r="C58" s="1955"/>
      <c r="D58" s="1955"/>
      <c r="E58" s="1955"/>
      <c r="F58" s="1955"/>
      <c r="G58" s="1955"/>
      <c r="H58" s="1955"/>
      <c r="I58" s="1955"/>
      <c r="J58" s="1955"/>
      <c r="K58" s="1955"/>
      <c r="L58" s="1477"/>
    </row>
    <row r="59" spans="1:12" ht="42.75" customHeight="1">
      <c r="A59" s="1954" t="s">
        <v>1372</v>
      </c>
      <c r="B59" s="1955"/>
      <c r="C59" s="1955"/>
      <c r="D59" s="1955"/>
      <c r="E59" s="1955"/>
      <c r="F59" s="1955"/>
      <c r="G59" s="1955"/>
      <c r="H59" s="1955"/>
      <c r="I59" s="1955"/>
      <c r="J59" s="1955"/>
      <c r="K59" s="1955"/>
      <c r="L59" s="1477"/>
    </row>
    <row r="60" spans="1:12" ht="13.8">
      <c r="A60" s="684" t="s">
        <v>1373</v>
      </c>
      <c r="B60" s="684"/>
      <c r="C60" s="684"/>
      <c r="D60" s="684"/>
      <c r="E60" s="684"/>
      <c r="F60" s="684"/>
      <c r="G60" s="684"/>
      <c r="H60" s="684"/>
      <c r="I60" s="684"/>
      <c r="J60" s="684"/>
      <c r="K60" s="684"/>
      <c r="L60" s="1477"/>
    </row>
    <row r="61" spans="1:12" ht="13.8">
      <c r="A61" s="684" t="s">
        <v>1374</v>
      </c>
      <c r="B61" s="684"/>
      <c r="C61" s="684"/>
      <c r="D61" s="684"/>
      <c r="E61" s="684"/>
      <c r="F61" s="684"/>
      <c r="G61" s="684"/>
      <c r="H61" s="684"/>
      <c r="I61" s="684"/>
      <c r="J61" s="684"/>
      <c r="K61" s="684"/>
    </row>
    <row r="200" spans="3:3">
      <c r="C200" s="91" t="s">
        <v>123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472C61CD-C7D9-4557-AA62-05A14A6BE750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5E95-8163-478D-8A5F-3E5F8825EBF3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 activeCell="A4" sqref="A4"/>
    </sheetView>
  </sheetViews>
  <sheetFormatPr baseColWidth="10" defaultColWidth="11.44140625" defaultRowHeight="13.2" outlineLevelRow="1"/>
  <cols>
    <col min="1" max="2" width="1.6640625" style="91" customWidth="1"/>
    <col min="3" max="3" width="27.44140625" style="91" customWidth="1"/>
    <col min="4" max="4" width="12.33203125" style="91" customWidth="1"/>
    <col min="5" max="5" width="11.33203125" style="91" customWidth="1"/>
    <col min="6" max="6" width="1.6640625" style="91" customWidth="1"/>
    <col min="7" max="7" width="11" style="91" customWidth="1"/>
    <col min="8" max="8" width="14.33203125" style="91" customWidth="1"/>
    <col min="9" max="9" width="12" style="91" customWidth="1"/>
    <col min="10" max="256" width="11.44140625" style="91"/>
    <col min="257" max="258" width="1.6640625" style="91" customWidth="1"/>
    <col min="259" max="259" width="27.44140625" style="91" customWidth="1"/>
    <col min="260" max="260" width="12.33203125" style="91" customWidth="1"/>
    <col min="261" max="261" width="11.33203125" style="91" customWidth="1"/>
    <col min="262" max="262" width="1.6640625" style="91" customWidth="1"/>
    <col min="263" max="263" width="11" style="91" customWidth="1"/>
    <col min="264" max="264" width="14.33203125" style="91" customWidth="1"/>
    <col min="265" max="265" width="12" style="91" customWidth="1"/>
    <col min="266" max="512" width="11.44140625" style="91"/>
    <col min="513" max="514" width="1.6640625" style="91" customWidth="1"/>
    <col min="515" max="515" width="27.44140625" style="91" customWidth="1"/>
    <col min="516" max="516" width="12.33203125" style="91" customWidth="1"/>
    <col min="517" max="517" width="11.33203125" style="91" customWidth="1"/>
    <col min="518" max="518" width="1.6640625" style="91" customWidth="1"/>
    <col min="519" max="519" width="11" style="91" customWidth="1"/>
    <col min="520" max="520" width="14.33203125" style="91" customWidth="1"/>
    <col min="521" max="521" width="12" style="91" customWidth="1"/>
    <col min="522" max="768" width="11.44140625" style="91"/>
    <col min="769" max="770" width="1.6640625" style="91" customWidth="1"/>
    <col min="771" max="771" width="27.44140625" style="91" customWidth="1"/>
    <col min="772" max="772" width="12.33203125" style="91" customWidth="1"/>
    <col min="773" max="773" width="11.33203125" style="91" customWidth="1"/>
    <col min="774" max="774" width="1.6640625" style="91" customWidth="1"/>
    <col min="775" max="775" width="11" style="91" customWidth="1"/>
    <col min="776" max="776" width="14.33203125" style="91" customWidth="1"/>
    <col min="777" max="777" width="12" style="91" customWidth="1"/>
    <col min="778" max="1024" width="11.44140625" style="91"/>
    <col min="1025" max="1026" width="1.6640625" style="91" customWidth="1"/>
    <col min="1027" max="1027" width="27.44140625" style="91" customWidth="1"/>
    <col min="1028" max="1028" width="12.33203125" style="91" customWidth="1"/>
    <col min="1029" max="1029" width="11.33203125" style="91" customWidth="1"/>
    <col min="1030" max="1030" width="1.6640625" style="91" customWidth="1"/>
    <col min="1031" max="1031" width="11" style="91" customWidth="1"/>
    <col min="1032" max="1032" width="14.33203125" style="91" customWidth="1"/>
    <col min="1033" max="1033" width="12" style="91" customWidth="1"/>
    <col min="1034" max="1280" width="11.44140625" style="91"/>
    <col min="1281" max="1282" width="1.6640625" style="91" customWidth="1"/>
    <col min="1283" max="1283" width="27.44140625" style="91" customWidth="1"/>
    <col min="1284" max="1284" width="12.33203125" style="91" customWidth="1"/>
    <col min="1285" max="1285" width="11.33203125" style="91" customWidth="1"/>
    <col min="1286" max="1286" width="1.6640625" style="91" customWidth="1"/>
    <col min="1287" max="1287" width="11" style="91" customWidth="1"/>
    <col min="1288" max="1288" width="14.33203125" style="91" customWidth="1"/>
    <col min="1289" max="1289" width="12" style="91" customWidth="1"/>
    <col min="1290" max="1536" width="11.44140625" style="91"/>
    <col min="1537" max="1538" width="1.6640625" style="91" customWidth="1"/>
    <col min="1539" max="1539" width="27.44140625" style="91" customWidth="1"/>
    <col min="1540" max="1540" width="12.33203125" style="91" customWidth="1"/>
    <col min="1541" max="1541" width="11.33203125" style="91" customWidth="1"/>
    <col min="1542" max="1542" width="1.6640625" style="91" customWidth="1"/>
    <col min="1543" max="1543" width="11" style="91" customWidth="1"/>
    <col min="1544" max="1544" width="14.33203125" style="91" customWidth="1"/>
    <col min="1545" max="1545" width="12" style="91" customWidth="1"/>
    <col min="1546" max="1792" width="11.44140625" style="91"/>
    <col min="1793" max="1794" width="1.6640625" style="91" customWidth="1"/>
    <col min="1795" max="1795" width="27.44140625" style="91" customWidth="1"/>
    <col min="1796" max="1796" width="12.33203125" style="91" customWidth="1"/>
    <col min="1797" max="1797" width="11.33203125" style="91" customWidth="1"/>
    <col min="1798" max="1798" width="1.6640625" style="91" customWidth="1"/>
    <col min="1799" max="1799" width="11" style="91" customWidth="1"/>
    <col min="1800" max="1800" width="14.33203125" style="91" customWidth="1"/>
    <col min="1801" max="1801" width="12" style="91" customWidth="1"/>
    <col min="1802" max="2048" width="11.44140625" style="91"/>
    <col min="2049" max="2050" width="1.6640625" style="91" customWidth="1"/>
    <col min="2051" max="2051" width="27.44140625" style="91" customWidth="1"/>
    <col min="2052" max="2052" width="12.33203125" style="91" customWidth="1"/>
    <col min="2053" max="2053" width="11.33203125" style="91" customWidth="1"/>
    <col min="2054" max="2054" width="1.6640625" style="91" customWidth="1"/>
    <col min="2055" max="2055" width="11" style="91" customWidth="1"/>
    <col min="2056" max="2056" width="14.33203125" style="91" customWidth="1"/>
    <col min="2057" max="2057" width="12" style="91" customWidth="1"/>
    <col min="2058" max="2304" width="11.44140625" style="91"/>
    <col min="2305" max="2306" width="1.6640625" style="91" customWidth="1"/>
    <col min="2307" max="2307" width="27.44140625" style="91" customWidth="1"/>
    <col min="2308" max="2308" width="12.33203125" style="91" customWidth="1"/>
    <col min="2309" max="2309" width="11.33203125" style="91" customWidth="1"/>
    <col min="2310" max="2310" width="1.6640625" style="91" customWidth="1"/>
    <col min="2311" max="2311" width="11" style="91" customWidth="1"/>
    <col min="2312" max="2312" width="14.33203125" style="91" customWidth="1"/>
    <col min="2313" max="2313" width="12" style="91" customWidth="1"/>
    <col min="2314" max="2560" width="11.44140625" style="91"/>
    <col min="2561" max="2562" width="1.6640625" style="91" customWidth="1"/>
    <col min="2563" max="2563" width="27.44140625" style="91" customWidth="1"/>
    <col min="2564" max="2564" width="12.33203125" style="91" customWidth="1"/>
    <col min="2565" max="2565" width="11.33203125" style="91" customWidth="1"/>
    <col min="2566" max="2566" width="1.6640625" style="91" customWidth="1"/>
    <col min="2567" max="2567" width="11" style="91" customWidth="1"/>
    <col min="2568" max="2568" width="14.33203125" style="91" customWidth="1"/>
    <col min="2569" max="2569" width="12" style="91" customWidth="1"/>
    <col min="2570" max="2816" width="11.44140625" style="91"/>
    <col min="2817" max="2818" width="1.6640625" style="91" customWidth="1"/>
    <col min="2819" max="2819" width="27.44140625" style="91" customWidth="1"/>
    <col min="2820" max="2820" width="12.33203125" style="91" customWidth="1"/>
    <col min="2821" max="2821" width="11.33203125" style="91" customWidth="1"/>
    <col min="2822" max="2822" width="1.6640625" style="91" customWidth="1"/>
    <col min="2823" max="2823" width="11" style="91" customWidth="1"/>
    <col min="2824" max="2824" width="14.33203125" style="91" customWidth="1"/>
    <col min="2825" max="2825" width="12" style="91" customWidth="1"/>
    <col min="2826" max="3072" width="11.44140625" style="91"/>
    <col min="3073" max="3074" width="1.6640625" style="91" customWidth="1"/>
    <col min="3075" max="3075" width="27.44140625" style="91" customWidth="1"/>
    <col min="3076" max="3076" width="12.33203125" style="91" customWidth="1"/>
    <col min="3077" max="3077" width="11.33203125" style="91" customWidth="1"/>
    <col min="3078" max="3078" width="1.6640625" style="91" customWidth="1"/>
    <col min="3079" max="3079" width="11" style="91" customWidth="1"/>
    <col min="3080" max="3080" width="14.33203125" style="91" customWidth="1"/>
    <col min="3081" max="3081" width="12" style="91" customWidth="1"/>
    <col min="3082" max="3328" width="11.44140625" style="91"/>
    <col min="3329" max="3330" width="1.6640625" style="91" customWidth="1"/>
    <col min="3331" max="3331" width="27.44140625" style="91" customWidth="1"/>
    <col min="3332" max="3332" width="12.33203125" style="91" customWidth="1"/>
    <col min="3333" max="3333" width="11.33203125" style="91" customWidth="1"/>
    <col min="3334" max="3334" width="1.6640625" style="91" customWidth="1"/>
    <col min="3335" max="3335" width="11" style="91" customWidth="1"/>
    <col min="3336" max="3336" width="14.33203125" style="91" customWidth="1"/>
    <col min="3337" max="3337" width="12" style="91" customWidth="1"/>
    <col min="3338" max="3584" width="11.44140625" style="91"/>
    <col min="3585" max="3586" width="1.6640625" style="91" customWidth="1"/>
    <col min="3587" max="3587" width="27.44140625" style="91" customWidth="1"/>
    <col min="3588" max="3588" width="12.33203125" style="91" customWidth="1"/>
    <col min="3589" max="3589" width="11.33203125" style="91" customWidth="1"/>
    <col min="3590" max="3590" width="1.6640625" style="91" customWidth="1"/>
    <col min="3591" max="3591" width="11" style="91" customWidth="1"/>
    <col min="3592" max="3592" width="14.33203125" style="91" customWidth="1"/>
    <col min="3593" max="3593" width="12" style="91" customWidth="1"/>
    <col min="3594" max="3840" width="11.44140625" style="91"/>
    <col min="3841" max="3842" width="1.6640625" style="91" customWidth="1"/>
    <col min="3843" max="3843" width="27.44140625" style="91" customWidth="1"/>
    <col min="3844" max="3844" width="12.33203125" style="91" customWidth="1"/>
    <col min="3845" max="3845" width="11.33203125" style="91" customWidth="1"/>
    <col min="3846" max="3846" width="1.6640625" style="91" customWidth="1"/>
    <col min="3847" max="3847" width="11" style="91" customWidth="1"/>
    <col min="3848" max="3848" width="14.33203125" style="91" customWidth="1"/>
    <col min="3849" max="3849" width="12" style="91" customWidth="1"/>
    <col min="3850" max="4096" width="11.44140625" style="91"/>
    <col min="4097" max="4098" width="1.6640625" style="91" customWidth="1"/>
    <col min="4099" max="4099" width="27.44140625" style="91" customWidth="1"/>
    <col min="4100" max="4100" width="12.33203125" style="91" customWidth="1"/>
    <col min="4101" max="4101" width="11.33203125" style="91" customWidth="1"/>
    <col min="4102" max="4102" width="1.6640625" style="91" customWidth="1"/>
    <col min="4103" max="4103" width="11" style="91" customWidth="1"/>
    <col min="4104" max="4104" width="14.33203125" style="91" customWidth="1"/>
    <col min="4105" max="4105" width="12" style="91" customWidth="1"/>
    <col min="4106" max="4352" width="11.44140625" style="91"/>
    <col min="4353" max="4354" width="1.6640625" style="91" customWidth="1"/>
    <col min="4355" max="4355" width="27.44140625" style="91" customWidth="1"/>
    <col min="4356" max="4356" width="12.33203125" style="91" customWidth="1"/>
    <col min="4357" max="4357" width="11.33203125" style="91" customWidth="1"/>
    <col min="4358" max="4358" width="1.6640625" style="91" customWidth="1"/>
    <col min="4359" max="4359" width="11" style="91" customWidth="1"/>
    <col min="4360" max="4360" width="14.33203125" style="91" customWidth="1"/>
    <col min="4361" max="4361" width="12" style="91" customWidth="1"/>
    <col min="4362" max="4608" width="11.44140625" style="91"/>
    <col min="4609" max="4610" width="1.6640625" style="91" customWidth="1"/>
    <col min="4611" max="4611" width="27.44140625" style="91" customWidth="1"/>
    <col min="4612" max="4612" width="12.33203125" style="91" customWidth="1"/>
    <col min="4613" max="4613" width="11.33203125" style="91" customWidth="1"/>
    <col min="4614" max="4614" width="1.6640625" style="91" customWidth="1"/>
    <col min="4615" max="4615" width="11" style="91" customWidth="1"/>
    <col min="4616" max="4616" width="14.33203125" style="91" customWidth="1"/>
    <col min="4617" max="4617" width="12" style="91" customWidth="1"/>
    <col min="4618" max="4864" width="11.44140625" style="91"/>
    <col min="4865" max="4866" width="1.6640625" style="91" customWidth="1"/>
    <col min="4867" max="4867" width="27.44140625" style="91" customWidth="1"/>
    <col min="4868" max="4868" width="12.33203125" style="91" customWidth="1"/>
    <col min="4869" max="4869" width="11.33203125" style="91" customWidth="1"/>
    <col min="4870" max="4870" width="1.6640625" style="91" customWidth="1"/>
    <col min="4871" max="4871" width="11" style="91" customWidth="1"/>
    <col min="4872" max="4872" width="14.33203125" style="91" customWidth="1"/>
    <col min="4873" max="4873" width="12" style="91" customWidth="1"/>
    <col min="4874" max="5120" width="11.44140625" style="91"/>
    <col min="5121" max="5122" width="1.6640625" style="91" customWidth="1"/>
    <col min="5123" max="5123" width="27.44140625" style="91" customWidth="1"/>
    <col min="5124" max="5124" width="12.33203125" style="91" customWidth="1"/>
    <col min="5125" max="5125" width="11.33203125" style="91" customWidth="1"/>
    <col min="5126" max="5126" width="1.6640625" style="91" customWidth="1"/>
    <col min="5127" max="5127" width="11" style="91" customWidth="1"/>
    <col min="5128" max="5128" width="14.33203125" style="91" customWidth="1"/>
    <col min="5129" max="5129" width="12" style="91" customWidth="1"/>
    <col min="5130" max="5376" width="11.44140625" style="91"/>
    <col min="5377" max="5378" width="1.6640625" style="91" customWidth="1"/>
    <col min="5379" max="5379" width="27.44140625" style="91" customWidth="1"/>
    <col min="5380" max="5380" width="12.33203125" style="91" customWidth="1"/>
    <col min="5381" max="5381" width="11.33203125" style="91" customWidth="1"/>
    <col min="5382" max="5382" width="1.6640625" style="91" customWidth="1"/>
    <col min="5383" max="5383" width="11" style="91" customWidth="1"/>
    <col min="5384" max="5384" width="14.33203125" style="91" customWidth="1"/>
    <col min="5385" max="5385" width="12" style="91" customWidth="1"/>
    <col min="5386" max="5632" width="11.44140625" style="91"/>
    <col min="5633" max="5634" width="1.6640625" style="91" customWidth="1"/>
    <col min="5635" max="5635" width="27.44140625" style="91" customWidth="1"/>
    <col min="5636" max="5636" width="12.33203125" style="91" customWidth="1"/>
    <col min="5637" max="5637" width="11.33203125" style="91" customWidth="1"/>
    <col min="5638" max="5638" width="1.6640625" style="91" customWidth="1"/>
    <col min="5639" max="5639" width="11" style="91" customWidth="1"/>
    <col min="5640" max="5640" width="14.33203125" style="91" customWidth="1"/>
    <col min="5641" max="5641" width="12" style="91" customWidth="1"/>
    <col min="5642" max="5888" width="11.44140625" style="91"/>
    <col min="5889" max="5890" width="1.6640625" style="91" customWidth="1"/>
    <col min="5891" max="5891" width="27.44140625" style="91" customWidth="1"/>
    <col min="5892" max="5892" width="12.33203125" style="91" customWidth="1"/>
    <col min="5893" max="5893" width="11.33203125" style="91" customWidth="1"/>
    <col min="5894" max="5894" width="1.6640625" style="91" customWidth="1"/>
    <col min="5895" max="5895" width="11" style="91" customWidth="1"/>
    <col min="5896" max="5896" width="14.33203125" style="91" customWidth="1"/>
    <col min="5897" max="5897" width="12" style="91" customWidth="1"/>
    <col min="5898" max="6144" width="11.44140625" style="91"/>
    <col min="6145" max="6146" width="1.6640625" style="91" customWidth="1"/>
    <col min="6147" max="6147" width="27.44140625" style="91" customWidth="1"/>
    <col min="6148" max="6148" width="12.33203125" style="91" customWidth="1"/>
    <col min="6149" max="6149" width="11.33203125" style="91" customWidth="1"/>
    <col min="6150" max="6150" width="1.6640625" style="91" customWidth="1"/>
    <col min="6151" max="6151" width="11" style="91" customWidth="1"/>
    <col min="6152" max="6152" width="14.33203125" style="91" customWidth="1"/>
    <col min="6153" max="6153" width="12" style="91" customWidth="1"/>
    <col min="6154" max="6400" width="11.44140625" style="91"/>
    <col min="6401" max="6402" width="1.6640625" style="91" customWidth="1"/>
    <col min="6403" max="6403" width="27.44140625" style="91" customWidth="1"/>
    <col min="6404" max="6404" width="12.33203125" style="91" customWidth="1"/>
    <col min="6405" max="6405" width="11.33203125" style="91" customWidth="1"/>
    <col min="6406" max="6406" width="1.6640625" style="91" customWidth="1"/>
    <col min="6407" max="6407" width="11" style="91" customWidth="1"/>
    <col min="6408" max="6408" width="14.33203125" style="91" customWidth="1"/>
    <col min="6409" max="6409" width="12" style="91" customWidth="1"/>
    <col min="6410" max="6656" width="11.44140625" style="91"/>
    <col min="6657" max="6658" width="1.6640625" style="91" customWidth="1"/>
    <col min="6659" max="6659" width="27.44140625" style="91" customWidth="1"/>
    <col min="6660" max="6660" width="12.33203125" style="91" customWidth="1"/>
    <col min="6661" max="6661" width="11.33203125" style="91" customWidth="1"/>
    <col min="6662" max="6662" width="1.6640625" style="91" customWidth="1"/>
    <col min="6663" max="6663" width="11" style="91" customWidth="1"/>
    <col min="6664" max="6664" width="14.33203125" style="91" customWidth="1"/>
    <col min="6665" max="6665" width="12" style="91" customWidth="1"/>
    <col min="6666" max="6912" width="11.44140625" style="91"/>
    <col min="6913" max="6914" width="1.6640625" style="91" customWidth="1"/>
    <col min="6915" max="6915" width="27.44140625" style="91" customWidth="1"/>
    <col min="6916" max="6916" width="12.33203125" style="91" customWidth="1"/>
    <col min="6917" max="6917" width="11.33203125" style="91" customWidth="1"/>
    <col min="6918" max="6918" width="1.6640625" style="91" customWidth="1"/>
    <col min="6919" max="6919" width="11" style="91" customWidth="1"/>
    <col min="6920" max="6920" width="14.33203125" style="91" customWidth="1"/>
    <col min="6921" max="6921" width="12" style="91" customWidth="1"/>
    <col min="6922" max="7168" width="11.44140625" style="91"/>
    <col min="7169" max="7170" width="1.6640625" style="91" customWidth="1"/>
    <col min="7171" max="7171" width="27.44140625" style="91" customWidth="1"/>
    <col min="7172" max="7172" width="12.33203125" style="91" customWidth="1"/>
    <col min="7173" max="7173" width="11.33203125" style="91" customWidth="1"/>
    <col min="7174" max="7174" width="1.6640625" style="91" customWidth="1"/>
    <col min="7175" max="7175" width="11" style="91" customWidth="1"/>
    <col min="7176" max="7176" width="14.33203125" style="91" customWidth="1"/>
    <col min="7177" max="7177" width="12" style="91" customWidth="1"/>
    <col min="7178" max="7424" width="11.44140625" style="91"/>
    <col min="7425" max="7426" width="1.6640625" style="91" customWidth="1"/>
    <col min="7427" max="7427" width="27.44140625" style="91" customWidth="1"/>
    <col min="7428" max="7428" width="12.33203125" style="91" customWidth="1"/>
    <col min="7429" max="7429" width="11.33203125" style="91" customWidth="1"/>
    <col min="7430" max="7430" width="1.6640625" style="91" customWidth="1"/>
    <col min="7431" max="7431" width="11" style="91" customWidth="1"/>
    <col min="7432" max="7432" width="14.33203125" style="91" customWidth="1"/>
    <col min="7433" max="7433" width="12" style="91" customWidth="1"/>
    <col min="7434" max="7680" width="11.44140625" style="91"/>
    <col min="7681" max="7682" width="1.6640625" style="91" customWidth="1"/>
    <col min="7683" max="7683" width="27.44140625" style="91" customWidth="1"/>
    <col min="7684" max="7684" width="12.33203125" style="91" customWidth="1"/>
    <col min="7685" max="7685" width="11.33203125" style="91" customWidth="1"/>
    <col min="7686" max="7686" width="1.6640625" style="91" customWidth="1"/>
    <col min="7687" max="7687" width="11" style="91" customWidth="1"/>
    <col min="7688" max="7688" width="14.33203125" style="91" customWidth="1"/>
    <col min="7689" max="7689" width="12" style="91" customWidth="1"/>
    <col min="7690" max="7936" width="11.44140625" style="91"/>
    <col min="7937" max="7938" width="1.6640625" style="91" customWidth="1"/>
    <col min="7939" max="7939" width="27.44140625" style="91" customWidth="1"/>
    <col min="7940" max="7940" width="12.33203125" style="91" customWidth="1"/>
    <col min="7941" max="7941" width="11.33203125" style="91" customWidth="1"/>
    <col min="7942" max="7942" width="1.6640625" style="91" customWidth="1"/>
    <col min="7943" max="7943" width="11" style="91" customWidth="1"/>
    <col min="7944" max="7944" width="14.33203125" style="91" customWidth="1"/>
    <col min="7945" max="7945" width="12" style="91" customWidth="1"/>
    <col min="7946" max="8192" width="11.44140625" style="91"/>
    <col min="8193" max="8194" width="1.6640625" style="91" customWidth="1"/>
    <col min="8195" max="8195" width="27.44140625" style="91" customWidth="1"/>
    <col min="8196" max="8196" width="12.33203125" style="91" customWidth="1"/>
    <col min="8197" max="8197" width="11.33203125" style="91" customWidth="1"/>
    <col min="8198" max="8198" width="1.6640625" style="91" customWidth="1"/>
    <col min="8199" max="8199" width="11" style="91" customWidth="1"/>
    <col min="8200" max="8200" width="14.33203125" style="91" customWidth="1"/>
    <col min="8201" max="8201" width="12" style="91" customWidth="1"/>
    <col min="8202" max="8448" width="11.44140625" style="91"/>
    <col min="8449" max="8450" width="1.6640625" style="91" customWidth="1"/>
    <col min="8451" max="8451" width="27.44140625" style="91" customWidth="1"/>
    <col min="8452" max="8452" width="12.33203125" style="91" customWidth="1"/>
    <col min="8453" max="8453" width="11.33203125" style="91" customWidth="1"/>
    <col min="8454" max="8454" width="1.6640625" style="91" customWidth="1"/>
    <col min="8455" max="8455" width="11" style="91" customWidth="1"/>
    <col min="8456" max="8456" width="14.33203125" style="91" customWidth="1"/>
    <col min="8457" max="8457" width="12" style="91" customWidth="1"/>
    <col min="8458" max="8704" width="11.44140625" style="91"/>
    <col min="8705" max="8706" width="1.6640625" style="91" customWidth="1"/>
    <col min="8707" max="8707" width="27.44140625" style="91" customWidth="1"/>
    <col min="8708" max="8708" width="12.33203125" style="91" customWidth="1"/>
    <col min="8709" max="8709" width="11.33203125" style="91" customWidth="1"/>
    <col min="8710" max="8710" width="1.6640625" style="91" customWidth="1"/>
    <col min="8711" max="8711" width="11" style="91" customWidth="1"/>
    <col min="8712" max="8712" width="14.33203125" style="91" customWidth="1"/>
    <col min="8713" max="8713" width="12" style="91" customWidth="1"/>
    <col min="8714" max="8960" width="11.44140625" style="91"/>
    <col min="8961" max="8962" width="1.6640625" style="91" customWidth="1"/>
    <col min="8963" max="8963" width="27.44140625" style="91" customWidth="1"/>
    <col min="8964" max="8964" width="12.33203125" style="91" customWidth="1"/>
    <col min="8965" max="8965" width="11.33203125" style="91" customWidth="1"/>
    <col min="8966" max="8966" width="1.6640625" style="91" customWidth="1"/>
    <col min="8967" max="8967" width="11" style="91" customWidth="1"/>
    <col min="8968" max="8968" width="14.33203125" style="91" customWidth="1"/>
    <col min="8969" max="8969" width="12" style="91" customWidth="1"/>
    <col min="8970" max="9216" width="11.44140625" style="91"/>
    <col min="9217" max="9218" width="1.6640625" style="91" customWidth="1"/>
    <col min="9219" max="9219" width="27.44140625" style="91" customWidth="1"/>
    <col min="9220" max="9220" width="12.33203125" style="91" customWidth="1"/>
    <col min="9221" max="9221" width="11.33203125" style="91" customWidth="1"/>
    <col min="9222" max="9222" width="1.6640625" style="91" customWidth="1"/>
    <col min="9223" max="9223" width="11" style="91" customWidth="1"/>
    <col min="9224" max="9224" width="14.33203125" style="91" customWidth="1"/>
    <col min="9225" max="9225" width="12" style="91" customWidth="1"/>
    <col min="9226" max="9472" width="11.44140625" style="91"/>
    <col min="9473" max="9474" width="1.6640625" style="91" customWidth="1"/>
    <col min="9475" max="9475" width="27.44140625" style="91" customWidth="1"/>
    <col min="9476" max="9476" width="12.33203125" style="91" customWidth="1"/>
    <col min="9477" max="9477" width="11.33203125" style="91" customWidth="1"/>
    <col min="9478" max="9478" width="1.6640625" style="91" customWidth="1"/>
    <col min="9479" max="9479" width="11" style="91" customWidth="1"/>
    <col min="9480" max="9480" width="14.33203125" style="91" customWidth="1"/>
    <col min="9481" max="9481" width="12" style="91" customWidth="1"/>
    <col min="9482" max="9728" width="11.44140625" style="91"/>
    <col min="9729" max="9730" width="1.6640625" style="91" customWidth="1"/>
    <col min="9731" max="9731" width="27.44140625" style="91" customWidth="1"/>
    <col min="9732" max="9732" width="12.33203125" style="91" customWidth="1"/>
    <col min="9733" max="9733" width="11.33203125" style="91" customWidth="1"/>
    <col min="9734" max="9734" width="1.6640625" style="91" customWidth="1"/>
    <col min="9735" max="9735" width="11" style="91" customWidth="1"/>
    <col min="9736" max="9736" width="14.33203125" style="91" customWidth="1"/>
    <col min="9737" max="9737" width="12" style="91" customWidth="1"/>
    <col min="9738" max="9984" width="11.44140625" style="91"/>
    <col min="9985" max="9986" width="1.6640625" style="91" customWidth="1"/>
    <col min="9987" max="9987" width="27.44140625" style="91" customWidth="1"/>
    <col min="9988" max="9988" width="12.33203125" style="91" customWidth="1"/>
    <col min="9989" max="9989" width="11.33203125" style="91" customWidth="1"/>
    <col min="9990" max="9990" width="1.6640625" style="91" customWidth="1"/>
    <col min="9991" max="9991" width="11" style="91" customWidth="1"/>
    <col min="9992" max="9992" width="14.33203125" style="91" customWidth="1"/>
    <col min="9993" max="9993" width="12" style="91" customWidth="1"/>
    <col min="9994" max="10240" width="11.44140625" style="91"/>
    <col min="10241" max="10242" width="1.6640625" style="91" customWidth="1"/>
    <col min="10243" max="10243" width="27.44140625" style="91" customWidth="1"/>
    <col min="10244" max="10244" width="12.33203125" style="91" customWidth="1"/>
    <col min="10245" max="10245" width="11.33203125" style="91" customWidth="1"/>
    <col min="10246" max="10246" width="1.6640625" style="91" customWidth="1"/>
    <col min="10247" max="10247" width="11" style="91" customWidth="1"/>
    <col min="10248" max="10248" width="14.33203125" style="91" customWidth="1"/>
    <col min="10249" max="10249" width="12" style="91" customWidth="1"/>
    <col min="10250" max="10496" width="11.44140625" style="91"/>
    <col min="10497" max="10498" width="1.6640625" style="91" customWidth="1"/>
    <col min="10499" max="10499" width="27.44140625" style="91" customWidth="1"/>
    <col min="10500" max="10500" width="12.33203125" style="91" customWidth="1"/>
    <col min="10501" max="10501" width="11.33203125" style="91" customWidth="1"/>
    <col min="10502" max="10502" width="1.6640625" style="91" customWidth="1"/>
    <col min="10503" max="10503" width="11" style="91" customWidth="1"/>
    <col min="10504" max="10504" width="14.33203125" style="91" customWidth="1"/>
    <col min="10505" max="10505" width="12" style="91" customWidth="1"/>
    <col min="10506" max="10752" width="11.44140625" style="91"/>
    <col min="10753" max="10754" width="1.6640625" style="91" customWidth="1"/>
    <col min="10755" max="10755" width="27.44140625" style="91" customWidth="1"/>
    <col min="10756" max="10756" width="12.33203125" style="91" customWidth="1"/>
    <col min="10757" max="10757" width="11.33203125" style="91" customWidth="1"/>
    <col min="10758" max="10758" width="1.6640625" style="91" customWidth="1"/>
    <col min="10759" max="10759" width="11" style="91" customWidth="1"/>
    <col min="10760" max="10760" width="14.33203125" style="91" customWidth="1"/>
    <col min="10761" max="10761" width="12" style="91" customWidth="1"/>
    <col min="10762" max="11008" width="11.44140625" style="91"/>
    <col min="11009" max="11010" width="1.6640625" style="91" customWidth="1"/>
    <col min="11011" max="11011" width="27.44140625" style="91" customWidth="1"/>
    <col min="11012" max="11012" width="12.33203125" style="91" customWidth="1"/>
    <col min="11013" max="11013" width="11.33203125" style="91" customWidth="1"/>
    <col min="11014" max="11014" width="1.6640625" style="91" customWidth="1"/>
    <col min="11015" max="11015" width="11" style="91" customWidth="1"/>
    <col min="11016" max="11016" width="14.33203125" style="91" customWidth="1"/>
    <col min="11017" max="11017" width="12" style="91" customWidth="1"/>
    <col min="11018" max="11264" width="11.44140625" style="91"/>
    <col min="11265" max="11266" width="1.6640625" style="91" customWidth="1"/>
    <col min="11267" max="11267" width="27.44140625" style="91" customWidth="1"/>
    <col min="11268" max="11268" width="12.33203125" style="91" customWidth="1"/>
    <col min="11269" max="11269" width="11.33203125" style="91" customWidth="1"/>
    <col min="11270" max="11270" width="1.6640625" style="91" customWidth="1"/>
    <col min="11271" max="11271" width="11" style="91" customWidth="1"/>
    <col min="11272" max="11272" width="14.33203125" style="91" customWidth="1"/>
    <col min="11273" max="11273" width="12" style="91" customWidth="1"/>
    <col min="11274" max="11520" width="11.44140625" style="91"/>
    <col min="11521" max="11522" width="1.6640625" style="91" customWidth="1"/>
    <col min="11523" max="11523" width="27.44140625" style="91" customWidth="1"/>
    <col min="11524" max="11524" width="12.33203125" style="91" customWidth="1"/>
    <col min="11525" max="11525" width="11.33203125" style="91" customWidth="1"/>
    <col min="11526" max="11526" width="1.6640625" style="91" customWidth="1"/>
    <col min="11527" max="11527" width="11" style="91" customWidth="1"/>
    <col min="11528" max="11528" width="14.33203125" style="91" customWidth="1"/>
    <col min="11529" max="11529" width="12" style="91" customWidth="1"/>
    <col min="11530" max="11776" width="11.44140625" style="91"/>
    <col min="11777" max="11778" width="1.6640625" style="91" customWidth="1"/>
    <col min="11779" max="11779" width="27.44140625" style="91" customWidth="1"/>
    <col min="11780" max="11780" width="12.33203125" style="91" customWidth="1"/>
    <col min="11781" max="11781" width="11.33203125" style="91" customWidth="1"/>
    <col min="11782" max="11782" width="1.6640625" style="91" customWidth="1"/>
    <col min="11783" max="11783" width="11" style="91" customWidth="1"/>
    <col min="11784" max="11784" width="14.33203125" style="91" customWidth="1"/>
    <col min="11785" max="11785" width="12" style="91" customWidth="1"/>
    <col min="11786" max="12032" width="11.44140625" style="91"/>
    <col min="12033" max="12034" width="1.6640625" style="91" customWidth="1"/>
    <col min="12035" max="12035" width="27.44140625" style="91" customWidth="1"/>
    <col min="12036" max="12036" width="12.33203125" style="91" customWidth="1"/>
    <col min="12037" max="12037" width="11.33203125" style="91" customWidth="1"/>
    <col min="12038" max="12038" width="1.6640625" style="91" customWidth="1"/>
    <col min="12039" max="12039" width="11" style="91" customWidth="1"/>
    <col min="12040" max="12040" width="14.33203125" style="91" customWidth="1"/>
    <col min="12041" max="12041" width="12" style="91" customWidth="1"/>
    <col min="12042" max="12288" width="11.44140625" style="91"/>
    <col min="12289" max="12290" width="1.6640625" style="91" customWidth="1"/>
    <col min="12291" max="12291" width="27.44140625" style="91" customWidth="1"/>
    <col min="12292" max="12292" width="12.33203125" style="91" customWidth="1"/>
    <col min="12293" max="12293" width="11.33203125" style="91" customWidth="1"/>
    <col min="12294" max="12294" width="1.6640625" style="91" customWidth="1"/>
    <col min="12295" max="12295" width="11" style="91" customWidth="1"/>
    <col min="12296" max="12296" width="14.33203125" style="91" customWidth="1"/>
    <col min="12297" max="12297" width="12" style="91" customWidth="1"/>
    <col min="12298" max="12544" width="11.44140625" style="91"/>
    <col min="12545" max="12546" width="1.6640625" style="91" customWidth="1"/>
    <col min="12547" max="12547" width="27.44140625" style="91" customWidth="1"/>
    <col min="12548" max="12548" width="12.33203125" style="91" customWidth="1"/>
    <col min="12549" max="12549" width="11.33203125" style="91" customWidth="1"/>
    <col min="12550" max="12550" width="1.6640625" style="91" customWidth="1"/>
    <col min="12551" max="12551" width="11" style="91" customWidth="1"/>
    <col min="12552" max="12552" width="14.33203125" style="91" customWidth="1"/>
    <col min="12553" max="12553" width="12" style="91" customWidth="1"/>
    <col min="12554" max="12800" width="11.44140625" style="91"/>
    <col min="12801" max="12802" width="1.6640625" style="91" customWidth="1"/>
    <col min="12803" max="12803" width="27.44140625" style="91" customWidth="1"/>
    <col min="12804" max="12804" width="12.33203125" style="91" customWidth="1"/>
    <col min="12805" max="12805" width="11.33203125" style="91" customWidth="1"/>
    <col min="12806" max="12806" width="1.6640625" style="91" customWidth="1"/>
    <col min="12807" max="12807" width="11" style="91" customWidth="1"/>
    <col min="12808" max="12808" width="14.33203125" style="91" customWidth="1"/>
    <col min="12809" max="12809" width="12" style="91" customWidth="1"/>
    <col min="12810" max="13056" width="11.44140625" style="91"/>
    <col min="13057" max="13058" width="1.6640625" style="91" customWidth="1"/>
    <col min="13059" max="13059" width="27.44140625" style="91" customWidth="1"/>
    <col min="13060" max="13060" width="12.33203125" style="91" customWidth="1"/>
    <col min="13061" max="13061" width="11.33203125" style="91" customWidth="1"/>
    <col min="13062" max="13062" width="1.6640625" style="91" customWidth="1"/>
    <col min="13063" max="13063" width="11" style="91" customWidth="1"/>
    <col min="13064" max="13064" width="14.33203125" style="91" customWidth="1"/>
    <col min="13065" max="13065" width="12" style="91" customWidth="1"/>
    <col min="13066" max="13312" width="11.44140625" style="91"/>
    <col min="13313" max="13314" width="1.6640625" style="91" customWidth="1"/>
    <col min="13315" max="13315" width="27.44140625" style="91" customWidth="1"/>
    <col min="13316" max="13316" width="12.33203125" style="91" customWidth="1"/>
    <col min="13317" max="13317" width="11.33203125" style="91" customWidth="1"/>
    <col min="13318" max="13318" width="1.6640625" style="91" customWidth="1"/>
    <col min="13319" max="13319" width="11" style="91" customWidth="1"/>
    <col min="13320" max="13320" width="14.33203125" style="91" customWidth="1"/>
    <col min="13321" max="13321" width="12" style="91" customWidth="1"/>
    <col min="13322" max="13568" width="11.44140625" style="91"/>
    <col min="13569" max="13570" width="1.6640625" style="91" customWidth="1"/>
    <col min="13571" max="13571" width="27.44140625" style="91" customWidth="1"/>
    <col min="13572" max="13572" width="12.33203125" style="91" customWidth="1"/>
    <col min="13573" max="13573" width="11.33203125" style="91" customWidth="1"/>
    <col min="13574" max="13574" width="1.6640625" style="91" customWidth="1"/>
    <col min="13575" max="13575" width="11" style="91" customWidth="1"/>
    <col min="13576" max="13576" width="14.33203125" style="91" customWidth="1"/>
    <col min="13577" max="13577" width="12" style="91" customWidth="1"/>
    <col min="13578" max="13824" width="11.44140625" style="91"/>
    <col min="13825" max="13826" width="1.6640625" style="91" customWidth="1"/>
    <col min="13827" max="13827" width="27.44140625" style="91" customWidth="1"/>
    <col min="13828" max="13828" width="12.33203125" style="91" customWidth="1"/>
    <col min="13829" max="13829" width="11.33203125" style="91" customWidth="1"/>
    <col min="13830" max="13830" width="1.6640625" style="91" customWidth="1"/>
    <col min="13831" max="13831" width="11" style="91" customWidth="1"/>
    <col min="13832" max="13832" width="14.33203125" style="91" customWidth="1"/>
    <col min="13833" max="13833" width="12" style="91" customWidth="1"/>
    <col min="13834" max="14080" width="11.44140625" style="91"/>
    <col min="14081" max="14082" width="1.6640625" style="91" customWidth="1"/>
    <col min="14083" max="14083" width="27.44140625" style="91" customWidth="1"/>
    <col min="14084" max="14084" width="12.33203125" style="91" customWidth="1"/>
    <col min="14085" max="14085" width="11.33203125" style="91" customWidth="1"/>
    <col min="14086" max="14086" width="1.6640625" style="91" customWidth="1"/>
    <col min="14087" max="14087" width="11" style="91" customWidth="1"/>
    <col min="14088" max="14088" width="14.33203125" style="91" customWidth="1"/>
    <col min="14089" max="14089" width="12" style="91" customWidth="1"/>
    <col min="14090" max="14336" width="11.44140625" style="91"/>
    <col min="14337" max="14338" width="1.6640625" style="91" customWidth="1"/>
    <col min="14339" max="14339" width="27.44140625" style="91" customWidth="1"/>
    <col min="14340" max="14340" width="12.33203125" style="91" customWidth="1"/>
    <col min="14341" max="14341" width="11.33203125" style="91" customWidth="1"/>
    <col min="14342" max="14342" width="1.6640625" style="91" customWidth="1"/>
    <col min="14343" max="14343" width="11" style="91" customWidth="1"/>
    <col min="14344" max="14344" width="14.33203125" style="91" customWidth="1"/>
    <col min="14345" max="14345" width="12" style="91" customWidth="1"/>
    <col min="14346" max="14592" width="11.44140625" style="91"/>
    <col min="14593" max="14594" width="1.6640625" style="91" customWidth="1"/>
    <col min="14595" max="14595" width="27.44140625" style="91" customWidth="1"/>
    <col min="14596" max="14596" width="12.33203125" style="91" customWidth="1"/>
    <col min="14597" max="14597" width="11.33203125" style="91" customWidth="1"/>
    <col min="14598" max="14598" width="1.6640625" style="91" customWidth="1"/>
    <col min="14599" max="14599" width="11" style="91" customWidth="1"/>
    <col min="14600" max="14600" width="14.33203125" style="91" customWidth="1"/>
    <col min="14601" max="14601" width="12" style="91" customWidth="1"/>
    <col min="14602" max="14848" width="11.44140625" style="91"/>
    <col min="14849" max="14850" width="1.6640625" style="91" customWidth="1"/>
    <col min="14851" max="14851" width="27.44140625" style="91" customWidth="1"/>
    <col min="14852" max="14852" width="12.33203125" style="91" customWidth="1"/>
    <col min="14853" max="14853" width="11.33203125" style="91" customWidth="1"/>
    <col min="14854" max="14854" width="1.6640625" style="91" customWidth="1"/>
    <col min="14855" max="14855" width="11" style="91" customWidth="1"/>
    <col min="14856" max="14856" width="14.33203125" style="91" customWidth="1"/>
    <col min="14857" max="14857" width="12" style="91" customWidth="1"/>
    <col min="14858" max="15104" width="11.44140625" style="91"/>
    <col min="15105" max="15106" width="1.6640625" style="91" customWidth="1"/>
    <col min="15107" max="15107" width="27.44140625" style="91" customWidth="1"/>
    <col min="15108" max="15108" width="12.33203125" style="91" customWidth="1"/>
    <col min="15109" max="15109" width="11.33203125" style="91" customWidth="1"/>
    <col min="15110" max="15110" width="1.6640625" style="91" customWidth="1"/>
    <col min="15111" max="15111" width="11" style="91" customWidth="1"/>
    <col min="15112" max="15112" width="14.33203125" style="91" customWidth="1"/>
    <col min="15113" max="15113" width="12" style="91" customWidth="1"/>
    <col min="15114" max="15360" width="11.44140625" style="91"/>
    <col min="15361" max="15362" width="1.6640625" style="91" customWidth="1"/>
    <col min="15363" max="15363" width="27.44140625" style="91" customWidth="1"/>
    <col min="15364" max="15364" width="12.33203125" style="91" customWidth="1"/>
    <col min="15365" max="15365" width="11.33203125" style="91" customWidth="1"/>
    <col min="15366" max="15366" width="1.6640625" style="91" customWidth="1"/>
    <col min="15367" max="15367" width="11" style="91" customWidth="1"/>
    <col min="15368" max="15368" width="14.33203125" style="91" customWidth="1"/>
    <col min="15369" max="15369" width="12" style="91" customWidth="1"/>
    <col min="15370" max="15616" width="11.44140625" style="91"/>
    <col min="15617" max="15618" width="1.6640625" style="91" customWidth="1"/>
    <col min="15619" max="15619" width="27.44140625" style="91" customWidth="1"/>
    <col min="15620" max="15620" width="12.33203125" style="91" customWidth="1"/>
    <col min="15621" max="15621" width="11.33203125" style="91" customWidth="1"/>
    <col min="15622" max="15622" width="1.6640625" style="91" customWidth="1"/>
    <col min="15623" max="15623" width="11" style="91" customWidth="1"/>
    <col min="15624" max="15624" width="14.33203125" style="91" customWidth="1"/>
    <col min="15625" max="15625" width="12" style="91" customWidth="1"/>
    <col min="15626" max="15872" width="11.44140625" style="91"/>
    <col min="15873" max="15874" width="1.6640625" style="91" customWidth="1"/>
    <col min="15875" max="15875" width="27.44140625" style="91" customWidth="1"/>
    <col min="15876" max="15876" width="12.33203125" style="91" customWidth="1"/>
    <col min="15877" max="15877" width="11.33203125" style="91" customWidth="1"/>
    <col min="15878" max="15878" width="1.6640625" style="91" customWidth="1"/>
    <col min="15879" max="15879" width="11" style="91" customWidth="1"/>
    <col min="15880" max="15880" width="14.33203125" style="91" customWidth="1"/>
    <col min="15881" max="15881" width="12" style="91" customWidth="1"/>
    <col min="15882" max="16128" width="11.44140625" style="91"/>
    <col min="16129" max="16130" width="1.6640625" style="91" customWidth="1"/>
    <col min="16131" max="16131" width="27.44140625" style="91" customWidth="1"/>
    <col min="16132" max="16132" width="12.33203125" style="91" customWidth="1"/>
    <col min="16133" max="16133" width="11.33203125" style="91" customWidth="1"/>
    <col min="16134" max="16134" width="1.6640625" style="91" customWidth="1"/>
    <col min="16135" max="16135" width="11" style="91" customWidth="1"/>
    <col min="16136" max="16136" width="14.33203125" style="91" customWidth="1"/>
    <col min="16137" max="16137" width="12" style="91" customWidth="1"/>
    <col min="16138" max="16384" width="11.44140625" style="91"/>
  </cols>
  <sheetData>
    <row r="1" spans="1:9" ht="13.8">
      <c r="A1" s="1453"/>
      <c r="B1" s="1182"/>
      <c r="C1" s="1454" t="s">
        <v>1254</v>
      </c>
    </row>
    <row r="2" spans="1:9" ht="54.75" customHeight="1">
      <c r="A2" s="1184" t="s">
        <v>1397</v>
      </c>
      <c r="B2" s="1184"/>
      <c r="C2" s="1184"/>
      <c r="D2" s="1264"/>
      <c r="E2" s="1264"/>
      <c r="F2" s="1264"/>
      <c r="G2" s="1264"/>
      <c r="H2" s="1264"/>
      <c r="I2" s="1474"/>
    </row>
    <row r="3" spans="1:9" ht="15.6">
      <c r="A3" s="1475" t="s">
        <v>1289</v>
      </c>
      <c r="B3" s="1475"/>
      <c r="C3" s="1475"/>
      <c r="D3" s="1475"/>
      <c r="E3" s="1475"/>
      <c r="F3" s="1475"/>
      <c r="G3" s="1475"/>
      <c r="H3" s="1475"/>
      <c r="I3" s="1474"/>
    </row>
    <row r="4" spans="1:9" ht="5.25" customHeight="1" thickBot="1">
      <c r="A4" s="1444"/>
      <c r="B4" s="1444"/>
      <c r="C4" s="1444"/>
      <c r="D4" s="1228"/>
      <c r="E4" s="1228"/>
      <c r="F4" s="1228"/>
      <c r="G4" s="1228"/>
      <c r="H4" s="1228"/>
      <c r="I4" s="1228"/>
    </row>
    <row r="5" spans="1:9" ht="13.8">
      <c r="A5" s="1269"/>
      <c r="B5" s="1269"/>
      <c r="C5" s="1269"/>
      <c r="D5" s="1270" t="s">
        <v>514</v>
      </c>
      <c r="E5" s="1270"/>
      <c r="F5" s="1272"/>
      <c r="G5" s="1270" t="s">
        <v>1313</v>
      </c>
      <c r="H5" s="1270"/>
      <c r="I5" s="1474"/>
    </row>
    <row r="6" spans="1:9" ht="27.6">
      <c r="A6" s="1273"/>
      <c r="B6" s="1273"/>
      <c r="C6" s="1273"/>
      <c r="D6" s="1274" t="s">
        <v>1292</v>
      </c>
      <c r="E6" s="1275" t="s">
        <v>1293</v>
      </c>
      <c r="F6" s="1292"/>
      <c r="G6" s="1274" t="s">
        <v>1292</v>
      </c>
      <c r="H6" s="1275" t="s">
        <v>1293</v>
      </c>
      <c r="I6" s="1292"/>
    </row>
    <row r="7" spans="1:9" ht="13.8" outlineLevel="1">
      <c r="A7" s="1276" t="s">
        <v>114</v>
      </c>
      <c r="B7" s="1129"/>
      <c r="C7" s="1129"/>
      <c r="D7" s="1129"/>
      <c r="E7" s="1129"/>
      <c r="F7" s="1129"/>
      <c r="G7" s="1129"/>
      <c r="H7" s="1129"/>
      <c r="I7" s="1129"/>
    </row>
    <row r="8" spans="1:9" ht="12" customHeight="1" outlineLevel="1">
      <c r="A8" s="1276"/>
      <c r="B8" s="1228" t="s">
        <v>1294</v>
      </c>
      <c r="C8" s="1278"/>
      <c r="D8" s="1228">
        <v>0</v>
      </c>
      <c r="E8" s="1228">
        <v>0</v>
      </c>
      <c r="F8" s="1228"/>
      <c r="G8" s="1228">
        <v>45</v>
      </c>
      <c r="H8" s="1228">
        <v>273.42222222222222</v>
      </c>
      <c r="I8" s="1228"/>
    </row>
    <row r="9" spans="1:9" ht="12" customHeight="1" outlineLevel="1">
      <c r="A9" s="1276"/>
      <c r="B9" s="1228" t="s">
        <v>1296</v>
      </c>
      <c r="C9" s="1278"/>
      <c r="D9" s="1228"/>
      <c r="E9" s="1228"/>
      <c r="F9" s="1228"/>
      <c r="G9" s="1228"/>
      <c r="H9" s="1228"/>
      <c r="I9" s="1228"/>
    </row>
    <row r="10" spans="1:9" ht="12" customHeight="1" outlineLevel="1">
      <c r="A10" s="1276"/>
      <c r="B10" s="1228"/>
      <c r="C10" s="1278" t="s">
        <v>1297</v>
      </c>
      <c r="D10" s="1228">
        <v>0</v>
      </c>
      <c r="E10" s="1228">
        <v>0</v>
      </c>
      <c r="F10" s="1228"/>
      <c r="G10" s="1228">
        <v>74</v>
      </c>
      <c r="H10" s="1228">
        <v>362.66216216216219</v>
      </c>
      <c r="I10" s="1228"/>
    </row>
    <row r="11" spans="1:9" ht="12" customHeight="1" outlineLevel="1">
      <c r="A11" s="1280"/>
      <c r="B11" s="1282"/>
      <c r="C11" s="1282" t="s">
        <v>1364</v>
      </c>
      <c r="D11" s="1282">
        <v>0</v>
      </c>
      <c r="E11" s="1282">
        <v>0</v>
      </c>
      <c r="F11" s="1282"/>
      <c r="G11" s="1282">
        <v>2</v>
      </c>
      <c r="H11" s="1282">
        <v>4333.5</v>
      </c>
      <c r="I11" s="1228"/>
    </row>
    <row r="12" spans="1:9" ht="13.8" outlineLevel="1">
      <c r="A12" s="1276" t="s">
        <v>117</v>
      </c>
      <c r="B12" s="1129"/>
      <c r="C12" s="1129"/>
      <c r="D12" s="1129"/>
      <c r="E12" s="1129"/>
      <c r="F12" s="1129"/>
      <c r="G12" s="1129"/>
      <c r="H12" s="1129"/>
      <c r="I12" s="1129"/>
    </row>
    <row r="13" spans="1:9" ht="12" customHeight="1" outlineLevel="1">
      <c r="A13" s="1276"/>
      <c r="B13" s="1228" t="s">
        <v>1294</v>
      </c>
      <c r="C13" s="1278"/>
      <c r="D13" s="1228">
        <v>972</v>
      </c>
      <c r="E13" s="1228">
        <v>183.58847736625515</v>
      </c>
      <c r="F13" s="1228"/>
      <c r="G13" s="1228">
        <v>147</v>
      </c>
      <c r="H13" s="1228">
        <v>189.46938775510205</v>
      </c>
      <c r="I13" s="1228"/>
    </row>
    <row r="14" spans="1:9" ht="12" customHeight="1" outlineLevel="1">
      <c r="A14" s="1276"/>
      <c r="B14" s="1228" t="s">
        <v>1296</v>
      </c>
      <c r="C14" s="1278"/>
      <c r="D14" s="1228"/>
      <c r="E14" s="1228"/>
      <c r="F14" s="1228"/>
      <c r="G14" s="1228"/>
      <c r="H14" s="1228"/>
      <c r="I14" s="1228"/>
    </row>
    <row r="15" spans="1:9" ht="12" customHeight="1" outlineLevel="1">
      <c r="A15" s="1276"/>
      <c r="B15" s="1228"/>
      <c r="C15" s="1278" t="s">
        <v>1297</v>
      </c>
      <c r="D15" s="1228">
        <v>5199</v>
      </c>
      <c r="E15" s="1228">
        <v>175.05501057895748</v>
      </c>
      <c r="F15" s="1228"/>
      <c r="G15" s="1228">
        <v>656</v>
      </c>
      <c r="H15" s="1228">
        <v>231.8155487804878</v>
      </c>
      <c r="I15" s="1228"/>
    </row>
    <row r="16" spans="1:9" ht="12" customHeight="1" outlineLevel="1">
      <c r="A16" s="1280"/>
      <c r="B16" s="1282"/>
      <c r="C16" s="1282" t="s">
        <v>1364</v>
      </c>
      <c r="D16" s="1282">
        <v>25</v>
      </c>
      <c r="E16" s="1282">
        <v>3019.56</v>
      </c>
      <c r="F16" s="1282"/>
      <c r="G16" s="1282">
        <v>447</v>
      </c>
      <c r="H16" s="1282">
        <v>1675.2304250559284</v>
      </c>
      <c r="I16" s="1228"/>
    </row>
    <row r="17" spans="1:9" ht="13.8" outlineLevel="1">
      <c r="A17" s="1276" t="s">
        <v>118</v>
      </c>
      <c r="B17" s="1129"/>
      <c r="C17" s="1129"/>
      <c r="D17" s="1129"/>
      <c r="E17" s="1129"/>
      <c r="F17" s="1129"/>
      <c r="G17" s="1129"/>
      <c r="H17" s="1129"/>
      <c r="I17" s="1129"/>
    </row>
    <row r="18" spans="1:9" ht="12" customHeight="1" outlineLevel="1">
      <c r="A18" s="1276"/>
      <c r="B18" s="1228" t="s">
        <v>1294</v>
      </c>
      <c r="C18" s="1278"/>
      <c r="D18" s="1228">
        <v>825</v>
      </c>
      <c r="E18" s="1228">
        <v>177.63151515151515</v>
      </c>
      <c r="F18" s="1228"/>
      <c r="G18" s="1228">
        <v>132</v>
      </c>
      <c r="H18" s="1228">
        <v>287.469696969697</v>
      </c>
      <c r="I18" s="1228"/>
    </row>
    <row r="19" spans="1:9" ht="12" customHeight="1" outlineLevel="1">
      <c r="A19" s="1276"/>
      <c r="B19" s="1228" t="s">
        <v>1296</v>
      </c>
      <c r="C19" s="1278"/>
      <c r="D19" s="1228"/>
      <c r="E19" s="1228"/>
      <c r="F19" s="1228"/>
      <c r="G19" s="1228"/>
      <c r="H19" s="1228"/>
      <c r="I19" s="1228"/>
    </row>
    <row r="20" spans="1:9" ht="12" customHeight="1" outlineLevel="1">
      <c r="A20" s="1276"/>
      <c r="B20" s="1228"/>
      <c r="C20" s="1278" t="s">
        <v>1297</v>
      </c>
      <c r="D20" s="1228">
        <v>3405</v>
      </c>
      <c r="E20" s="1228">
        <v>177.840234948605</v>
      </c>
      <c r="F20" s="1228"/>
      <c r="G20" s="1228">
        <v>633</v>
      </c>
      <c r="H20" s="1228">
        <v>298.79936808846759</v>
      </c>
      <c r="I20" s="1228"/>
    </row>
    <row r="21" spans="1:9" ht="12" customHeight="1" outlineLevel="1">
      <c r="A21" s="1280"/>
      <c r="B21" s="1282"/>
      <c r="C21" s="1282" t="s">
        <v>1364</v>
      </c>
      <c r="D21" s="1282">
        <v>1</v>
      </c>
      <c r="E21" s="1282">
        <v>474</v>
      </c>
      <c r="F21" s="1282"/>
      <c r="G21" s="1282">
        <v>364</v>
      </c>
      <c r="H21" s="1282">
        <v>1956.3626373626373</v>
      </c>
      <c r="I21" s="1228"/>
    </row>
    <row r="22" spans="1:9" ht="13.8" outlineLevel="1">
      <c r="A22" s="1276" t="s">
        <v>119</v>
      </c>
      <c r="B22" s="1129"/>
      <c r="C22" s="1129"/>
      <c r="D22" s="1129"/>
      <c r="E22" s="1129"/>
      <c r="F22" s="1129"/>
      <c r="G22" s="1129"/>
      <c r="H22" s="1129"/>
      <c r="I22" s="1129"/>
    </row>
    <row r="23" spans="1:9" ht="12" customHeight="1" outlineLevel="1">
      <c r="A23" s="1276"/>
      <c r="B23" s="1228" t="s">
        <v>1294</v>
      </c>
      <c r="C23" s="1278"/>
      <c r="D23" s="1228">
        <v>709</v>
      </c>
      <c r="E23" s="1228">
        <v>157.61071932299012</v>
      </c>
      <c r="F23" s="1228"/>
      <c r="G23" s="1228">
        <v>83</v>
      </c>
      <c r="H23" s="1228">
        <v>275.46987951807228</v>
      </c>
      <c r="I23" s="1228"/>
    </row>
    <row r="24" spans="1:9" ht="12" customHeight="1" outlineLevel="1">
      <c r="A24" s="1276"/>
      <c r="B24" s="1228" t="s">
        <v>1296</v>
      </c>
      <c r="C24" s="1278"/>
      <c r="D24" s="1228"/>
      <c r="E24" s="1228"/>
      <c r="F24" s="1228"/>
      <c r="G24" s="1228"/>
      <c r="H24" s="1228"/>
      <c r="I24" s="1228"/>
    </row>
    <row r="25" spans="1:9" ht="12" customHeight="1" outlineLevel="1">
      <c r="A25" s="1276"/>
      <c r="B25" s="1228"/>
      <c r="C25" s="1278" t="s">
        <v>1297</v>
      </c>
      <c r="D25" s="1228">
        <v>3654</v>
      </c>
      <c r="E25" s="1228">
        <v>144.2799671592775</v>
      </c>
      <c r="F25" s="1228"/>
      <c r="G25" s="1228">
        <v>519</v>
      </c>
      <c r="H25" s="1228">
        <v>251.42389210019269</v>
      </c>
      <c r="I25" s="1228"/>
    </row>
    <row r="26" spans="1:9" ht="12" customHeight="1" outlineLevel="1">
      <c r="A26" s="1450"/>
      <c r="B26" s="1451"/>
      <c r="C26" s="1282" t="s">
        <v>1364</v>
      </c>
      <c r="D26" s="1282">
        <v>2</v>
      </c>
      <c r="E26" s="1282">
        <v>398.5</v>
      </c>
      <c r="F26" s="1282"/>
      <c r="G26" s="1282">
        <v>132</v>
      </c>
      <c r="H26" s="1282">
        <v>1969.3257575757575</v>
      </c>
      <c r="I26" s="1228"/>
    </row>
    <row r="27" spans="1:9" ht="13.8">
      <c r="A27" s="1276" t="s">
        <v>120</v>
      </c>
      <c r="B27" s="1129"/>
      <c r="C27" s="1129"/>
      <c r="D27" s="1129"/>
      <c r="E27" s="1129"/>
      <c r="F27" s="1129"/>
      <c r="G27" s="1129"/>
      <c r="H27" s="1129"/>
      <c r="I27" s="1129"/>
    </row>
    <row r="28" spans="1:9" ht="12" customHeight="1">
      <c r="A28" s="1276"/>
      <c r="B28" s="1228" t="s">
        <v>1294</v>
      </c>
      <c r="C28" s="1278"/>
      <c r="D28" s="1228">
        <v>2506</v>
      </c>
      <c r="E28" s="1228">
        <v>174.27813248204311</v>
      </c>
      <c r="F28" s="1228"/>
      <c r="G28" s="1228">
        <v>407</v>
      </c>
      <c r="H28" s="1228">
        <v>248.07371007371006</v>
      </c>
      <c r="I28" s="1228"/>
    </row>
    <row r="29" spans="1:9" ht="12" customHeight="1">
      <c r="A29" s="1276"/>
      <c r="B29" s="1228" t="s">
        <v>1296</v>
      </c>
      <c r="C29" s="1278"/>
      <c r="D29" s="1228"/>
      <c r="E29" s="1228"/>
      <c r="F29" s="1228"/>
      <c r="G29" s="1228"/>
      <c r="H29" s="1228"/>
      <c r="I29" s="1228"/>
    </row>
    <row r="30" spans="1:9" ht="12" customHeight="1">
      <c r="A30" s="1276"/>
      <c r="B30" s="1228"/>
      <c r="C30" s="1278" t="s">
        <v>1297</v>
      </c>
      <c r="D30" s="1228">
        <v>12258</v>
      </c>
      <c r="E30" s="1228">
        <v>166.65491923641704</v>
      </c>
      <c r="F30" s="1228"/>
      <c r="G30" s="1228">
        <v>1882</v>
      </c>
      <c r="H30" s="1228">
        <v>264.89851222104147</v>
      </c>
      <c r="I30" s="1228"/>
    </row>
    <row r="31" spans="1:9" ht="12" customHeight="1">
      <c r="A31" s="1276"/>
      <c r="B31" s="1228"/>
      <c r="C31" s="1228" t="s">
        <v>1364</v>
      </c>
      <c r="D31" s="1228">
        <v>28</v>
      </c>
      <c r="E31" s="1228">
        <v>2741.4642857142858</v>
      </c>
      <c r="F31" s="1228"/>
      <c r="G31" s="1228">
        <v>945</v>
      </c>
      <c r="H31" s="1228">
        <v>1830.2253968253967</v>
      </c>
      <c r="I31" s="1228"/>
    </row>
    <row r="32" spans="1:9" ht="4.5" customHeight="1" thickBot="1">
      <c r="A32" s="190"/>
      <c r="B32" s="190"/>
      <c r="C32" s="190"/>
      <c r="D32" s="190"/>
      <c r="E32" s="190"/>
      <c r="F32" s="190"/>
      <c r="G32" s="190"/>
      <c r="H32" s="190"/>
    </row>
    <row r="33" spans="1:9">
      <c r="A33" s="1228" t="s">
        <v>205</v>
      </c>
      <c r="B33" s="1228"/>
      <c r="C33" s="1278"/>
      <c r="D33" s="1228"/>
      <c r="E33" s="1228"/>
      <c r="F33" s="1228"/>
      <c r="G33" s="1228"/>
      <c r="H33" s="1228"/>
      <c r="I33" s="1228"/>
    </row>
    <row r="34" spans="1:9" ht="29.25" customHeight="1">
      <c r="A34" s="1954" t="s">
        <v>1303</v>
      </c>
      <c r="B34" s="1954"/>
      <c r="C34" s="1954"/>
      <c r="D34" s="1954"/>
      <c r="E34" s="1954"/>
      <c r="F34" s="1954"/>
      <c r="G34" s="1954"/>
      <c r="H34" s="1954"/>
      <c r="I34" s="1477"/>
    </row>
    <row r="35" spans="1:9" ht="39.75" customHeight="1">
      <c r="A35" s="1954" t="s">
        <v>1304</v>
      </c>
      <c r="B35" s="1954"/>
      <c r="C35" s="1954"/>
      <c r="D35" s="1954"/>
      <c r="E35" s="1954"/>
      <c r="F35" s="1954"/>
      <c r="G35" s="1954"/>
      <c r="H35" s="1954"/>
      <c r="I35" s="1477"/>
    </row>
    <row r="36" spans="1:9" ht="25.5" customHeight="1">
      <c r="A36" s="1954" t="s">
        <v>1369</v>
      </c>
      <c r="B36" s="1954"/>
      <c r="C36" s="1954"/>
      <c r="D36" s="1954"/>
      <c r="E36" s="1954"/>
      <c r="F36" s="1954"/>
      <c r="G36" s="1954"/>
      <c r="H36" s="1954"/>
      <c r="I36" s="1477"/>
    </row>
    <row r="37" spans="1:9" ht="25.5" customHeight="1">
      <c r="A37" s="1954" t="s">
        <v>1377</v>
      </c>
      <c r="B37" s="1955"/>
      <c r="C37" s="1955"/>
      <c r="D37" s="1955"/>
      <c r="E37" s="1955"/>
      <c r="F37" s="1955"/>
      <c r="G37" s="1955"/>
      <c r="H37" s="1955"/>
      <c r="I37" s="1477"/>
    </row>
    <row r="38" spans="1:9" ht="13.8">
      <c r="A38" s="684" t="s">
        <v>1378</v>
      </c>
      <c r="B38" s="684"/>
      <c r="C38" s="684"/>
      <c r="D38" s="684"/>
      <c r="E38" s="684"/>
      <c r="F38" s="684"/>
      <c r="G38" s="684"/>
      <c r="H38" s="684"/>
      <c r="I38" s="1477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963B1BF9-922A-4165-AA57-C60D83BCE077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A197-566D-49B9-82AD-76B844187859}">
  <sheetPr codeName="Hoja76"/>
  <dimension ref="A1:G33"/>
  <sheetViews>
    <sheetView workbookViewId="0">
      <selection activeCell="A4" sqref="A4"/>
    </sheetView>
  </sheetViews>
  <sheetFormatPr baseColWidth="10" defaultColWidth="11.44140625" defaultRowHeight="13.2" outlineLevelRow="1"/>
  <cols>
    <col min="1" max="1" width="3.33203125" style="91" customWidth="1"/>
    <col min="2" max="2" width="12.44140625" style="91" customWidth="1"/>
    <col min="3" max="3" width="13.33203125" style="91" customWidth="1"/>
    <col min="4" max="4" width="12.6640625" style="91" customWidth="1"/>
    <col min="5" max="5" width="2.33203125" style="91" customWidth="1"/>
    <col min="6" max="6" width="13.6640625" style="91" customWidth="1"/>
    <col min="7" max="7" width="12.6640625" style="91" customWidth="1"/>
    <col min="8" max="256" width="11.44140625" style="91"/>
    <col min="257" max="257" width="3.33203125" style="91" customWidth="1"/>
    <col min="258" max="258" width="12.44140625" style="91" customWidth="1"/>
    <col min="259" max="259" width="13.33203125" style="91" customWidth="1"/>
    <col min="260" max="260" width="12.6640625" style="91" customWidth="1"/>
    <col min="261" max="261" width="2.33203125" style="91" customWidth="1"/>
    <col min="262" max="262" width="13.6640625" style="91" customWidth="1"/>
    <col min="263" max="263" width="12.6640625" style="91" customWidth="1"/>
    <col min="264" max="512" width="11.44140625" style="91"/>
    <col min="513" max="513" width="3.33203125" style="91" customWidth="1"/>
    <col min="514" max="514" width="12.44140625" style="91" customWidth="1"/>
    <col min="515" max="515" width="13.33203125" style="91" customWidth="1"/>
    <col min="516" max="516" width="12.6640625" style="91" customWidth="1"/>
    <col min="517" max="517" width="2.33203125" style="91" customWidth="1"/>
    <col min="518" max="518" width="13.6640625" style="91" customWidth="1"/>
    <col min="519" max="519" width="12.6640625" style="91" customWidth="1"/>
    <col min="520" max="768" width="11.44140625" style="91"/>
    <col min="769" max="769" width="3.33203125" style="91" customWidth="1"/>
    <col min="770" max="770" width="12.44140625" style="91" customWidth="1"/>
    <col min="771" max="771" width="13.33203125" style="91" customWidth="1"/>
    <col min="772" max="772" width="12.6640625" style="91" customWidth="1"/>
    <col min="773" max="773" width="2.33203125" style="91" customWidth="1"/>
    <col min="774" max="774" width="13.6640625" style="91" customWidth="1"/>
    <col min="775" max="775" width="12.6640625" style="91" customWidth="1"/>
    <col min="776" max="1024" width="11.44140625" style="91"/>
    <col min="1025" max="1025" width="3.33203125" style="91" customWidth="1"/>
    <col min="1026" max="1026" width="12.44140625" style="91" customWidth="1"/>
    <col min="1027" max="1027" width="13.33203125" style="91" customWidth="1"/>
    <col min="1028" max="1028" width="12.6640625" style="91" customWidth="1"/>
    <col min="1029" max="1029" width="2.33203125" style="91" customWidth="1"/>
    <col min="1030" max="1030" width="13.6640625" style="91" customWidth="1"/>
    <col min="1031" max="1031" width="12.6640625" style="91" customWidth="1"/>
    <col min="1032" max="1280" width="11.44140625" style="91"/>
    <col min="1281" max="1281" width="3.33203125" style="91" customWidth="1"/>
    <col min="1282" max="1282" width="12.44140625" style="91" customWidth="1"/>
    <col min="1283" max="1283" width="13.33203125" style="91" customWidth="1"/>
    <col min="1284" max="1284" width="12.6640625" style="91" customWidth="1"/>
    <col min="1285" max="1285" width="2.33203125" style="91" customWidth="1"/>
    <col min="1286" max="1286" width="13.6640625" style="91" customWidth="1"/>
    <col min="1287" max="1287" width="12.6640625" style="91" customWidth="1"/>
    <col min="1288" max="1536" width="11.44140625" style="91"/>
    <col min="1537" max="1537" width="3.33203125" style="91" customWidth="1"/>
    <col min="1538" max="1538" width="12.44140625" style="91" customWidth="1"/>
    <col min="1539" max="1539" width="13.33203125" style="91" customWidth="1"/>
    <col min="1540" max="1540" width="12.6640625" style="91" customWidth="1"/>
    <col min="1541" max="1541" width="2.33203125" style="91" customWidth="1"/>
    <col min="1542" max="1542" width="13.6640625" style="91" customWidth="1"/>
    <col min="1543" max="1543" width="12.6640625" style="91" customWidth="1"/>
    <col min="1544" max="1792" width="11.44140625" style="91"/>
    <col min="1793" max="1793" width="3.33203125" style="91" customWidth="1"/>
    <col min="1794" max="1794" width="12.44140625" style="91" customWidth="1"/>
    <col min="1795" max="1795" width="13.33203125" style="91" customWidth="1"/>
    <col min="1796" max="1796" width="12.6640625" style="91" customWidth="1"/>
    <col min="1797" max="1797" width="2.33203125" style="91" customWidth="1"/>
    <col min="1798" max="1798" width="13.6640625" style="91" customWidth="1"/>
    <col min="1799" max="1799" width="12.6640625" style="91" customWidth="1"/>
    <col min="1800" max="2048" width="11.44140625" style="91"/>
    <col min="2049" max="2049" width="3.33203125" style="91" customWidth="1"/>
    <col min="2050" max="2050" width="12.44140625" style="91" customWidth="1"/>
    <col min="2051" max="2051" width="13.33203125" style="91" customWidth="1"/>
    <col min="2052" max="2052" width="12.6640625" style="91" customWidth="1"/>
    <col min="2053" max="2053" width="2.33203125" style="91" customWidth="1"/>
    <col min="2054" max="2054" width="13.6640625" style="91" customWidth="1"/>
    <col min="2055" max="2055" width="12.6640625" style="91" customWidth="1"/>
    <col min="2056" max="2304" width="11.44140625" style="91"/>
    <col min="2305" max="2305" width="3.33203125" style="91" customWidth="1"/>
    <col min="2306" max="2306" width="12.44140625" style="91" customWidth="1"/>
    <col min="2307" max="2307" width="13.33203125" style="91" customWidth="1"/>
    <col min="2308" max="2308" width="12.6640625" style="91" customWidth="1"/>
    <col min="2309" max="2309" width="2.33203125" style="91" customWidth="1"/>
    <col min="2310" max="2310" width="13.6640625" style="91" customWidth="1"/>
    <col min="2311" max="2311" width="12.6640625" style="91" customWidth="1"/>
    <col min="2312" max="2560" width="11.44140625" style="91"/>
    <col min="2561" max="2561" width="3.33203125" style="91" customWidth="1"/>
    <col min="2562" max="2562" width="12.44140625" style="91" customWidth="1"/>
    <col min="2563" max="2563" width="13.33203125" style="91" customWidth="1"/>
    <col min="2564" max="2564" width="12.6640625" style="91" customWidth="1"/>
    <col min="2565" max="2565" width="2.33203125" style="91" customWidth="1"/>
    <col min="2566" max="2566" width="13.6640625" style="91" customWidth="1"/>
    <col min="2567" max="2567" width="12.6640625" style="91" customWidth="1"/>
    <col min="2568" max="2816" width="11.44140625" style="91"/>
    <col min="2817" max="2817" width="3.33203125" style="91" customWidth="1"/>
    <col min="2818" max="2818" width="12.44140625" style="91" customWidth="1"/>
    <col min="2819" max="2819" width="13.33203125" style="91" customWidth="1"/>
    <col min="2820" max="2820" width="12.6640625" style="91" customWidth="1"/>
    <col min="2821" max="2821" width="2.33203125" style="91" customWidth="1"/>
    <col min="2822" max="2822" width="13.6640625" style="91" customWidth="1"/>
    <col min="2823" max="2823" width="12.6640625" style="91" customWidth="1"/>
    <col min="2824" max="3072" width="11.44140625" style="91"/>
    <col min="3073" max="3073" width="3.33203125" style="91" customWidth="1"/>
    <col min="3074" max="3074" width="12.44140625" style="91" customWidth="1"/>
    <col min="3075" max="3075" width="13.33203125" style="91" customWidth="1"/>
    <col min="3076" max="3076" width="12.6640625" style="91" customWidth="1"/>
    <col min="3077" max="3077" width="2.33203125" style="91" customWidth="1"/>
    <col min="3078" max="3078" width="13.6640625" style="91" customWidth="1"/>
    <col min="3079" max="3079" width="12.6640625" style="91" customWidth="1"/>
    <col min="3080" max="3328" width="11.44140625" style="91"/>
    <col min="3329" max="3329" width="3.33203125" style="91" customWidth="1"/>
    <col min="3330" max="3330" width="12.44140625" style="91" customWidth="1"/>
    <col min="3331" max="3331" width="13.33203125" style="91" customWidth="1"/>
    <col min="3332" max="3332" width="12.6640625" style="91" customWidth="1"/>
    <col min="3333" max="3333" width="2.33203125" style="91" customWidth="1"/>
    <col min="3334" max="3334" width="13.6640625" style="91" customWidth="1"/>
    <col min="3335" max="3335" width="12.6640625" style="91" customWidth="1"/>
    <col min="3336" max="3584" width="11.44140625" style="91"/>
    <col min="3585" max="3585" width="3.33203125" style="91" customWidth="1"/>
    <col min="3586" max="3586" width="12.44140625" style="91" customWidth="1"/>
    <col min="3587" max="3587" width="13.33203125" style="91" customWidth="1"/>
    <col min="3588" max="3588" width="12.6640625" style="91" customWidth="1"/>
    <col min="3589" max="3589" width="2.33203125" style="91" customWidth="1"/>
    <col min="3590" max="3590" width="13.6640625" style="91" customWidth="1"/>
    <col min="3591" max="3591" width="12.6640625" style="91" customWidth="1"/>
    <col min="3592" max="3840" width="11.44140625" style="91"/>
    <col min="3841" max="3841" width="3.33203125" style="91" customWidth="1"/>
    <col min="3842" max="3842" width="12.44140625" style="91" customWidth="1"/>
    <col min="3843" max="3843" width="13.33203125" style="91" customWidth="1"/>
    <col min="3844" max="3844" width="12.6640625" style="91" customWidth="1"/>
    <col min="3845" max="3845" width="2.33203125" style="91" customWidth="1"/>
    <col min="3846" max="3846" width="13.6640625" style="91" customWidth="1"/>
    <col min="3847" max="3847" width="12.6640625" style="91" customWidth="1"/>
    <col min="3848" max="4096" width="11.44140625" style="91"/>
    <col min="4097" max="4097" width="3.33203125" style="91" customWidth="1"/>
    <col min="4098" max="4098" width="12.44140625" style="91" customWidth="1"/>
    <col min="4099" max="4099" width="13.33203125" style="91" customWidth="1"/>
    <col min="4100" max="4100" width="12.6640625" style="91" customWidth="1"/>
    <col min="4101" max="4101" width="2.33203125" style="91" customWidth="1"/>
    <col min="4102" max="4102" width="13.6640625" style="91" customWidth="1"/>
    <col min="4103" max="4103" width="12.6640625" style="91" customWidth="1"/>
    <col min="4104" max="4352" width="11.44140625" style="91"/>
    <col min="4353" max="4353" width="3.33203125" style="91" customWidth="1"/>
    <col min="4354" max="4354" width="12.44140625" style="91" customWidth="1"/>
    <col min="4355" max="4355" width="13.33203125" style="91" customWidth="1"/>
    <col min="4356" max="4356" width="12.6640625" style="91" customWidth="1"/>
    <col min="4357" max="4357" width="2.33203125" style="91" customWidth="1"/>
    <col min="4358" max="4358" width="13.6640625" style="91" customWidth="1"/>
    <col min="4359" max="4359" width="12.6640625" style="91" customWidth="1"/>
    <col min="4360" max="4608" width="11.44140625" style="91"/>
    <col min="4609" max="4609" width="3.33203125" style="91" customWidth="1"/>
    <col min="4610" max="4610" width="12.44140625" style="91" customWidth="1"/>
    <col min="4611" max="4611" width="13.33203125" style="91" customWidth="1"/>
    <col min="4612" max="4612" width="12.6640625" style="91" customWidth="1"/>
    <col min="4613" max="4613" width="2.33203125" style="91" customWidth="1"/>
    <col min="4614" max="4614" width="13.6640625" style="91" customWidth="1"/>
    <col min="4615" max="4615" width="12.6640625" style="91" customWidth="1"/>
    <col min="4616" max="4864" width="11.44140625" style="91"/>
    <col min="4865" max="4865" width="3.33203125" style="91" customWidth="1"/>
    <col min="4866" max="4866" width="12.44140625" style="91" customWidth="1"/>
    <col min="4867" max="4867" width="13.33203125" style="91" customWidth="1"/>
    <col min="4868" max="4868" width="12.6640625" style="91" customWidth="1"/>
    <col min="4869" max="4869" width="2.33203125" style="91" customWidth="1"/>
    <col min="4870" max="4870" width="13.6640625" style="91" customWidth="1"/>
    <col min="4871" max="4871" width="12.6640625" style="91" customWidth="1"/>
    <col min="4872" max="5120" width="11.44140625" style="91"/>
    <col min="5121" max="5121" width="3.33203125" style="91" customWidth="1"/>
    <col min="5122" max="5122" width="12.44140625" style="91" customWidth="1"/>
    <col min="5123" max="5123" width="13.33203125" style="91" customWidth="1"/>
    <col min="5124" max="5124" width="12.6640625" style="91" customWidth="1"/>
    <col min="5125" max="5125" width="2.33203125" style="91" customWidth="1"/>
    <col min="5126" max="5126" width="13.6640625" style="91" customWidth="1"/>
    <col min="5127" max="5127" width="12.6640625" style="91" customWidth="1"/>
    <col min="5128" max="5376" width="11.44140625" style="91"/>
    <col min="5377" max="5377" width="3.33203125" style="91" customWidth="1"/>
    <col min="5378" max="5378" width="12.44140625" style="91" customWidth="1"/>
    <col min="5379" max="5379" width="13.33203125" style="91" customWidth="1"/>
    <col min="5380" max="5380" width="12.6640625" style="91" customWidth="1"/>
    <col min="5381" max="5381" width="2.33203125" style="91" customWidth="1"/>
    <col min="5382" max="5382" width="13.6640625" style="91" customWidth="1"/>
    <col min="5383" max="5383" width="12.6640625" style="91" customWidth="1"/>
    <col min="5384" max="5632" width="11.44140625" style="91"/>
    <col min="5633" max="5633" width="3.33203125" style="91" customWidth="1"/>
    <col min="5634" max="5634" width="12.44140625" style="91" customWidth="1"/>
    <col min="5635" max="5635" width="13.33203125" style="91" customWidth="1"/>
    <col min="5636" max="5636" width="12.6640625" style="91" customWidth="1"/>
    <col min="5637" max="5637" width="2.33203125" style="91" customWidth="1"/>
    <col min="5638" max="5638" width="13.6640625" style="91" customWidth="1"/>
    <col min="5639" max="5639" width="12.6640625" style="91" customWidth="1"/>
    <col min="5640" max="5888" width="11.44140625" style="91"/>
    <col min="5889" max="5889" width="3.33203125" style="91" customWidth="1"/>
    <col min="5890" max="5890" width="12.44140625" style="91" customWidth="1"/>
    <col min="5891" max="5891" width="13.33203125" style="91" customWidth="1"/>
    <col min="5892" max="5892" width="12.6640625" style="91" customWidth="1"/>
    <col min="5893" max="5893" width="2.33203125" style="91" customWidth="1"/>
    <col min="5894" max="5894" width="13.6640625" style="91" customWidth="1"/>
    <col min="5895" max="5895" width="12.6640625" style="91" customWidth="1"/>
    <col min="5896" max="6144" width="11.44140625" style="91"/>
    <col min="6145" max="6145" width="3.33203125" style="91" customWidth="1"/>
    <col min="6146" max="6146" width="12.44140625" style="91" customWidth="1"/>
    <col min="6147" max="6147" width="13.33203125" style="91" customWidth="1"/>
    <col min="6148" max="6148" width="12.6640625" style="91" customWidth="1"/>
    <col min="6149" max="6149" width="2.33203125" style="91" customWidth="1"/>
    <col min="6150" max="6150" width="13.6640625" style="91" customWidth="1"/>
    <col min="6151" max="6151" width="12.6640625" style="91" customWidth="1"/>
    <col min="6152" max="6400" width="11.44140625" style="91"/>
    <col min="6401" max="6401" width="3.33203125" style="91" customWidth="1"/>
    <col min="6402" max="6402" width="12.44140625" style="91" customWidth="1"/>
    <col min="6403" max="6403" width="13.33203125" style="91" customWidth="1"/>
    <col min="6404" max="6404" width="12.6640625" style="91" customWidth="1"/>
    <col min="6405" max="6405" width="2.33203125" style="91" customWidth="1"/>
    <col min="6406" max="6406" width="13.6640625" style="91" customWidth="1"/>
    <col min="6407" max="6407" width="12.6640625" style="91" customWidth="1"/>
    <col min="6408" max="6656" width="11.44140625" style="91"/>
    <col min="6657" max="6657" width="3.33203125" style="91" customWidth="1"/>
    <col min="6658" max="6658" width="12.44140625" style="91" customWidth="1"/>
    <col min="6659" max="6659" width="13.33203125" style="91" customWidth="1"/>
    <col min="6660" max="6660" width="12.6640625" style="91" customWidth="1"/>
    <col min="6661" max="6661" width="2.33203125" style="91" customWidth="1"/>
    <col min="6662" max="6662" width="13.6640625" style="91" customWidth="1"/>
    <col min="6663" max="6663" width="12.6640625" style="91" customWidth="1"/>
    <col min="6664" max="6912" width="11.44140625" style="91"/>
    <col min="6913" max="6913" width="3.33203125" style="91" customWidth="1"/>
    <col min="6914" max="6914" width="12.44140625" style="91" customWidth="1"/>
    <col min="6915" max="6915" width="13.33203125" style="91" customWidth="1"/>
    <col min="6916" max="6916" width="12.6640625" style="91" customWidth="1"/>
    <col min="6917" max="6917" width="2.33203125" style="91" customWidth="1"/>
    <col min="6918" max="6918" width="13.6640625" style="91" customWidth="1"/>
    <col min="6919" max="6919" width="12.6640625" style="91" customWidth="1"/>
    <col min="6920" max="7168" width="11.44140625" style="91"/>
    <col min="7169" max="7169" width="3.33203125" style="91" customWidth="1"/>
    <col min="7170" max="7170" width="12.44140625" style="91" customWidth="1"/>
    <col min="7171" max="7171" width="13.33203125" style="91" customWidth="1"/>
    <col min="7172" max="7172" width="12.6640625" style="91" customWidth="1"/>
    <col min="7173" max="7173" width="2.33203125" style="91" customWidth="1"/>
    <col min="7174" max="7174" width="13.6640625" style="91" customWidth="1"/>
    <col min="7175" max="7175" width="12.6640625" style="91" customWidth="1"/>
    <col min="7176" max="7424" width="11.44140625" style="91"/>
    <col min="7425" max="7425" width="3.33203125" style="91" customWidth="1"/>
    <col min="7426" max="7426" width="12.44140625" style="91" customWidth="1"/>
    <col min="7427" max="7427" width="13.33203125" style="91" customWidth="1"/>
    <col min="7428" max="7428" width="12.6640625" style="91" customWidth="1"/>
    <col min="7429" max="7429" width="2.33203125" style="91" customWidth="1"/>
    <col min="7430" max="7430" width="13.6640625" style="91" customWidth="1"/>
    <col min="7431" max="7431" width="12.6640625" style="91" customWidth="1"/>
    <col min="7432" max="7680" width="11.44140625" style="91"/>
    <col min="7681" max="7681" width="3.33203125" style="91" customWidth="1"/>
    <col min="7682" max="7682" width="12.44140625" style="91" customWidth="1"/>
    <col min="7683" max="7683" width="13.33203125" style="91" customWidth="1"/>
    <col min="7684" max="7684" width="12.6640625" style="91" customWidth="1"/>
    <col min="7685" max="7685" width="2.33203125" style="91" customWidth="1"/>
    <col min="7686" max="7686" width="13.6640625" style="91" customWidth="1"/>
    <col min="7687" max="7687" width="12.6640625" style="91" customWidth="1"/>
    <col min="7688" max="7936" width="11.44140625" style="91"/>
    <col min="7937" max="7937" width="3.33203125" style="91" customWidth="1"/>
    <col min="7938" max="7938" width="12.44140625" style="91" customWidth="1"/>
    <col min="7939" max="7939" width="13.33203125" style="91" customWidth="1"/>
    <col min="7940" max="7940" width="12.6640625" style="91" customWidth="1"/>
    <col min="7941" max="7941" width="2.33203125" style="91" customWidth="1"/>
    <col min="7942" max="7942" width="13.6640625" style="91" customWidth="1"/>
    <col min="7943" max="7943" width="12.6640625" style="91" customWidth="1"/>
    <col min="7944" max="8192" width="11.44140625" style="91"/>
    <col min="8193" max="8193" width="3.33203125" style="91" customWidth="1"/>
    <col min="8194" max="8194" width="12.44140625" style="91" customWidth="1"/>
    <col min="8195" max="8195" width="13.33203125" style="91" customWidth="1"/>
    <col min="8196" max="8196" width="12.6640625" style="91" customWidth="1"/>
    <col min="8197" max="8197" width="2.33203125" style="91" customWidth="1"/>
    <col min="8198" max="8198" width="13.6640625" style="91" customWidth="1"/>
    <col min="8199" max="8199" width="12.6640625" style="91" customWidth="1"/>
    <col min="8200" max="8448" width="11.44140625" style="91"/>
    <col min="8449" max="8449" width="3.33203125" style="91" customWidth="1"/>
    <col min="8450" max="8450" width="12.44140625" style="91" customWidth="1"/>
    <col min="8451" max="8451" width="13.33203125" style="91" customWidth="1"/>
    <col min="8452" max="8452" width="12.6640625" style="91" customWidth="1"/>
    <col min="8453" max="8453" width="2.33203125" style="91" customWidth="1"/>
    <col min="8454" max="8454" width="13.6640625" style="91" customWidth="1"/>
    <col min="8455" max="8455" width="12.6640625" style="91" customWidth="1"/>
    <col min="8456" max="8704" width="11.44140625" style="91"/>
    <col min="8705" max="8705" width="3.33203125" style="91" customWidth="1"/>
    <col min="8706" max="8706" width="12.44140625" style="91" customWidth="1"/>
    <col min="8707" max="8707" width="13.33203125" style="91" customWidth="1"/>
    <col min="8708" max="8708" width="12.6640625" style="91" customWidth="1"/>
    <col min="8709" max="8709" width="2.33203125" style="91" customWidth="1"/>
    <col min="8710" max="8710" width="13.6640625" style="91" customWidth="1"/>
    <col min="8711" max="8711" width="12.6640625" style="91" customWidth="1"/>
    <col min="8712" max="8960" width="11.44140625" style="91"/>
    <col min="8961" max="8961" width="3.33203125" style="91" customWidth="1"/>
    <col min="8962" max="8962" width="12.44140625" style="91" customWidth="1"/>
    <col min="8963" max="8963" width="13.33203125" style="91" customWidth="1"/>
    <col min="8964" max="8964" width="12.6640625" style="91" customWidth="1"/>
    <col min="8965" max="8965" width="2.33203125" style="91" customWidth="1"/>
    <col min="8966" max="8966" width="13.6640625" style="91" customWidth="1"/>
    <col min="8967" max="8967" width="12.6640625" style="91" customWidth="1"/>
    <col min="8968" max="9216" width="11.44140625" style="91"/>
    <col min="9217" max="9217" width="3.33203125" style="91" customWidth="1"/>
    <col min="9218" max="9218" width="12.44140625" style="91" customWidth="1"/>
    <col min="9219" max="9219" width="13.33203125" style="91" customWidth="1"/>
    <col min="9220" max="9220" width="12.6640625" style="91" customWidth="1"/>
    <col min="9221" max="9221" width="2.33203125" style="91" customWidth="1"/>
    <col min="9222" max="9222" width="13.6640625" style="91" customWidth="1"/>
    <col min="9223" max="9223" width="12.6640625" style="91" customWidth="1"/>
    <col min="9224" max="9472" width="11.44140625" style="91"/>
    <col min="9473" max="9473" width="3.33203125" style="91" customWidth="1"/>
    <col min="9474" max="9474" width="12.44140625" style="91" customWidth="1"/>
    <col min="9475" max="9475" width="13.33203125" style="91" customWidth="1"/>
    <col min="9476" max="9476" width="12.6640625" style="91" customWidth="1"/>
    <col min="9477" max="9477" width="2.33203125" style="91" customWidth="1"/>
    <col min="9478" max="9478" width="13.6640625" style="91" customWidth="1"/>
    <col min="9479" max="9479" width="12.6640625" style="91" customWidth="1"/>
    <col min="9480" max="9728" width="11.44140625" style="91"/>
    <col min="9729" max="9729" width="3.33203125" style="91" customWidth="1"/>
    <col min="9730" max="9730" width="12.44140625" style="91" customWidth="1"/>
    <col min="9731" max="9731" width="13.33203125" style="91" customWidth="1"/>
    <col min="9732" max="9732" width="12.6640625" style="91" customWidth="1"/>
    <col min="9733" max="9733" width="2.33203125" style="91" customWidth="1"/>
    <col min="9734" max="9734" width="13.6640625" style="91" customWidth="1"/>
    <col min="9735" max="9735" width="12.6640625" style="91" customWidth="1"/>
    <col min="9736" max="9984" width="11.44140625" style="91"/>
    <col min="9985" max="9985" width="3.33203125" style="91" customWidth="1"/>
    <col min="9986" max="9986" width="12.44140625" style="91" customWidth="1"/>
    <col min="9987" max="9987" width="13.33203125" style="91" customWidth="1"/>
    <col min="9988" max="9988" width="12.6640625" style="91" customWidth="1"/>
    <col min="9989" max="9989" width="2.33203125" style="91" customWidth="1"/>
    <col min="9990" max="9990" width="13.6640625" style="91" customWidth="1"/>
    <col min="9991" max="9991" width="12.6640625" style="91" customWidth="1"/>
    <col min="9992" max="10240" width="11.44140625" style="91"/>
    <col min="10241" max="10241" width="3.33203125" style="91" customWidth="1"/>
    <col min="10242" max="10242" width="12.44140625" style="91" customWidth="1"/>
    <col min="10243" max="10243" width="13.33203125" style="91" customWidth="1"/>
    <col min="10244" max="10244" width="12.6640625" style="91" customWidth="1"/>
    <col min="10245" max="10245" width="2.33203125" style="91" customWidth="1"/>
    <col min="10246" max="10246" width="13.6640625" style="91" customWidth="1"/>
    <col min="10247" max="10247" width="12.6640625" style="91" customWidth="1"/>
    <col min="10248" max="10496" width="11.44140625" style="91"/>
    <col min="10497" max="10497" width="3.33203125" style="91" customWidth="1"/>
    <col min="10498" max="10498" width="12.44140625" style="91" customWidth="1"/>
    <col min="10499" max="10499" width="13.33203125" style="91" customWidth="1"/>
    <col min="10500" max="10500" width="12.6640625" style="91" customWidth="1"/>
    <col min="10501" max="10501" width="2.33203125" style="91" customWidth="1"/>
    <col min="10502" max="10502" width="13.6640625" style="91" customWidth="1"/>
    <col min="10503" max="10503" width="12.6640625" style="91" customWidth="1"/>
    <col min="10504" max="10752" width="11.44140625" style="91"/>
    <col min="10753" max="10753" width="3.33203125" style="91" customWidth="1"/>
    <col min="10754" max="10754" width="12.44140625" style="91" customWidth="1"/>
    <col min="10755" max="10755" width="13.33203125" style="91" customWidth="1"/>
    <col min="10756" max="10756" width="12.6640625" style="91" customWidth="1"/>
    <col min="10757" max="10757" width="2.33203125" style="91" customWidth="1"/>
    <col min="10758" max="10758" width="13.6640625" style="91" customWidth="1"/>
    <col min="10759" max="10759" width="12.6640625" style="91" customWidth="1"/>
    <col min="10760" max="11008" width="11.44140625" style="91"/>
    <col min="11009" max="11009" width="3.33203125" style="91" customWidth="1"/>
    <col min="11010" max="11010" width="12.44140625" style="91" customWidth="1"/>
    <col min="11011" max="11011" width="13.33203125" style="91" customWidth="1"/>
    <col min="11012" max="11012" width="12.6640625" style="91" customWidth="1"/>
    <col min="11013" max="11013" width="2.33203125" style="91" customWidth="1"/>
    <col min="11014" max="11014" width="13.6640625" style="91" customWidth="1"/>
    <col min="11015" max="11015" width="12.6640625" style="91" customWidth="1"/>
    <col min="11016" max="11264" width="11.44140625" style="91"/>
    <col min="11265" max="11265" width="3.33203125" style="91" customWidth="1"/>
    <col min="11266" max="11266" width="12.44140625" style="91" customWidth="1"/>
    <col min="11267" max="11267" width="13.33203125" style="91" customWidth="1"/>
    <col min="11268" max="11268" width="12.6640625" style="91" customWidth="1"/>
    <col min="11269" max="11269" width="2.33203125" style="91" customWidth="1"/>
    <col min="11270" max="11270" width="13.6640625" style="91" customWidth="1"/>
    <col min="11271" max="11271" width="12.6640625" style="91" customWidth="1"/>
    <col min="11272" max="11520" width="11.44140625" style="91"/>
    <col min="11521" max="11521" width="3.33203125" style="91" customWidth="1"/>
    <col min="11522" max="11522" width="12.44140625" style="91" customWidth="1"/>
    <col min="11523" max="11523" width="13.33203125" style="91" customWidth="1"/>
    <col min="11524" max="11524" width="12.6640625" style="91" customWidth="1"/>
    <col min="11525" max="11525" width="2.33203125" style="91" customWidth="1"/>
    <col min="11526" max="11526" width="13.6640625" style="91" customWidth="1"/>
    <col min="11527" max="11527" width="12.6640625" style="91" customWidth="1"/>
    <col min="11528" max="11776" width="11.44140625" style="91"/>
    <col min="11777" max="11777" width="3.33203125" style="91" customWidth="1"/>
    <col min="11778" max="11778" width="12.44140625" style="91" customWidth="1"/>
    <col min="11779" max="11779" width="13.33203125" style="91" customWidth="1"/>
    <col min="11780" max="11780" width="12.6640625" style="91" customWidth="1"/>
    <col min="11781" max="11781" width="2.33203125" style="91" customWidth="1"/>
    <col min="11782" max="11782" width="13.6640625" style="91" customWidth="1"/>
    <col min="11783" max="11783" width="12.6640625" style="91" customWidth="1"/>
    <col min="11784" max="12032" width="11.44140625" style="91"/>
    <col min="12033" max="12033" width="3.33203125" style="91" customWidth="1"/>
    <col min="12034" max="12034" width="12.44140625" style="91" customWidth="1"/>
    <col min="12035" max="12035" width="13.33203125" style="91" customWidth="1"/>
    <col min="12036" max="12036" width="12.6640625" style="91" customWidth="1"/>
    <col min="12037" max="12037" width="2.33203125" style="91" customWidth="1"/>
    <col min="12038" max="12038" width="13.6640625" style="91" customWidth="1"/>
    <col min="12039" max="12039" width="12.6640625" style="91" customWidth="1"/>
    <col min="12040" max="12288" width="11.44140625" style="91"/>
    <col min="12289" max="12289" width="3.33203125" style="91" customWidth="1"/>
    <col min="12290" max="12290" width="12.44140625" style="91" customWidth="1"/>
    <col min="12291" max="12291" width="13.33203125" style="91" customWidth="1"/>
    <col min="12292" max="12292" width="12.6640625" style="91" customWidth="1"/>
    <col min="12293" max="12293" width="2.33203125" style="91" customWidth="1"/>
    <col min="12294" max="12294" width="13.6640625" style="91" customWidth="1"/>
    <col min="12295" max="12295" width="12.6640625" style="91" customWidth="1"/>
    <col min="12296" max="12544" width="11.44140625" style="91"/>
    <col min="12545" max="12545" width="3.33203125" style="91" customWidth="1"/>
    <col min="12546" max="12546" width="12.44140625" style="91" customWidth="1"/>
    <col min="12547" max="12547" width="13.33203125" style="91" customWidth="1"/>
    <col min="12548" max="12548" width="12.6640625" style="91" customWidth="1"/>
    <col min="12549" max="12549" width="2.33203125" style="91" customWidth="1"/>
    <col min="12550" max="12550" width="13.6640625" style="91" customWidth="1"/>
    <col min="12551" max="12551" width="12.6640625" style="91" customWidth="1"/>
    <col min="12552" max="12800" width="11.44140625" style="91"/>
    <col min="12801" max="12801" width="3.33203125" style="91" customWidth="1"/>
    <col min="12802" max="12802" width="12.44140625" style="91" customWidth="1"/>
    <col min="12803" max="12803" width="13.33203125" style="91" customWidth="1"/>
    <col min="12804" max="12804" width="12.6640625" style="91" customWidth="1"/>
    <col min="12805" max="12805" width="2.33203125" style="91" customWidth="1"/>
    <col min="12806" max="12806" width="13.6640625" style="91" customWidth="1"/>
    <col min="12807" max="12807" width="12.6640625" style="91" customWidth="1"/>
    <col min="12808" max="13056" width="11.44140625" style="91"/>
    <col min="13057" max="13057" width="3.33203125" style="91" customWidth="1"/>
    <col min="13058" max="13058" width="12.44140625" style="91" customWidth="1"/>
    <col min="13059" max="13059" width="13.33203125" style="91" customWidth="1"/>
    <col min="13060" max="13060" width="12.6640625" style="91" customWidth="1"/>
    <col min="13061" max="13061" width="2.33203125" style="91" customWidth="1"/>
    <col min="13062" max="13062" width="13.6640625" style="91" customWidth="1"/>
    <col min="13063" max="13063" width="12.6640625" style="91" customWidth="1"/>
    <col min="13064" max="13312" width="11.44140625" style="91"/>
    <col min="13313" max="13313" width="3.33203125" style="91" customWidth="1"/>
    <col min="13314" max="13314" width="12.44140625" style="91" customWidth="1"/>
    <col min="13315" max="13315" width="13.33203125" style="91" customWidth="1"/>
    <col min="13316" max="13316" width="12.6640625" style="91" customWidth="1"/>
    <col min="13317" max="13317" width="2.33203125" style="91" customWidth="1"/>
    <col min="13318" max="13318" width="13.6640625" style="91" customWidth="1"/>
    <col min="13319" max="13319" width="12.6640625" style="91" customWidth="1"/>
    <col min="13320" max="13568" width="11.44140625" style="91"/>
    <col min="13569" max="13569" width="3.33203125" style="91" customWidth="1"/>
    <col min="13570" max="13570" width="12.44140625" style="91" customWidth="1"/>
    <col min="13571" max="13571" width="13.33203125" style="91" customWidth="1"/>
    <col min="13572" max="13572" width="12.6640625" style="91" customWidth="1"/>
    <col min="13573" max="13573" width="2.33203125" style="91" customWidth="1"/>
    <col min="13574" max="13574" width="13.6640625" style="91" customWidth="1"/>
    <col min="13575" max="13575" width="12.6640625" style="91" customWidth="1"/>
    <col min="13576" max="13824" width="11.44140625" style="91"/>
    <col min="13825" max="13825" width="3.33203125" style="91" customWidth="1"/>
    <col min="13826" max="13826" width="12.44140625" style="91" customWidth="1"/>
    <col min="13827" max="13827" width="13.33203125" style="91" customWidth="1"/>
    <col min="13828" max="13828" width="12.6640625" style="91" customWidth="1"/>
    <col min="13829" max="13829" width="2.33203125" style="91" customWidth="1"/>
    <col min="13830" max="13830" width="13.6640625" style="91" customWidth="1"/>
    <col min="13831" max="13831" width="12.6640625" style="91" customWidth="1"/>
    <col min="13832" max="14080" width="11.44140625" style="91"/>
    <col min="14081" max="14081" width="3.33203125" style="91" customWidth="1"/>
    <col min="14082" max="14082" width="12.44140625" style="91" customWidth="1"/>
    <col min="14083" max="14083" width="13.33203125" style="91" customWidth="1"/>
    <col min="14084" max="14084" width="12.6640625" style="91" customWidth="1"/>
    <col min="14085" max="14085" width="2.33203125" style="91" customWidth="1"/>
    <col min="14086" max="14086" width="13.6640625" style="91" customWidth="1"/>
    <col min="14087" max="14087" width="12.6640625" style="91" customWidth="1"/>
    <col min="14088" max="14336" width="11.44140625" style="91"/>
    <col min="14337" max="14337" width="3.33203125" style="91" customWidth="1"/>
    <col min="14338" max="14338" width="12.44140625" style="91" customWidth="1"/>
    <col min="14339" max="14339" width="13.33203125" style="91" customWidth="1"/>
    <col min="14340" max="14340" width="12.6640625" style="91" customWidth="1"/>
    <col min="14341" max="14341" width="2.33203125" style="91" customWidth="1"/>
    <col min="14342" max="14342" width="13.6640625" style="91" customWidth="1"/>
    <col min="14343" max="14343" width="12.6640625" style="91" customWidth="1"/>
    <col min="14344" max="14592" width="11.44140625" style="91"/>
    <col min="14593" max="14593" width="3.33203125" style="91" customWidth="1"/>
    <col min="14594" max="14594" width="12.44140625" style="91" customWidth="1"/>
    <col min="14595" max="14595" width="13.33203125" style="91" customWidth="1"/>
    <col min="14596" max="14596" width="12.6640625" style="91" customWidth="1"/>
    <col min="14597" max="14597" width="2.33203125" style="91" customWidth="1"/>
    <col min="14598" max="14598" width="13.6640625" style="91" customWidth="1"/>
    <col min="14599" max="14599" width="12.6640625" style="91" customWidth="1"/>
    <col min="14600" max="14848" width="11.44140625" style="91"/>
    <col min="14849" max="14849" width="3.33203125" style="91" customWidth="1"/>
    <col min="14850" max="14850" width="12.44140625" style="91" customWidth="1"/>
    <col min="14851" max="14851" width="13.33203125" style="91" customWidth="1"/>
    <col min="14852" max="14852" width="12.6640625" style="91" customWidth="1"/>
    <col min="14853" max="14853" width="2.33203125" style="91" customWidth="1"/>
    <col min="14854" max="14854" width="13.6640625" style="91" customWidth="1"/>
    <col min="14855" max="14855" width="12.6640625" style="91" customWidth="1"/>
    <col min="14856" max="15104" width="11.44140625" style="91"/>
    <col min="15105" max="15105" width="3.33203125" style="91" customWidth="1"/>
    <col min="15106" max="15106" width="12.44140625" style="91" customWidth="1"/>
    <col min="15107" max="15107" width="13.33203125" style="91" customWidth="1"/>
    <col min="15108" max="15108" width="12.6640625" style="91" customWidth="1"/>
    <col min="15109" max="15109" width="2.33203125" style="91" customWidth="1"/>
    <col min="15110" max="15110" width="13.6640625" style="91" customWidth="1"/>
    <col min="15111" max="15111" width="12.6640625" style="91" customWidth="1"/>
    <col min="15112" max="15360" width="11.44140625" style="91"/>
    <col min="15361" max="15361" width="3.33203125" style="91" customWidth="1"/>
    <col min="15362" max="15362" width="12.44140625" style="91" customWidth="1"/>
    <col min="15363" max="15363" width="13.33203125" style="91" customWidth="1"/>
    <col min="15364" max="15364" width="12.6640625" style="91" customWidth="1"/>
    <col min="15365" max="15365" width="2.33203125" style="91" customWidth="1"/>
    <col min="15366" max="15366" width="13.6640625" style="91" customWidth="1"/>
    <col min="15367" max="15367" width="12.6640625" style="91" customWidth="1"/>
    <col min="15368" max="15616" width="11.44140625" style="91"/>
    <col min="15617" max="15617" width="3.33203125" style="91" customWidth="1"/>
    <col min="15618" max="15618" width="12.44140625" style="91" customWidth="1"/>
    <col min="15619" max="15619" width="13.33203125" style="91" customWidth="1"/>
    <col min="15620" max="15620" width="12.6640625" style="91" customWidth="1"/>
    <col min="15621" max="15621" width="2.33203125" style="91" customWidth="1"/>
    <col min="15622" max="15622" width="13.6640625" style="91" customWidth="1"/>
    <col min="15623" max="15623" width="12.6640625" style="91" customWidth="1"/>
    <col min="15624" max="15872" width="11.44140625" style="91"/>
    <col min="15873" max="15873" width="3.33203125" style="91" customWidth="1"/>
    <col min="15874" max="15874" width="12.44140625" style="91" customWidth="1"/>
    <col min="15875" max="15875" width="13.33203125" style="91" customWidth="1"/>
    <col min="15876" max="15876" width="12.6640625" style="91" customWidth="1"/>
    <col min="15877" max="15877" width="2.33203125" style="91" customWidth="1"/>
    <col min="15878" max="15878" width="13.6640625" style="91" customWidth="1"/>
    <col min="15879" max="15879" width="12.6640625" style="91" customWidth="1"/>
    <col min="15880" max="16128" width="11.44140625" style="91"/>
    <col min="16129" max="16129" width="3.33203125" style="91" customWidth="1"/>
    <col min="16130" max="16130" width="12.44140625" style="91" customWidth="1"/>
    <col min="16131" max="16131" width="13.33203125" style="91" customWidth="1"/>
    <col min="16132" max="16132" width="12.6640625" style="91" customWidth="1"/>
    <col min="16133" max="16133" width="2.33203125" style="91" customWidth="1"/>
    <col min="16134" max="16134" width="13.6640625" style="91" customWidth="1"/>
    <col min="16135" max="16135" width="12.6640625" style="91" customWidth="1"/>
    <col min="16136" max="16384" width="11.44140625" style="91"/>
  </cols>
  <sheetData>
    <row r="1" spans="1:7" ht="13.8">
      <c r="A1" s="1453"/>
      <c r="B1" s="1454" t="s">
        <v>1254</v>
      </c>
    </row>
    <row r="2" spans="1:7" ht="84.6">
      <c r="A2" s="1184" t="s">
        <v>1398</v>
      </c>
      <c r="B2" s="1184"/>
      <c r="C2" s="1184"/>
      <c r="D2" s="1184"/>
      <c r="E2" s="1184"/>
      <c r="F2" s="1184"/>
      <c r="G2" s="1184"/>
    </row>
    <row r="3" spans="1:7" ht="16.5" customHeight="1">
      <c r="A3" s="1478" t="s">
        <v>1181</v>
      </c>
      <c r="B3" s="1264"/>
      <c r="C3" s="1264"/>
      <c r="D3" s="1264"/>
      <c r="E3" s="1264"/>
      <c r="F3" s="1264"/>
      <c r="G3" s="1264"/>
    </row>
    <row r="4" spans="1:7" ht="4.2" customHeight="1" thickBot="1">
      <c r="A4" s="1444"/>
      <c r="B4" s="1444"/>
      <c r="C4" s="1444"/>
      <c r="D4" s="1444"/>
      <c r="E4" s="1264"/>
      <c r="F4" s="1264"/>
      <c r="G4" s="1264"/>
    </row>
    <row r="5" spans="1:7" ht="15.75" customHeight="1">
      <c r="A5" s="1479"/>
      <c r="B5" s="1479"/>
      <c r="C5" s="1297">
        <v>45016</v>
      </c>
      <c r="D5" s="1298"/>
      <c r="E5" s="1299"/>
      <c r="F5" s="1297">
        <v>45382</v>
      </c>
      <c r="G5" s="1298"/>
    </row>
    <row r="6" spans="1:7" ht="27.6">
      <c r="A6" s="1985"/>
      <c r="B6" s="1977"/>
      <c r="C6" s="1274" t="s">
        <v>1292</v>
      </c>
      <c r="D6" s="1275" t="s">
        <v>1317</v>
      </c>
      <c r="E6" s="1275"/>
      <c r="F6" s="1274" t="s">
        <v>1292</v>
      </c>
      <c r="G6" s="1275" t="s">
        <v>1317</v>
      </c>
    </row>
    <row r="7" spans="1:7" ht="13.8" outlineLevel="1">
      <c r="A7" s="1480" t="s">
        <v>114</v>
      </c>
      <c r="B7" s="1228"/>
      <c r="C7" s="1129"/>
      <c r="D7" s="1129"/>
      <c r="E7" s="1129"/>
      <c r="F7" s="1129"/>
      <c r="G7" s="1129"/>
    </row>
    <row r="8" spans="1:7" ht="13.8" outlineLevel="1">
      <c r="A8" s="1480"/>
      <c r="B8" s="1228" t="s">
        <v>1399</v>
      </c>
      <c r="C8" s="1228">
        <v>652</v>
      </c>
      <c r="D8" s="1228">
        <v>1541.5889570552147</v>
      </c>
      <c r="E8" s="1228"/>
      <c r="F8" s="1228">
        <v>757</v>
      </c>
      <c r="G8" s="1228">
        <v>1578.659180977543</v>
      </c>
    </row>
    <row r="9" spans="1:7" ht="13.8" outlineLevel="1">
      <c r="A9" s="1480"/>
      <c r="B9" s="1228" t="s">
        <v>1400</v>
      </c>
      <c r="C9" s="1228">
        <v>1160</v>
      </c>
      <c r="D9" s="1228">
        <v>651</v>
      </c>
      <c r="E9" s="1228"/>
      <c r="F9" s="1228">
        <v>1270</v>
      </c>
      <c r="G9" s="1228">
        <v>670.02834645669293</v>
      </c>
    </row>
    <row r="10" spans="1:7" ht="13.8" outlineLevel="1">
      <c r="A10" s="1481"/>
      <c r="B10" s="1282" t="s">
        <v>1401</v>
      </c>
      <c r="C10" s="1282">
        <v>759</v>
      </c>
      <c r="D10" s="1282">
        <v>398.31488801054019</v>
      </c>
      <c r="E10" s="1282"/>
      <c r="F10" s="1282">
        <v>888</v>
      </c>
      <c r="G10" s="1282">
        <v>406.68918918918916</v>
      </c>
    </row>
    <row r="11" spans="1:7" ht="15" customHeight="1" outlineLevel="1">
      <c r="A11" s="1480" t="s">
        <v>117</v>
      </c>
      <c r="B11" s="1228"/>
      <c r="C11" s="1129"/>
      <c r="D11" s="1129"/>
      <c r="E11" s="1129"/>
      <c r="F11" s="1129"/>
      <c r="G11" s="1129"/>
    </row>
    <row r="12" spans="1:7" ht="15" customHeight="1" outlineLevel="1">
      <c r="A12" s="1480"/>
      <c r="B12" s="1278" t="s">
        <v>1399</v>
      </c>
      <c r="C12" s="1228">
        <v>25743</v>
      </c>
      <c r="D12" s="1228">
        <v>919.73845317173596</v>
      </c>
      <c r="E12" s="1228"/>
      <c r="F12" s="1228">
        <v>26789</v>
      </c>
      <c r="G12" s="1228">
        <v>926.05834484303261</v>
      </c>
    </row>
    <row r="13" spans="1:7" ht="15" customHeight="1" outlineLevel="1">
      <c r="A13" s="1480"/>
      <c r="B13" s="1228" t="s">
        <v>1400</v>
      </c>
      <c r="C13" s="1228">
        <v>12363</v>
      </c>
      <c r="D13" s="1228">
        <v>441.5928981638761</v>
      </c>
      <c r="E13" s="1228"/>
      <c r="F13" s="1228">
        <v>12444</v>
      </c>
      <c r="G13" s="1228">
        <v>465.69093539054967</v>
      </c>
    </row>
    <row r="14" spans="1:7" ht="15" customHeight="1" outlineLevel="1">
      <c r="A14" s="1481"/>
      <c r="B14" s="1282" t="s">
        <v>1401</v>
      </c>
      <c r="C14" s="1282">
        <v>6993</v>
      </c>
      <c r="D14" s="1282">
        <v>387.025311025311</v>
      </c>
      <c r="E14" s="1282"/>
      <c r="F14" s="1282">
        <v>7360</v>
      </c>
      <c r="G14" s="1282">
        <v>391.76385869565217</v>
      </c>
    </row>
    <row r="15" spans="1:7" ht="15" customHeight="1" outlineLevel="1">
      <c r="A15" s="1480" t="s">
        <v>124</v>
      </c>
      <c r="B15" s="1228"/>
      <c r="C15" s="1253"/>
      <c r="D15" s="1129"/>
      <c r="E15" s="1129"/>
      <c r="F15" s="1129"/>
      <c r="G15" s="1129"/>
    </row>
    <row r="16" spans="1:7" ht="15" customHeight="1" outlineLevel="1">
      <c r="A16" s="1480"/>
      <c r="B16" s="1278" t="s">
        <v>1399</v>
      </c>
      <c r="C16" s="1228">
        <v>16187</v>
      </c>
      <c r="D16" s="1228">
        <v>1019.9659603385433</v>
      </c>
      <c r="E16" s="1228"/>
      <c r="F16" s="1228">
        <v>16289</v>
      </c>
      <c r="G16" s="1228">
        <v>1034.8088280434649</v>
      </c>
    </row>
    <row r="17" spans="1:7" ht="15" customHeight="1" outlineLevel="1">
      <c r="A17" s="1480"/>
      <c r="B17" s="1228" t="s">
        <v>1400</v>
      </c>
      <c r="C17" s="1228">
        <v>7887</v>
      </c>
      <c r="D17" s="1228">
        <v>506.08596424496005</v>
      </c>
      <c r="E17" s="1228"/>
      <c r="F17" s="1228">
        <v>7770</v>
      </c>
      <c r="G17" s="1228">
        <v>531.49716859716864</v>
      </c>
    </row>
    <row r="18" spans="1:7" ht="15" customHeight="1" outlineLevel="1">
      <c r="A18" s="1481"/>
      <c r="B18" s="1282" t="s">
        <v>1401</v>
      </c>
      <c r="C18" s="1282">
        <v>4566</v>
      </c>
      <c r="D18" s="1282">
        <v>426.84406482698205</v>
      </c>
      <c r="E18" s="1282"/>
      <c r="F18" s="1282">
        <v>4861</v>
      </c>
      <c r="G18" s="1282">
        <v>436.50380580127546</v>
      </c>
    </row>
    <row r="19" spans="1:7" ht="15" customHeight="1" outlineLevel="1">
      <c r="A19" s="1480" t="s">
        <v>119</v>
      </c>
      <c r="B19" s="1228"/>
      <c r="C19" s="1129"/>
      <c r="D19" s="1129"/>
      <c r="E19" s="1129"/>
      <c r="F19" s="1129"/>
      <c r="G19" s="1129"/>
    </row>
    <row r="20" spans="1:7" ht="15" customHeight="1" outlineLevel="1">
      <c r="A20" s="1480"/>
      <c r="B20" s="1278" t="s">
        <v>1399</v>
      </c>
      <c r="C20" s="1228">
        <v>19779</v>
      </c>
      <c r="D20" s="1228">
        <v>803.31983416755145</v>
      </c>
      <c r="E20" s="1228"/>
      <c r="F20" s="1228">
        <v>20615</v>
      </c>
      <c r="G20" s="1228">
        <v>813.48396798447732</v>
      </c>
    </row>
    <row r="21" spans="1:7" ht="15" customHeight="1" outlineLevel="1">
      <c r="A21" s="1480"/>
      <c r="B21" s="1228" t="s">
        <v>1400</v>
      </c>
      <c r="C21" s="1228">
        <v>8822</v>
      </c>
      <c r="D21" s="1228">
        <v>420.23486737701199</v>
      </c>
      <c r="E21" s="1228"/>
      <c r="F21" s="1228">
        <v>8685</v>
      </c>
      <c r="G21" s="1228">
        <v>443.53459988485895</v>
      </c>
    </row>
    <row r="22" spans="1:7" ht="15" customHeight="1" outlineLevel="1">
      <c r="A22" s="1481"/>
      <c r="B22" s="1282" t="s">
        <v>1401</v>
      </c>
      <c r="C22" s="1282">
        <v>5216</v>
      </c>
      <c r="D22" s="1282">
        <v>332.25996932515335</v>
      </c>
      <c r="E22" s="1282"/>
      <c r="F22" s="1282">
        <v>5400</v>
      </c>
      <c r="G22" s="1282">
        <v>345.49685185185183</v>
      </c>
    </row>
    <row r="23" spans="1:7" ht="15" customHeight="1">
      <c r="A23" s="1480" t="s">
        <v>120</v>
      </c>
      <c r="B23" s="1129"/>
      <c r="C23" s="1129"/>
      <c r="D23" s="1129"/>
      <c r="E23" s="1129"/>
      <c r="F23" s="1129"/>
      <c r="G23" s="1129"/>
    </row>
    <row r="24" spans="1:7" ht="15" customHeight="1">
      <c r="A24" s="1228"/>
      <c r="B24" s="1228" t="s">
        <v>1399</v>
      </c>
      <c r="C24" s="1228">
        <v>62361</v>
      </c>
      <c r="D24" s="1228">
        <v>915.33161751735861</v>
      </c>
      <c r="E24" s="1228"/>
      <c r="F24" s="1228">
        <v>64450</v>
      </c>
      <c r="G24" s="1228">
        <v>925.20085337470903</v>
      </c>
    </row>
    <row r="25" spans="1:7" ht="15" customHeight="1">
      <c r="A25" s="1228"/>
      <c r="B25" s="1228" t="s">
        <v>1400</v>
      </c>
      <c r="C25" s="1228">
        <v>30232</v>
      </c>
      <c r="D25" s="1228">
        <v>460.22046176237097</v>
      </c>
      <c r="E25" s="1228"/>
      <c r="F25" s="1228">
        <v>30169</v>
      </c>
      <c r="G25" s="1228">
        <v>484.86277304517881</v>
      </c>
    </row>
    <row r="26" spans="1:7" ht="15" customHeight="1">
      <c r="A26" s="1228"/>
      <c r="B26" s="1228" t="s">
        <v>1401</v>
      </c>
      <c r="C26" s="1228">
        <v>17534</v>
      </c>
      <c r="D26" s="1228">
        <v>381.59159347553327</v>
      </c>
      <c r="E26" s="1228"/>
      <c r="F26" s="1228">
        <v>18509</v>
      </c>
      <c r="G26" s="1228">
        <v>390.73153600950889</v>
      </c>
    </row>
    <row r="27" spans="1:7" ht="3" customHeight="1" thickBot="1">
      <c r="A27" s="1285"/>
      <c r="B27" s="1285"/>
      <c r="C27" s="1285"/>
      <c r="D27" s="1285"/>
      <c r="E27" s="1285"/>
      <c r="F27" s="1285"/>
      <c r="G27" s="1285"/>
    </row>
    <row r="28" spans="1:7">
      <c r="A28" s="1228" t="s">
        <v>205</v>
      </c>
      <c r="B28" s="1228"/>
      <c r="C28" s="1228"/>
      <c r="D28" s="1228"/>
      <c r="E28" s="1228"/>
      <c r="F28" s="1228"/>
      <c r="G28" s="1228"/>
    </row>
    <row r="29" spans="1:7" ht="30" customHeight="1">
      <c r="A29" s="1986" t="s">
        <v>1303</v>
      </c>
      <c r="B29" s="1986"/>
      <c r="C29" s="1986"/>
      <c r="D29" s="1986"/>
      <c r="E29" s="1986"/>
      <c r="F29" s="1986"/>
      <c r="G29" s="1986"/>
    </row>
    <row r="30" spans="1:7" ht="26.25" customHeight="1">
      <c r="A30" s="1986" t="s">
        <v>1402</v>
      </c>
      <c r="B30" s="1986"/>
      <c r="C30" s="1986"/>
      <c r="D30" s="1986"/>
      <c r="E30" s="1986"/>
      <c r="F30" s="1986"/>
      <c r="G30" s="1986"/>
    </row>
    <row r="33" spans="3:6">
      <c r="C33" s="1291"/>
      <c r="F33" s="1291"/>
    </row>
  </sheetData>
  <mergeCells count="3">
    <mergeCell ref="A6:B6"/>
    <mergeCell ref="A29:G29"/>
    <mergeCell ref="A30:G30"/>
  </mergeCells>
  <hyperlinks>
    <hyperlink ref="B1" location="Índice!A1" display="Volver al Índice " xr:uid="{9F5E616D-09C6-44BF-976D-FEE84ABDC3B4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74EA-F933-4A90-9425-F645F94E789C}">
  <sheetPr codeName="Hoja77">
    <pageSetUpPr fitToPage="1"/>
  </sheetPr>
  <dimension ref="A1:P200"/>
  <sheetViews>
    <sheetView workbookViewId="0">
      <selection activeCell="A4" sqref="A4"/>
    </sheetView>
  </sheetViews>
  <sheetFormatPr baseColWidth="10" defaultColWidth="11.44140625" defaultRowHeight="13.2"/>
  <cols>
    <col min="1" max="1" width="1.33203125" style="1436" customWidth="1"/>
    <col min="2" max="2" width="18.5546875" style="1436" customWidth="1"/>
    <col min="3" max="3" width="5.33203125" style="1436" customWidth="1"/>
    <col min="4" max="4" width="13.33203125" style="1436" customWidth="1"/>
    <col min="5" max="5" width="1.6640625" style="1436" customWidth="1"/>
    <col min="6" max="6" width="6.44140625" style="1436" customWidth="1"/>
    <col min="7" max="7" width="12.5546875" style="1436" customWidth="1"/>
    <col min="8" max="8" width="1.6640625" style="1436" customWidth="1"/>
    <col min="9" max="9" width="8.33203125" style="1436" bestFit="1" customWidth="1"/>
    <col min="10" max="10" width="12.5546875" style="1436" customWidth="1"/>
    <col min="11" max="11" width="1.6640625" style="1436" customWidth="1"/>
    <col min="12" max="12" width="6" style="1436" bestFit="1" customWidth="1"/>
    <col min="13" max="13" width="12.5546875" style="1436" customWidth="1"/>
    <col min="14" max="14" width="1.6640625" style="1436" customWidth="1"/>
    <col min="15" max="15" width="8.33203125" style="1436" bestFit="1" customWidth="1"/>
    <col min="16" max="16" width="13.6640625" style="1436" customWidth="1"/>
    <col min="17" max="256" width="11.44140625" style="1436"/>
    <col min="257" max="257" width="1.33203125" style="1436" customWidth="1"/>
    <col min="258" max="258" width="18.5546875" style="1436" customWidth="1"/>
    <col min="259" max="259" width="5.33203125" style="1436" customWidth="1"/>
    <col min="260" max="260" width="13.33203125" style="1436" customWidth="1"/>
    <col min="261" max="261" width="1.6640625" style="1436" customWidth="1"/>
    <col min="262" max="262" width="6.44140625" style="1436" customWidth="1"/>
    <col min="263" max="263" width="12.5546875" style="1436" customWidth="1"/>
    <col min="264" max="264" width="1.6640625" style="1436" customWidth="1"/>
    <col min="265" max="265" width="8.33203125" style="1436" bestFit="1" customWidth="1"/>
    <col min="266" max="266" width="12.5546875" style="1436" customWidth="1"/>
    <col min="267" max="267" width="1.6640625" style="1436" customWidth="1"/>
    <col min="268" max="268" width="6" style="1436" bestFit="1" customWidth="1"/>
    <col min="269" max="269" width="12.5546875" style="1436" customWidth="1"/>
    <col min="270" max="270" width="1.6640625" style="1436" customWidth="1"/>
    <col min="271" max="271" width="8.33203125" style="1436" bestFit="1" customWidth="1"/>
    <col min="272" max="272" width="13.6640625" style="1436" customWidth="1"/>
    <col min="273" max="512" width="11.44140625" style="1436"/>
    <col min="513" max="513" width="1.33203125" style="1436" customWidth="1"/>
    <col min="514" max="514" width="18.5546875" style="1436" customWidth="1"/>
    <col min="515" max="515" width="5.33203125" style="1436" customWidth="1"/>
    <col min="516" max="516" width="13.33203125" style="1436" customWidth="1"/>
    <col min="517" max="517" width="1.6640625" style="1436" customWidth="1"/>
    <col min="518" max="518" width="6.44140625" style="1436" customWidth="1"/>
    <col min="519" max="519" width="12.5546875" style="1436" customWidth="1"/>
    <col min="520" max="520" width="1.6640625" style="1436" customWidth="1"/>
    <col min="521" max="521" width="8.33203125" style="1436" bestFit="1" customWidth="1"/>
    <col min="522" max="522" width="12.5546875" style="1436" customWidth="1"/>
    <col min="523" max="523" width="1.6640625" style="1436" customWidth="1"/>
    <col min="524" max="524" width="6" style="1436" bestFit="1" customWidth="1"/>
    <col min="525" max="525" width="12.5546875" style="1436" customWidth="1"/>
    <col min="526" max="526" width="1.6640625" style="1436" customWidth="1"/>
    <col min="527" max="527" width="8.33203125" style="1436" bestFit="1" customWidth="1"/>
    <col min="528" max="528" width="13.6640625" style="1436" customWidth="1"/>
    <col min="529" max="768" width="11.44140625" style="1436"/>
    <col min="769" max="769" width="1.33203125" style="1436" customWidth="1"/>
    <col min="770" max="770" width="18.5546875" style="1436" customWidth="1"/>
    <col min="771" max="771" width="5.33203125" style="1436" customWidth="1"/>
    <col min="772" max="772" width="13.33203125" style="1436" customWidth="1"/>
    <col min="773" max="773" width="1.6640625" style="1436" customWidth="1"/>
    <col min="774" max="774" width="6.44140625" style="1436" customWidth="1"/>
    <col min="775" max="775" width="12.5546875" style="1436" customWidth="1"/>
    <col min="776" max="776" width="1.6640625" style="1436" customWidth="1"/>
    <col min="777" max="777" width="8.33203125" style="1436" bestFit="1" customWidth="1"/>
    <col min="778" max="778" width="12.5546875" style="1436" customWidth="1"/>
    <col min="779" max="779" width="1.6640625" style="1436" customWidth="1"/>
    <col min="780" max="780" width="6" style="1436" bestFit="1" customWidth="1"/>
    <col min="781" max="781" width="12.5546875" style="1436" customWidth="1"/>
    <col min="782" max="782" width="1.6640625" style="1436" customWidth="1"/>
    <col min="783" max="783" width="8.33203125" style="1436" bestFit="1" customWidth="1"/>
    <col min="784" max="784" width="13.6640625" style="1436" customWidth="1"/>
    <col min="785" max="1024" width="11.44140625" style="1436"/>
    <col min="1025" max="1025" width="1.33203125" style="1436" customWidth="1"/>
    <col min="1026" max="1026" width="18.5546875" style="1436" customWidth="1"/>
    <col min="1027" max="1027" width="5.33203125" style="1436" customWidth="1"/>
    <col min="1028" max="1028" width="13.33203125" style="1436" customWidth="1"/>
    <col min="1029" max="1029" width="1.6640625" style="1436" customWidth="1"/>
    <col min="1030" max="1030" width="6.44140625" style="1436" customWidth="1"/>
    <col min="1031" max="1031" width="12.5546875" style="1436" customWidth="1"/>
    <col min="1032" max="1032" width="1.6640625" style="1436" customWidth="1"/>
    <col min="1033" max="1033" width="8.33203125" style="1436" bestFit="1" customWidth="1"/>
    <col min="1034" max="1034" width="12.5546875" style="1436" customWidth="1"/>
    <col min="1035" max="1035" width="1.6640625" style="1436" customWidth="1"/>
    <col min="1036" max="1036" width="6" style="1436" bestFit="1" customWidth="1"/>
    <col min="1037" max="1037" width="12.5546875" style="1436" customWidth="1"/>
    <col min="1038" max="1038" width="1.6640625" style="1436" customWidth="1"/>
    <col min="1039" max="1039" width="8.33203125" style="1436" bestFit="1" customWidth="1"/>
    <col min="1040" max="1040" width="13.6640625" style="1436" customWidth="1"/>
    <col min="1041" max="1280" width="11.44140625" style="1436"/>
    <col min="1281" max="1281" width="1.33203125" style="1436" customWidth="1"/>
    <col min="1282" max="1282" width="18.5546875" style="1436" customWidth="1"/>
    <col min="1283" max="1283" width="5.33203125" style="1436" customWidth="1"/>
    <col min="1284" max="1284" width="13.33203125" style="1436" customWidth="1"/>
    <col min="1285" max="1285" width="1.6640625" style="1436" customWidth="1"/>
    <col min="1286" max="1286" width="6.44140625" style="1436" customWidth="1"/>
    <col min="1287" max="1287" width="12.5546875" style="1436" customWidth="1"/>
    <col min="1288" max="1288" width="1.6640625" style="1436" customWidth="1"/>
    <col min="1289" max="1289" width="8.33203125" style="1436" bestFit="1" customWidth="1"/>
    <col min="1290" max="1290" width="12.5546875" style="1436" customWidth="1"/>
    <col min="1291" max="1291" width="1.6640625" style="1436" customWidth="1"/>
    <col min="1292" max="1292" width="6" style="1436" bestFit="1" customWidth="1"/>
    <col min="1293" max="1293" width="12.5546875" style="1436" customWidth="1"/>
    <col min="1294" max="1294" width="1.6640625" style="1436" customWidth="1"/>
    <col min="1295" max="1295" width="8.33203125" style="1436" bestFit="1" customWidth="1"/>
    <col min="1296" max="1296" width="13.6640625" style="1436" customWidth="1"/>
    <col min="1297" max="1536" width="11.44140625" style="1436"/>
    <col min="1537" max="1537" width="1.33203125" style="1436" customWidth="1"/>
    <col min="1538" max="1538" width="18.5546875" style="1436" customWidth="1"/>
    <col min="1539" max="1539" width="5.33203125" style="1436" customWidth="1"/>
    <col min="1540" max="1540" width="13.33203125" style="1436" customWidth="1"/>
    <col min="1541" max="1541" width="1.6640625" style="1436" customWidth="1"/>
    <col min="1542" max="1542" width="6.44140625" style="1436" customWidth="1"/>
    <col min="1543" max="1543" width="12.5546875" style="1436" customWidth="1"/>
    <col min="1544" max="1544" width="1.6640625" style="1436" customWidth="1"/>
    <col min="1545" max="1545" width="8.33203125" style="1436" bestFit="1" customWidth="1"/>
    <col min="1546" max="1546" width="12.5546875" style="1436" customWidth="1"/>
    <col min="1547" max="1547" width="1.6640625" style="1436" customWidth="1"/>
    <col min="1548" max="1548" width="6" style="1436" bestFit="1" customWidth="1"/>
    <col min="1549" max="1549" width="12.5546875" style="1436" customWidth="1"/>
    <col min="1550" max="1550" width="1.6640625" style="1436" customWidth="1"/>
    <col min="1551" max="1551" width="8.33203125" style="1436" bestFit="1" customWidth="1"/>
    <col min="1552" max="1552" width="13.6640625" style="1436" customWidth="1"/>
    <col min="1553" max="1792" width="11.44140625" style="1436"/>
    <col min="1793" max="1793" width="1.33203125" style="1436" customWidth="1"/>
    <col min="1794" max="1794" width="18.5546875" style="1436" customWidth="1"/>
    <col min="1795" max="1795" width="5.33203125" style="1436" customWidth="1"/>
    <col min="1796" max="1796" width="13.33203125" style="1436" customWidth="1"/>
    <col min="1797" max="1797" width="1.6640625" style="1436" customWidth="1"/>
    <col min="1798" max="1798" width="6.44140625" style="1436" customWidth="1"/>
    <col min="1799" max="1799" width="12.5546875" style="1436" customWidth="1"/>
    <col min="1800" max="1800" width="1.6640625" style="1436" customWidth="1"/>
    <col min="1801" max="1801" width="8.33203125" style="1436" bestFit="1" customWidth="1"/>
    <col min="1802" max="1802" width="12.5546875" style="1436" customWidth="1"/>
    <col min="1803" max="1803" width="1.6640625" style="1436" customWidth="1"/>
    <col min="1804" max="1804" width="6" style="1436" bestFit="1" customWidth="1"/>
    <col min="1805" max="1805" width="12.5546875" style="1436" customWidth="1"/>
    <col min="1806" max="1806" width="1.6640625" style="1436" customWidth="1"/>
    <col min="1807" max="1807" width="8.33203125" style="1436" bestFit="1" customWidth="1"/>
    <col min="1808" max="1808" width="13.6640625" style="1436" customWidth="1"/>
    <col min="1809" max="2048" width="11.44140625" style="1436"/>
    <col min="2049" max="2049" width="1.33203125" style="1436" customWidth="1"/>
    <col min="2050" max="2050" width="18.5546875" style="1436" customWidth="1"/>
    <col min="2051" max="2051" width="5.33203125" style="1436" customWidth="1"/>
    <col min="2052" max="2052" width="13.33203125" style="1436" customWidth="1"/>
    <col min="2053" max="2053" width="1.6640625" style="1436" customWidth="1"/>
    <col min="2054" max="2054" width="6.44140625" style="1436" customWidth="1"/>
    <col min="2055" max="2055" width="12.5546875" style="1436" customWidth="1"/>
    <col min="2056" max="2056" width="1.6640625" style="1436" customWidth="1"/>
    <col min="2057" max="2057" width="8.33203125" style="1436" bestFit="1" customWidth="1"/>
    <col min="2058" max="2058" width="12.5546875" style="1436" customWidth="1"/>
    <col min="2059" max="2059" width="1.6640625" style="1436" customWidth="1"/>
    <col min="2060" max="2060" width="6" style="1436" bestFit="1" customWidth="1"/>
    <col min="2061" max="2061" width="12.5546875" style="1436" customWidth="1"/>
    <col min="2062" max="2062" width="1.6640625" style="1436" customWidth="1"/>
    <col min="2063" max="2063" width="8.33203125" style="1436" bestFit="1" customWidth="1"/>
    <col min="2064" max="2064" width="13.6640625" style="1436" customWidth="1"/>
    <col min="2065" max="2304" width="11.44140625" style="1436"/>
    <col min="2305" max="2305" width="1.33203125" style="1436" customWidth="1"/>
    <col min="2306" max="2306" width="18.5546875" style="1436" customWidth="1"/>
    <col min="2307" max="2307" width="5.33203125" style="1436" customWidth="1"/>
    <col min="2308" max="2308" width="13.33203125" style="1436" customWidth="1"/>
    <col min="2309" max="2309" width="1.6640625" style="1436" customWidth="1"/>
    <col min="2310" max="2310" width="6.44140625" style="1436" customWidth="1"/>
    <col min="2311" max="2311" width="12.5546875" style="1436" customWidth="1"/>
    <col min="2312" max="2312" width="1.6640625" style="1436" customWidth="1"/>
    <col min="2313" max="2313" width="8.33203125" style="1436" bestFit="1" customWidth="1"/>
    <col min="2314" max="2314" width="12.5546875" style="1436" customWidth="1"/>
    <col min="2315" max="2315" width="1.6640625" style="1436" customWidth="1"/>
    <col min="2316" max="2316" width="6" style="1436" bestFit="1" customWidth="1"/>
    <col min="2317" max="2317" width="12.5546875" style="1436" customWidth="1"/>
    <col min="2318" max="2318" width="1.6640625" style="1436" customWidth="1"/>
    <col min="2319" max="2319" width="8.33203125" style="1436" bestFit="1" customWidth="1"/>
    <col min="2320" max="2320" width="13.6640625" style="1436" customWidth="1"/>
    <col min="2321" max="2560" width="11.44140625" style="1436"/>
    <col min="2561" max="2561" width="1.33203125" style="1436" customWidth="1"/>
    <col min="2562" max="2562" width="18.5546875" style="1436" customWidth="1"/>
    <col min="2563" max="2563" width="5.33203125" style="1436" customWidth="1"/>
    <col min="2564" max="2564" width="13.33203125" style="1436" customWidth="1"/>
    <col min="2565" max="2565" width="1.6640625" style="1436" customWidth="1"/>
    <col min="2566" max="2566" width="6.44140625" style="1436" customWidth="1"/>
    <col min="2567" max="2567" width="12.5546875" style="1436" customWidth="1"/>
    <col min="2568" max="2568" width="1.6640625" style="1436" customWidth="1"/>
    <col min="2569" max="2569" width="8.33203125" style="1436" bestFit="1" customWidth="1"/>
    <col min="2570" max="2570" width="12.5546875" style="1436" customWidth="1"/>
    <col min="2571" max="2571" width="1.6640625" style="1436" customWidth="1"/>
    <col min="2572" max="2572" width="6" style="1436" bestFit="1" customWidth="1"/>
    <col min="2573" max="2573" width="12.5546875" style="1436" customWidth="1"/>
    <col min="2574" max="2574" width="1.6640625" style="1436" customWidth="1"/>
    <col min="2575" max="2575" width="8.33203125" style="1436" bestFit="1" customWidth="1"/>
    <col min="2576" max="2576" width="13.6640625" style="1436" customWidth="1"/>
    <col min="2577" max="2816" width="11.44140625" style="1436"/>
    <col min="2817" max="2817" width="1.33203125" style="1436" customWidth="1"/>
    <col min="2818" max="2818" width="18.5546875" style="1436" customWidth="1"/>
    <col min="2819" max="2819" width="5.33203125" style="1436" customWidth="1"/>
    <col min="2820" max="2820" width="13.33203125" style="1436" customWidth="1"/>
    <col min="2821" max="2821" width="1.6640625" style="1436" customWidth="1"/>
    <col min="2822" max="2822" width="6.44140625" style="1436" customWidth="1"/>
    <col min="2823" max="2823" width="12.5546875" style="1436" customWidth="1"/>
    <col min="2824" max="2824" width="1.6640625" style="1436" customWidth="1"/>
    <col min="2825" max="2825" width="8.33203125" style="1436" bestFit="1" customWidth="1"/>
    <col min="2826" max="2826" width="12.5546875" style="1436" customWidth="1"/>
    <col min="2827" max="2827" width="1.6640625" style="1436" customWidth="1"/>
    <col min="2828" max="2828" width="6" style="1436" bestFit="1" customWidth="1"/>
    <col min="2829" max="2829" width="12.5546875" style="1436" customWidth="1"/>
    <col min="2830" max="2830" width="1.6640625" style="1436" customWidth="1"/>
    <col min="2831" max="2831" width="8.33203125" style="1436" bestFit="1" customWidth="1"/>
    <col min="2832" max="2832" width="13.6640625" style="1436" customWidth="1"/>
    <col min="2833" max="3072" width="11.44140625" style="1436"/>
    <col min="3073" max="3073" width="1.33203125" style="1436" customWidth="1"/>
    <col min="3074" max="3074" width="18.5546875" style="1436" customWidth="1"/>
    <col min="3075" max="3075" width="5.33203125" style="1436" customWidth="1"/>
    <col min="3076" max="3076" width="13.33203125" style="1436" customWidth="1"/>
    <col min="3077" max="3077" width="1.6640625" style="1436" customWidth="1"/>
    <col min="3078" max="3078" width="6.44140625" style="1436" customWidth="1"/>
    <col min="3079" max="3079" width="12.5546875" style="1436" customWidth="1"/>
    <col min="3080" max="3080" width="1.6640625" style="1436" customWidth="1"/>
    <col min="3081" max="3081" width="8.33203125" style="1436" bestFit="1" customWidth="1"/>
    <col min="3082" max="3082" width="12.5546875" style="1436" customWidth="1"/>
    <col min="3083" max="3083" width="1.6640625" style="1436" customWidth="1"/>
    <col min="3084" max="3084" width="6" style="1436" bestFit="1" customWidth="1"/>
    <col min="3085" max="3085" width="12.5546875" style="1436" customWidth="1"/>
    <col min="3086" max="3086" width="1.6640625" style="1436" customWidth="1"/>
    <col min="3087" max="3087" width="8.33203125" style="1436" bestFit="1" customWidth="1"/>
    <col min="3088" max="3088" width="13.6640625" style="1436" customWidth="1"/>
    <col min="3089" max="3328" width="11.44140625" style="1436"/>
    <col min="3329" max="3329" width="1.33203125" style="1436" customWidth="1"/>
    <col min="3330" max="3330" width="18.5546875" style="1436" customWidth="1"/>
    <col min="3331" max="3331" width="5.33203125" style="1436" customWidth="1"/>
    <col min="3332" max="3332" width="13.33203125" style="1436" customWidth="1"/>
    <col min="3333" max="3333" width="1.6640625" style="1436" customWidth="1"/>
    <col min="3334" max="3334" width="6.44140625" style="1436" customWidth="1"/>
    <col min="3335" max="3335" width="12.5546875" style="1436" customWidth="1"/>
    <col min="3336" max="3336" width="1.6640625" style="1436" customWidth="1"/>
    <col min="3337" max="3337" width="8.33203125" style="1436" bestFit="1" customWidth="1"/>
    <col min="3338" max="3338" width="12.5546875" style="1436" customWidth="1"/>
    <col min="3339" max="3339" width="1.6640625" style="1436" customWidth="1"/>
    <col min="3340" max="3340" width="6" style="1436" bestFit="1" customWidth="1"/>
    <col min="3341" max="3341" width="12.5546875" style="1436" customWidth="1"/>
    <col min="3342" max="3342" width="1.6640625" style="1436" customWidth="1"/>
    <col min="3343" max="3343" width="8.33203125" style="1436" bestFit="1" customWidth="1"/>
    <col min="3344" max="3344" width="13.6640625" style="1436" customWidth="1"/>
    <col min="3345" max="3584" width="11.44140625" style="1436"/>
    <col min="3585" max="3585" width="1.33203125" style="1436" customWidth="1"/>
    <col min="3586" max="3586" width="18.5546875" style="1436" customWidth="1"/>
    <col min="3587" max="3587" width="5.33203125" style="1436" customWidth="1"/>
    <col min="3588" max="3588" width="13.33203125" style="1436" customWidth="1"/>
    <col min="3589" max="3589" width="1.6640625" style="1436" customWidth="1"/>
    <col min="3590" max="3590" width="6.44140625" style="1436" customWidth="1"/>
    <col min="3591" max="3591" width="12.5546875" style="1436" customWidth="1"/>
    <col min="3592" max="3592" width="1.6640625" style="1436" customWidth="1"/>
    <col min="3593" max="3593" width="8.33203125" style="1436" bestFit="1" customWidth="1"/>
    <col min="3594" max="3594" width="12.5546875" style="1436" customWidth="1"/>
    <col min="3595" max="3595" width="1.6640625" style="1436" customWidth="1"/>
    <col min="3596" max="3596" width="6" style="1436" bestFit="1" customWidth="1"/>
    <col min="3597" max="3597" width="12.5546875" style="1436" customWidth="1"/>
    <col min="3598" max="3598" width="1.6640625" style="1436" customWidth="1"/>
    <col min="3599" max="3599" width="8.33203125" style="1436" bestFit="1" customWidth="1"/>
    <col min="3600" max="3600" width="13.6640625" style="1436" customWidth="1"/>
    <col min="3601" max="3840" width="11.44140625" style="1436"/>
    <col min="3841" max="3841" width="1.33203125" style="1436" customWidth="1"/>
    <col min="3842" max="3842" width="18.5546875" style="1436" customWidth="1"/>
    <col min="3843" max="3843" width="5.33203125" style="1436" customWidth="1"/>
    <col min="3844" max="3844" width="13.33203125" style="1436" customWidth="1"/>
    <col min="3845" max="3845" width="1.6640625" style="1436" customWidth="1"/>
    <col min="3846" max="3846" width="6.44140625" style="1436" customWidth="1"/>
    <col min="3847" max="3847" width="12.5546875" style="1436" customWidth="1"/>
    <col min="3848" max="3848" width="1.6640625" style="1436" customWidth="1"/>
    <col min="3849" max="3849" width="8.33203125" style="1436" bestFit="1" customWidth="1"/>
    <col min="3850" max="3850" width="12.5546875" style="1436" customWidth="1"/>
    <col min="3851" max="3851" width="1.6640625" style="1436" customWidth="1"/>
    <col min="3852" max="3852" width="6" style="1436" bestFit="1" customWidth="1"/>
    <col min="3853" max="3853" width="12.5546875" style="1436" customWidth="1"/>
    <col min="3854" max="3854" width="1.6640625" style="1436" customWidth="1"/>
    <col min="3855" max="3855" width="8.33203125" style="1436" bestFit="1" customWidth="1"/>
    <col min="3856" max="3856" width="13.6640625" style="1436" customWidth="1"/>
    <col min="3857" max="4096" width="11.44140625" style="1436"/>
    <col min="4097" max="4097" width="1.33203125" style="1436" customWidth="1"/>
    <col min="4098" max="4098" width="18.5546875" style="1436" customWidth="1"/>
    <col min="4099" max="4099" width="5.33203125" style="1436" customWidth="1"/>
    <col min="4100" max="4100" width="13.33203125" style="1436" customWidth="1"/>
    <col min="4101" max="4101" width="1.6640625" style="1436" customWidth="1"/>
    <col min="4102" max="4102" width="6.44140625" style="1436" customWidth="1"/>
    <col min="4103" max="4103" width="12.5546875" style="1436" customWidth="1"/>
    <col min="4104" max="4104" width="1.6640625" style="1436" customWidth="1"/>
    <col min="4105" max="4105" width="8.33203125" style="1436" bestFit="1" customWidth="1"/>
    <col min="4106" max="4106" width="12.5546875" style="1436" customWidth="1"/>
    <col min="4107" max="4107" width="1.6640625" style="1436" customWidth="1"/>
    <col min="4108" max="4108" width="6" style="1436" bestFit="1" customWidth="1"/>
    <col min="4109" max="4109" width="12.5546875" style="1436" customWidth="1"/>
    <col min="4110" max="4110" width="1.6640625" style="1436" customWidth="1"/>
    <col min="4111" max="4111" width="8.33203125" style="1436" bestFit="1" customWidth="1"/>
    <col min="4112" max="4112" width="13.6640625" style="1436" customWidth="1"/>
    <col min="4113" max="4352" width="11.44140625" style="1436"/>
    <col min="4353" max="4353" width="1.33203125" style="1436" customWidth="1"/>
    <col min="4354" max="4354" width="18.5546875" style="1436" customWidth="1"/>
    <col min="4355" max="4355" width="5.33203125" style="1436" customWidth="1"/>
    <col min="4356" max="4356" width="13.33203125" style="1436" customWidth="1"/>
    <col min="4357" max="4357" width="1.6640625" style="1436" customWidth="1"/>
    <col min="4358" max="4358" width="6.44140625" style="1436" customWidth="1"/>
    <col min="4359" max="4359" width="12.5546875" style="1436" customWidth="1"/>
    <col min="4360" max="4360" width="1.6640625" style="1436" customWidth="1"/>
    <col min="4361" max="4361" width="8.33203125" style="1436" bestFit="1" customWidth="1"/>
    <col min="4362" max="4362" width="12.5546875" style="1436" customWidth="1"/>
    <col min="4363" max="4363" width="1.6640625" style="1436" customWidth="1"/>
    <col min="4364" max="4364" width="6" style="1436" bestFit="1" customWidth="1"/>
    <col min="4365" max="4365" width="12.5546875" style="1436" customWidth="1"/>
    <col min="4366" max="4366" width="1.6640625" style="1436" customWidth="1"/>
    <col min="4367" max="4367" width="8.33203125" style="1436" bestFit="1" customWidth="1"/>
    <col min="4368" max="4368" width="13.6640625" style="1436" customWidth="1"/>
    <col min="4369" max="4608" width="11.44140625" style="1436"/>
    <col min="4609" max="4609" width="1.33203125" style="1436" customWidth="1"/>
    <col min="4610" max="4610" width="18.5546875" style="1436" customWidth="1"/>
    <col min="4611" max="4611" width="5.33203125" style="1436" customWidth="1"/>
    <col min="4612" max="4612" width="13.33203125" style="1436" customWidth="1"/>
    <col min="4613" max="4613" width="1.6640625" style="1436" customWidth="1"/>
    <col min="4614" max="4614" width="6.44140625" style="1436" customWidth="1"/>
    <col min="4615" max="4615" width="12.5546875" style="1436" customWidth="1"/>
    <col min="4616" max="4616" width="1.6640625" style="1436" customWidth="1"/>
    <col min="4617" max="4617" width="8.33203125" style="1436" bestFit="1" customWidth="1"/>
    <col min="4618" max="4618" width="12.5546875" style="1436" customWidth="1"/>
    <col min="4619" max="4619" width="1.6640625" style="1436" customWidth="1"/>
    <col min="4620" max="4620" width="6" style="1436" bestFit="1" customWidth="1"/>
    <col min="4621" max="4621" width="12.5546875" style="1436" customWidth="1"/>
    <col min="4622" max="4622" width="1.6640625" style="1436" customWidth="1"/>
    <col min="4623" max="4623" width="8.33203125" style="1436" bestFit="1" customWidth="1"/>
    <col min="4624" max="4624" width="13.6640625" style="1436" customWidth="1"/>
    <col min="4625" max="4864" width="11.44140625" style="1436"/>
    <col min="4865" max="4865" width="1.33203125" style="1436" customWidth="1"/>
    <col min="4866" max="4866" width="18.5546875" style="1436" customWidth="1"/>
    <col min="4867" max="4867" width="5.33203125" style="1436" customWidth="1"/>
    <col min="4868" max="4868" width="13.33203125" style="1436" customWidth="1"/>
    <col min="4869" max="4869" width="1.6640625" style="1436" customWidth="1"/>
    <col min="4870" max="4870" width="6.44140625" style="1436" customWidth="1"/>
    <col min="4871" max="4871" width="12.5546875" style="1436" customWidth="1"/>
    <col min="4872" max="4872" width="1.6640625" style="1436" customWidth="1"/>
    <col min="4873" max="4873" width="8.33203125" style="1436" bestFit="1" customWidth="1"/>
    <col min="4874" max="4874" width="12.5546875" style="1436" customWidth="1"/>
    <col min="4875" max="4875" width="1.6640625" style="1436" customWidth="1"/>
    <col min="4876" max="4876" width="6" style="1436" bestFit="1" customWidth="1"/>
    <col min="4877" max="4877" width="12.5546875" style="1436" customWidth="1"/>
    <col min="4878" max="4878" width="1.6640625" style="1436" customWidth="1"/>
    <col min="4879" max="4879" width="8.33203125" style="1436" bestFit="1" customWidth="1"/>
    <col min="4880" max="4880" width="13.6640625" style="1436" customWidth="1"/>
    <col min="4881" max="5120" width="11.44140625" style="1436"/>
    <col min="5121" max="5121" width="1.33203125" style="1436" customWidth="1"/>
    <col min="5122" max="5122" width="18.5546875" style="1436" customWidth="1"/>
    <col min="5123" max="5123" width="5.33203125" style="1436" customWidth="1"/>
    <col min="5124" max="5124" width="13.33203125" style="1436" customWidth="1"/>
    <col min="5125" max="5125" width="1.6640625" style="1436" customWidth="1"/>
    <col min="5126" max="5126" width="6.44140625" style="1436" customWidth="1"/>
    <col min="5127" max="5127" width="12.5546875" style="1436" customWidth="1"/>
    <col min="5128" max="5128" width="1.6640625" style="1436" customWidth="1"/>
    <col min="5129" max="5129" width="8.33203125" style="1436" bestFit="1" customWidth="1"/>
    <col min="5130" max="5130" width="12.5546875" style="1436" customWidth="1"/>
    <col min="5131" max="5131" width="1.6640625" style="1436" customWidth="1"/>
    <col min="5132" max="5132" width="6" style="1436" bestFit="1" customWidth="1"/>
    <col min="5133" max="5133" width="12.5546875" style="1436" customWidth="1"/>
    <col min="5134" max="5134" width="1.6640625" style="1436" customWidth="1"/>
    <col min="5135" max="5135" width="8.33203125" style="1436" bestFit="1" customWidth="1"/>
    <col min="5136" max="5136" width="13.6640625" style="1436" customWidth="1"/>
    <col min="5137" max="5376" width="11.44140625" style="1436"/>
    <col min="5377" max="5377" width="1.33203125" style="1436" customWidth="1"/>
    <col min="5378" max="5378" width="18.5546875" style="1436" customWidth="1"/>
    <col min="5379" max="5379" width="5.33203125" style="1436" customWidth="1"/>
    <col min="5380" max="5380" width="13.33203125" style="1436" customWidth="1"/>
    <col min="5381" max="5381" width="1.6640625" style="1436" customWidth="1"/>
    <col min="5382" max="5382" width="6.44140625" style="1436" customWidth="1"/>
    <col min="5383" max="5383" width="12.5546875" style="1436" customWidth="1"/>
    <col min="5384" max="5384" width="1.6640625" style="1436" customWidth="1"/>
    <col min="5385" max="5385" width="8.33203125" style="1436" bestFit="1" customWidth="1"/>
    <col min="5386" max="5386" width="12.5546875" style="1436" customWidth="1"/>
    <col min="5387" max="5387" width="1.6640625" style="1436" customWidth="1"/>
    <col min="5388" max="5388" width="6" style="1436" bestFit="1" customWidth="1"/>
    <col min="5389" max="5389" width="12.5546875" style="1436" customWidth="1"/>
    <col min="5390" max="5390" width="1.6640625" style="1436" customWidth="1"/>
    <col min="5391" max="5391" width="8.33203125" style="1436" bestFit="1" customWidth="1"/>
    <col min="5392" max="5392" width="13.6640625" style="1436" customWidth="1"/>
    <col min="5393" max="5632" width="11.44140625" style="1436"/>
    <col min="5633" max="5633" width="1.33203125" style="1436" customWidth="1"/>
    <col min="5634" max="5634" width="18.5546875" style="1436" customWidth="1"/>
    <col min="5635" max="5635" width="5.33203125" style="1436" customWidth="1"/>
    <col min="5636" max="5636" width="13.33203125" style="1436" customWidth="1"/>
    <col min="5637" max="5637" width="1.6640625" style="1436" customWidth="1"/>
    <col min="5638" max="5638" width="6.44140625" style="1436" customWidth="1"/>
    <col min="5639" max="5639" width="12.5546875" style="1436" customWidth="1"/>
    <col min="5640" max="5640" width="1.6640625" style="1436" customWidth="1"/>
    <col min="5641" max="5641" width="8.33203125" style="1436" bestFit="1" customWidth="1"/>
    <col min="5642" max="5642" width="12.5546875" style="1436" customWidth="1"/>
    <col min="5643" max="5643" width="1.6640625" style="1436" customWidth="1"/>
    <col min="5644" max="5644" width="6" style="1436" bestFit="1" customWidth="1"/>
    <col min="5645" max="5645" width="12.5546875" style="1436" customWidth="1"/>
    <col min="5646" max="5646" width="1.6640625" style="1436" customWidth="1"/>
    <col min="5647" max="5647" width="8.33203125" style="1436" bestFit="1" customWidth="1"/>
    <col min="5648" max="5648" width="13.6640625" style="1436" customWidth="1"/>
    <col min="5649" max="5888" width="11.44140625" style="1436"/>
    <col min="5889" max="5889" width="1.33203125" style="1436" customWidth="1"/>
    <col min="5890" max="5890" width="18.5546875" style="1436" customWidth="1"/>
    <col min="5891" max="5891" width="5.33203125" style="1436" customWidth="1"/>
    <col min="5892" max="5892" width="13.33203125" style="1436" customWidth="1"/>
    <col min="5893" max="5893" width="1.6640625" style="1436" customWidth="1"/>
    <col min="5894" max="5894" width="6.44140625" style="1436" customWidth="1"/>
    <col min="5895" max="5895" width="12.5546875" style="1436" customWidth="1"/>
    <col min="5896" max="5896" width="1.6640625" style="1436" customWidth="1"/>
    <col min="5897" max="5897" width="8.33203125" style="1436" bestFit="1" customWidth="1"/>
    <col min="5898" max="5898" width="12.5546875" style="1436" customWidth="1"/>
    <col min="5899" max="5899" width="1.6640625" style="1436" customWidth="1"/>
    <col min="5900" max="5900" width="6" style="1436" bestFit="1" customWidth="1"/>
    <col min="5901" max="5901" width="12.5546875" style="1436" customWidth="1"/>
    <col min="5902" max="5902" width="1.6640625" style="1436" customWidth="1"/>
    <col min="5903" max="5903" width="8.33203125" style="1436" bestFit="1" customWidth="1"/>
    <col min="5904" max="5904" width="13.6640625" style="1436" customWidth="1"/>
    <col min="5905" max="6144" width="11.44140625" style="1436"/>
    <col min="6145" max="6145" width="1.33203125" style="1436" customWidth="1"/>
    <col min="6146" max="6146" width="18.5546875" style="1436" customWidth="1"/>
    <col min="6147" max="6147" width="5.33203125" style="1436" customWidth="1"/>
    <col min="6148" max="6148" width="13.33203125" style="1436" customWidth="1"/>
    <col min="6149" max="6149" width="1.6640625" style="1436" customWidth="1"/>
    <col min="6150" max="6150" width="6.44140625" style="1436" customWidth="1"/>
    <col min="6151" max="6151" width="12.5546875" style="1436" customWidth="1"/>
    <col min="6152" max="6152" width="1.6640625" style="1436" customWidth="1"/>
    <col min="6153" max="6153" width="8.33203125" style="1436" bestFit="1" customWidth="1"/>
    <col min="6154" max="6154" width="12.5546875" style="1436" customWidth="1"/>
    <col min="6155" max="6155" width="1.6640625" style="1436" customWidth="1"/>
    <col min="6156" max="6156" width="6" style="1436" bestFit="1" customWidth="1"/>
    <col min="6157" max="6157" width="12.5546875" style="1436" customWidth="1"/>
    <col min="6158" max="6158" width="1.6640625" style="1436" customWidth="1"/>
    <col min="6159" max="6159" width="8.33203125" style="1436" bestFit="1" customWidth="1"/>
    <col min="6160" max="6160" width="13.6640625" style="1436" customWidth="1"/>
    <col min="6161" max="6400" width="11.44140625" style="1436"/>
    <col min="6401" max="6401" width="1.33203125" style="1436" customWidth="1"/>
    <col min="6402" max="6402" width="18.5546875" style="1436" customWidth="1"/>
    <col min="6403" max="6403" width="5.33203125" style="1436" customWidth="1"/>
    <col min="6404" max="6404" width="13.33203125" style="1436" customWidth="1"/>
    <col min="6405" max="6405" width="1.6640625" style="1436" customWidth="1"/>
    <col min="6406" max="6406" width="6.44140625" style="1436" customWidth="1"/>
    <col min="6407" max="6407" width="12.5546875" style="1436" customWidth="1"/>
    <col min="6408" max="6408" width="1.6640625" style="1436" customWidth="1"/>
    <col min="6409" max="6409" width="8.33203125" style="1436" bestFit="1" customWidth="1"/>
    <col min="6410" max="6410" width="12.5546875" style="1436" customWidth="1"/>
    <col min="6411" max="6411" width="1.6640625" style="1436" customWidth="1"/>
    <col min="6412" max="6412" width="6" style="1436" bestFit="1" customWidth="1"/>
    <col min="6413" max="6413" width="12.5546875" style="1436" customWidth="1"/>
    <col min="6414" max="6414" width="1.6640625" style="1436" customWidth="1"/>
    <col min="6415" max="6415" width="8.33203125" style="1436" bestFit="1" customWidth="1"/>
    <col min="6416" max="6416" width="13.6640625" style="1436" customWidth="1"/>
    <col min="6417" max="6656" width="11.44140625" style="1436"/>
    <col min="6657" max="6657" width="1.33203125" style="1436" customWidth="1"/>
    <col min="6658" max="6658" width="18.5546875" style="1436" customWidth="1"/>
    <col min="6659" max="6659" width="5.33203125" style="1436" customWidth="1"/>
    <col min="6660" max="6660" width="13.33203125" style="1436" customWidth="1"/>
    <col min="6661" max="6661" width="1.6640625" style="1436" customWidth="1"/>
    <col min="6662" max="6662" width="6.44140625" style="1436" customWidth="1"/>
    <col min="6663" max="6663" width="12.5546875" style="1436" customWidth="1"/>
    <col min="6664" max="6664" width="1.6640625" style="1436" customWidth="1"/>
    <col min="6665" max="6665" width="8.33203125" style="1436" bestFit="1" customWidth="1"/>
    <col min="6666" max="6666" width="12.5546875" style="1436" customWidth="1"/>
    <col min="6667" max="6667" width="1.6640625" style="1436" customWidth="1"/>
    <col min="6668" max="6668" width="6" style="1436" bestFit="1" customWidth="1"/>
    <col min="6669" max="6669" width="12.5546875" style="1436" customWidth="1"/>
    <col min="6670" max="6670" width="1.6640625" style="1436" customWidth="1"/>
    <col min="6671" max="6671" width="8.33203125" style="1436" bestFit="1" customWidth="1"/>
    <col min="6672" max="6672" width="13.6640625" style="1436" customWidth="1"/>
    <col min="6673" max="6912" width="11.44140625" style="1436"/>
    <col min="6913" max="6913" width="1.33203125" style="1436" customWidth="1"/>
    <col min="6914" max="6914" width="18.5546875" style="1436" customWidth="1"/>
    <col min="6915" max="6915" width="5.33203125" style="1436" customWidth="1"/>
    <col min="6916" max="6916" width="13.33203125" style="1436" customWidth="1"/>
    <col min="6917" max="6917" width="1.6640625" style="1436" customWidth="1"/>
    <col min="6918" max="6918" width="6.44140625" style="1436" customWidth="1"/>
    <col min="6919" max="6919" width="12.5546875" style="1436" customWidth="1"/>
    <col min="6920" max="6920" width="1.6640625" style="1436" customWidth="1"/>
    <col min="6921" max="6921" width="8.33203125" style="1436" bestFit="1" customWidth="1"/>
    <col min="6922" max="6922" width="12.5546875" style="1436" customWidth="1"/>
    <col min="6923" max="6923" width="1.6640625" style="1436" customWidth="1"/>
    <col min="6924" max="6924" width="6" style="1436" bestFit="1" customWidth="1"/>
    <col min="6925" max="6925" width="12.5546875" style="1436" customWidth="1"/>
    <col min="6926" max="6926" width="1.6640625" style="1436" customWidth="1"/>
    <col min="6927" max="6927" width="8.33203125" style="1436" bestFit="1" customWidth="1"/>
    <col min="6928" max="6928" width="13.6640625" style="1436" customWidth="1"/>
    <col min="6929" max="7168" width="11.44140625" style="1436"/>
    <col min="7169" max="7169" width="1.33203125" style="1436" customWidth="1"/>
    <col min="7170" max="7170" width="18.5546875" style="1436" customWidth="1"/>
    <col min="7171" max="7171" width="5.33203125" style="1436" customWidth="1"/>
    <col min="7172" max="7172" width="13.33203125" style="1436" customWidth="1"/>
    <col min="7173" max="7173" width="1.6640625" style="1436" customWidth="1"/>
    <col min="7174" max="7174" width="6.44140625" style="1436" customWidth="1"/>
    <col min="7175" max="7175" width="12.5546875" style="1436" customWidth="1"/>
    <col min="7176" max="7176" width="1.6640625" style="1436" customWidth="1"/>
    <col min="7177" max="7177" width="8.33203125" style="1436" bestFit="1" customWidth="1"/>
    <col min="7178" max="7178" width="12.5546875" style="1436" customWidth="1"/>
    <col min="7179" max="7179" width="1.6640625" style="1436" customWidth="1"/>
    <col min="7180" max="7180" width="6" style="1436" bestFit="1" customWidth="1"/>
    <col min="7181" max="7181" width="12.5546875" style="1436" customWidth="1"/>
    <col min="7182" max="7182" width="1.6640625" style="1436" customWidth="1"/>
    <col min="7183" max="7183" width="8.33203125" style="1436" bestFit="1" customWidth="1"/>
    <col min="7184" max="7184" width="13.6640625" style="1436" customWidth="1"/>
    <col min="7185" max="7424" width="11.44140625" style="1436"/>
    <col min="7425" max="7425" width="1.33203125" style="1436" customWidth="1"/>
    <col min="7426" max="7426" width="18.5546875" style="1436" customWidth="1"/>
    <col min="7427" max="7427" width="5.33203125" style="1436" customWidth="1"/>
    <col min="7428" max="7428" width="13.33203125" style="1436" customWidth="1"/>
    <col min="7429" max="7429" width="1.6640625" style="1436" customWidth="1"/>
    <col min="7430" max="7430" width="6.44140625" style="1436" customWidth="1"/>
    <col min="7431" max="7431" width="12.5546875" style="1436" customWidth="1"/>
    <col min="7432" max="7432" width="1.6640625" style="1436" customWidth="1"/>
    <col min="7433" max="7433" width="8.33203125" style="1436" bestFit="1" customWidth="1"/>
    <col min="7434" max="7434" width="12.5546875" style="1436" customWidth="1"/>
    <col min="7435" max="7435" width="1.6640625" style="1436" customWidth="1"/>
    <col min="7436" max="7436" width="6" style="1436" bestFit="1" customWidth="1"/>
    <col min="7437" max="7437" width="12.5546875" style="1436" customWidth="1"/>
    <col min="7438" max="7438" width="1.6640625" style="1436" customWidth="1"/>
    <col min="7439" max="7439" width="8.33203125" style="1436" bestFit="1" customWidth="1"/>
    <col min="7440" max="7440" width="13.6640625" style="1436" customWidth="1"/>
    <col min="7441" max="7680" width="11.44140625" style="1436"/>
    <col min="7681" max="7681" width="1.33203125" style="1436" customWidth="1"/>
    <col min="7682" max="7682" width="18.5546875" style="1436" customWidth="1"/>
    <col min="7683" max="7683" width="5.33203125" style="1436" customWidth="1"/>
    <col min="7684" max="7684" width="13.33203125" style="1436" customWidth="1"/>
    <col min="7685" max="7685" width="1.6640625" style="1436" customWidth="1"/>
    <col min="7686" max="7686" width="6.44140625" style="1436" customWidth="1"/>
    <col min="7687" max="7687" width="12.5546875" style="1436" customWidth="1"/>
    <col min="7688" max="7688" width="1.6640625" style="1436" customWidth="1"/>
    <col min="7689" max="7689" width="8.33203125" style="1436" bestFit="1" customWidth="1"/>
    <col min="7690" max="7690" width="12.5546875" style="1436" customWidth="1"/>
    <col min="7691" max="7691" width="1.6640625" style="1436" customWidth="1"/>
    <col min="7692" max="7692" width="6" style="1436" bestFit="1" customWidth="1"/>
    <col min="7693" max="7693" width="12.5546875" style="1436" customWidth="1"/>
    <col min="7694" max="7694" width="1.6640625" style="1436" customWidth="1"/>
    <col min="7695" max="7695" width="8.33203125" style="1436" bestFit="1" customWidth="1"/>
    <col min="7696" max="7696" width="13.6640625" style="1436" customWidth="1"/>
    <col min="7697" max="7936" width="11.44140625" style="1436"/>
    <col min="7937" max="7937" width="1.33203125" style="1436" customWidth="1"/>
    <col min="7938" max="7938" width="18.5546875" style="1436" customWidth="1"/>
    <col min="7939" max="7939" width="5.33203125" style="1436" customWidth="1"/>
    <col min="7940" max="7940" width="13.33203125" style="1436" customWidth="1"/>
    <col min="7941" max="7941" width="1.6640625" style="1436" customWidth="1"/>
    <col min="7942" max="7942" width="6.44140625" style="1436" customWidth="1"/>
    <col min="7943" max="7943" width="12.5546875" style="1436" customWidth="1"/>
    <col min="7944" max="7944" width="1.6640625" style="1436" customWidth="1"/>
    <col min="7945" max="7945" width="8.33203125" style="1436" bestFit="1" customWidth="1"/>
    <col min="7946" max="7946" width="12.5546875" style="1436" customWidth="1"/>
    <col min="7947" max="7947" width="1.6640625" style="1436" customWidth="1"/>
    <col min="7948" max="7948" width="6" style="1436" bestFit="1" customWidth="1"/>
    <col min="7949" max="7949" width="12.5546875" style="1436" customWidth="1"/>
    <col min="7950" max="7950" width="1.6640625" style="1436" customWidth="1"/>
    <col min="7951" max="7951" width="8.33203125" style="1436" bestFit="1" customWidth="1"/>
    <col min="7952" max="7952" width="13.6640625" style="1436" customWidth="1"/>
    <col min="7953" max="8192" width="11.44140625" style="1436"/>
    <col min="8193" max="8193" width="1.33203125" style="1436" customWidth="1"/>
    <col min="8194" max="8194" width="18.5546875" style="1436" customWidth="1"/>
    <col min="8195" max="8195" width="5.33203125" style="1436" customWidth="1"/>
    <col min="8196" max="8196" width="13.33203125" style="1436" customWidth="1"/>
    <col min="8197" max="8197" width="1.6640625" style="1436" customWidth="1"/>
    <col min="8198" max="8198" width="6.44140625" style="1436" customWidth="1"/>
    <col min="8199" max="8199" width="12.5546875" style="1436" customWidth="1"/>
    <col min="8200" max="8200" width="1.6640625" style="1436" customWidth="1"/>
    <col min="8201" max="8201" width="8.33203125" style="1436" bestFit="1" customWidth="1"/>
    <col min="8202" max="8202" width="12.5546875" style="1436" customWidth="1"/>
    <col min="8203" max="8203" width="1.6640625" style="1436" customWidth="1"/>
    <col min="8204" max="8204" width="6" style="1436" bestFit="1" customWidth="1"/>
    <col min="8205" max="8205" width="12.5546875" style="1436" customWidth="1"/>
    <col min="8206" max="8206" width="1.6640625" style="1436" customWidth="1"/>
    <col min="8207" max="8207" width="8.33203125" style="1436" bestFit="1" customWidth="1"/>
    <col min="8208" max="8208" width="13.6640625" style="1436" customWidth="1"/>
    <col min="8209" max="8448" width="11.44140625" style="1436"/>
    <col min="8449" max="8449" width="1.33203125" style="1436" customWidth="1"/>
    <col min="8450" max="8450" width="18.5546875" style="1436" customWidth="1"/>
    <col min="8451" max="8451" width="5.33203125" style="1436" customWidth="1"/>
    <col min="8452" max="8452" width="13.33203125" style="1436" customWidth="1"/>
    <col min="8453" max="8453" width="1.6640625" style="1436" customWidth="1"/>
    <col min="8454" max="8454" width="6.44140625" style="1436" customWidth="1"/>
    <col min="8455" max="8455" width="12.5546875" style="1436" customWidth="1"/>
    <col min="8456" max="8456" width="1.6640625" style="1436" customWidth="1"/>
    <col min="8457" max="8457" width="8.33203125" style="1436" bestFit="1" customWidth="1"/>
    <col min="8458" max="8458" width="12.5546875" style="1436" customWidth="1"/>
    <col min="8459" max="8459" width="1.6640625" style="1436" customWidth="1"/>
    <col min="8460" max="8460" width="6" style="1436" bestFit="1" customWidth="1"/>
    <col min="8461" max="8461" width="12.5546875" style="1436" customWidth="1"/>
    <col min="8462" max="8462" width="1.6640625" style="1436" customWidth="1"/>
    <col min="8463" max="8463" width="8.33203125" style="1436" bestFit="1" customWidth="1"/>
    <col min="8464" max="8464" width="13.6640625" style="1436" customWidth="1"/>
    <col min="8465" max="8704" width="11.44140625" style="1436"/>
    <col min="8705" max="8705" width="1.33203125" style="1436" customWidth="1"/>
    <col min="8706" max="8706" width="18.5546875" style="1436" customWidth="1"/>
    <col min="8707" max="8707" width="5.33203125" style="1436" customWidth="1"/>
    <col min="8708" max="8708" width="13.33203125" style="1436" customWidth="1"/>
    <col min="8709" max="8709" width="1.6640625" style="1436" customWidth="1"/>
    <col min="8710" max="8710" width="6.44140625" style="1436" customWidth="1"/>
    <col min="8711" max="8711" width="12.5546875" style="1436" customWidth="1"/>
    <col min="8712" max="8712" width="1.6640625" style="1436" customWidth="1"/>
    <col min="8713" max="8713" width="8.33203125" style="1436" bestFit="1" customWidth="1"/>
    <col min="8714" max="8714" width="12.5546875" style="1436" customWidth="1"/>
    <col min="8715" max="8715" width="1.6640625" style="1436" customWidth="1"/>
    <col min="8716" max="8716" width="6" style="1436" bestFit="1" customWidth="1"/>
    <col min="8717" max="8717" width="12.5546875" style="1436" customWidth="1"/>
    <col min="8718" max="8718" width="1.6640625" style="1436" customWidth="1"/>
    <col min="8719" max="8719" width="8.33203125" style="1436" bestFit="1" customWidth="1"/>
    <col min="8720" max="8720" width="13.6640625" style="1436" customWidth="1"/>
    <col min="8721" max="8960" width="11.44140625" style="1436"/>
    <col min="8961" max="8961" width="1.33203125" style="1436" customWidth="1"/>
    <col min="8962" max="8962" width="18.5546875" style="1436" customWidth="1"/>
    <col min="8963" max="8963" width="5.33203125" style="1436" customWidth="1"/>
    <col min="8964" max="8964" width="13.33203125" style="1436" customWidth="1"/>
    <col min="8965" max="8965" width="1.6640625" style="1436" customWidth="1"/>
    <col min="8966" max="8966" width="6.44140625" style="1436" customWidth="1"/>
    <col min="8967" max="8967" width="12.5546875" style="1436" customWidth="1"/>
    <col min="8968" max="8968" width="1.6640625" style="1436" customWidth="1"/>
    <col min="8969" max="8969" width="8.33203125" style="1436" bestFit="1" customWidth="1"/>
    <col min="8970" max="8970" width="12.5546875" style="1436" customWidth="1"/>
    <col min="8971" max="8971" width="1.6640625" style="1436" customWidth="1"/>
    <col min="8972" max="8972" width="6" style="1436" bestFit="1" customWidth="1"/>
    <col min="8973" max="8973" width="12.5546875" style="1436" customWidth="1"/>
    <col min="8974" max="8974" width="1.6640625" style="1436" customWidth="1"/>
    <col min="8975" max="8975" width="8.33203125" style="1436" bestFit="1" customWidth="1"/>
    <col min="8976" max="8976" width="13.6640625" style="1436" customWidth="1"/>
    <col min="8977" max="9216" width="11.44140625" style="1436"/>
    <col min="9217" max="9217" width="1.33203125" style="1436" customWidth="1"/>
    <col min="9218" max="9218" width="18.5546875" style="1436" customWidth="1"/>
    <col min="9219" max="9219" width="5.33203125" style="1436" customWidth="1"/>
    <col min="9220" max="9220" width="13.33203125" style="1436" customWidth="1"/>
    <col min="9221" max="9221" width="1.6640625" style="1436" customWidth="1"/>
    <col min="9222" max="9222" width="6.44140625" style="1436" customWidth="1"/>
    <col min="9223" max="9223" width="12.5546875" style="1436" customWidth="1"/>
    <col min="9224" max="9224" width="1.6640625" style="1436" customWidth="1"/>
    <col min="9225" max="9225" width="8.33203125" style="1436" bestFit="1" customWidth="1"/>
    <col min="9226" max="9226" width="12.5546875" style="1436" customWidth="1"/>
    <col min="9227" max="9227" width="1.6640625" style="1436" customWidth="1"/>
    <col min="9228" max="9228" width="6" style="1436" bestFit="1" customWidth="1"/>
    <col min="9229" max="9229" width="12.5546875" style="1436" customWidth="1"/>
    <col min="9230" max="9230" width="1.6640625" style="1436" customWidth="1"/>
    <col min="9231" max="9231" width="8.33203125" style="1436" bestFit="1" customWidth="1"/>
    <col min="9232" max="9232" width="13.6640625" style="1436" customWidth="1"/>
    <col min="9233" max="9472" width="11.44140625" style="1436"/>
    <col min="9473" max="9473" width="1.33203125" style="1436" customWidth="1"/>
    <col min="9474" max="9474" width="18.5546875" style="1436" customWidth="1"/>
    <col min="9475" max="9475" width="5.33203125" style="1436" customWidth="1"/>
    <col min="9476" max="9476" width="13.33203125" style="1436" customWidth="1"/>
    <col min="9477" max="9477" width="1.6640625" style="1436" customWidth="1"/>
    <col min="9478" max="9478" width="6.44140625" style="1436" customWidth="1"/>
    <col min="9479" max="9479" width="12.5546875" style="1436" customWidth="1"/>
    <col min="9480" max="9480" width="1.6640625" style="1436" customWidth="1"/>
    <col min="9481" max="9481" width="8.33203125" style="1436" bestFit="1" customWidth="1"/>
    <col min="9482" max="9482" width="12.5546875" style="1436" customWidth="1"/>
    <col min="9483" max="9483" width="1.6640625" style="1436" customWidth="1"/>
    <col min="9484" max="9484" width="6" style="1436" bestFit="1" customWidth="1"/>
    <col min="9485" max="9485" width="12.5546875" style="1436" customWidth="1"/>
    <col min="9486" max="9486" width="1.6640625" style="1436" customWidth="1"/>
    <col min="9487" max="9487" width="8.33203125" style="1436" bestFit="1" customWidth="1"/>
    <col min="9488" max="9488" width="13.6640625" style="1436" customWidth="1"/>
    <col min="9489" max="9728" width="11.44140625" style="1436"/>
    <col min="9729" max="9729" width="1.33203125" style="1436" customWidth="1"/>
    <col min="9730" max="9730" width="18.5546875" style="1436" customWidth="1"/>
    <col min="9731" max="9731" width="5.33203125" style="1436" customWidth="1"/>
    <col min="9732" max="9732" width="13.33203125" style="1436" customWidth="1"/>
    <col min="9733" max="9733" width="1.6640625" style="1436" customWidth="1"/>
    <col min="9734" max="9734" width="6.44140625" style="1436" customWidth="1"/>
    <col min="9735" max="9735" width="12.5546875" style="1436" customWidth="1"/>
    <col min="9736" max="9736" width="1.6640625" style="1436" customWidth="1"/>
    <col min="9737" max="9737" width="8.33203125" style="1436" bestFit="1" customWidth="1"/>
    <col min="9738" max="9738" width="12.5546875" style="1436" customWidth="1"/>
    <col min="9739" max="9739" width="1.6640625" style="1436" customWidth="1"/>
    <col min="9740" max="9740" width="6" style="1436" bestFit="1" customWidth="1"/>
    <col min="9741" max="9741" width="12.5546875" style="1436" customWidth="1"/>
    <col min="9742" max="9742" width="1.6640625" style="1436" customWidth="1"/>
    <col min="9743" max="9743" width="8.33203125" style="1436" bestFit="1" customWidth="1"/>
    <col min="9744" max="9744" width="13.6640625" style="1436" customWidth="1"/>
    <col min="9745" max="9984" width="11.44140625" style="1436"/>
    <col min="9985" max="9985" width="1.33203125" style="1436" customWidth="1"/>
    <col min="9986" max="9986" width="18.5546875" style="1436" customWidth="1"/>
    <col min="9987" max="9987" width="5.33203125" style="1436" customWidth="1"/>
    <col min="9988" max="9988" width="13.33203125" style="1436" customWidth="1"/>
    <col min="9989" max="9989" width="1.6640625" style="1436" customWidth="1"/>
    <col min="9990" max="9990" width="6.44140625" style="1436" customWidth="1"/>
    <col min="9991" max="9991" width="12.5546875" style="1436" customWidth="1"/>
    <col min="9992" max="9992" width="1.6640625" style="1436" customWidth="1"/>
    <col min="9993" max="9993" width="8.33203125" style="1436" bestFit="1" customWidth="1"/>
    <col min="9994" max="9994" width="12.5546875" style="1436" customWidth="1"/>
    <col min="9995" max="9995" width="1.6640625" style="1436" customWidth="1"/>
    <col min="9996" max="9996" width="6" style="1436" bestFit="1" customWidth="1"/>
    <col min="9997" max="9997" width="12.5546875" style="1436" customWidth="1"/>
    <col min="9998" max="9998" width="1.6640625" style="1436" customWidth="1"/>
    <col min="9999" max="9999" width="8.33203125" style="1436" bestFit="1" customWidth="1"/>
    <col min="10000" max="10000" width="13.6640625" style="1436" customWidth="1"/>
    <col min="10001" max="10240" width="11.44140625" style="1436"/>
    <col min="10241" max="10241" width="1.33203125" style="1436" customWidth="1"/>
    <col min="10242" max="10242" width="18.5546875" style="1436" customWidth="1"/>
    <col min="10243" max="10243" width="5.33203125" style="1436" customWidth="1"/>
    <col min="10244" max="10244" width="13.33203125" style="1436" customWidth="1"/>
    <col min="10245" max="10245" width="1.6640625" style="1436" customWidth="1"/>
    <col min="10246" max="10246" width="6.44140625" style="1436" customWidth="1"/>
    <col min="10247" max="10247" width="12.5546875" style="1436" customWidth="1"/>
    <col min="10248" max="10248" width="1.6640625" style="1436" customWidth="1"/>
    <col min="10249" max="10249" width="8.33203125" style="1436" bestFit="1" customWidth="1"/>
    <col min="10250" max="10250" width="12.5546875" style="1436" customWidth="1"/>
    <col min="10251" max="10251" width="1.6640625" style="1436" customWidth="1"/>
    <col min="10252" max="10252" width="6" style="1436" bestFit="1" customWidth="1"/>
    <col min="10253" max="10253" width="12.5546875" style="1436" customWidth="1"/>
    <col min="10254" max="10254" width="1.6640625" style="1436" customWidth="1"/>
    <col min="10255" max="10255" width="8.33203125" style="1436" bestFit="1" customWidth="1"/>
    <col min="10256" max="10256" width="13.6640625" style="1436" customWidth="1"/>
    <col min="10257" max="10496" width="11.44140625" style="1436"/>
    <col min="10497" max="10497" width="1.33203125" style="1436" customWidth="1"/>
    <col min="10498" max="10498" width="18.5546875" style="1436" customWidth="1"/>
    <col min="10499" max="10499" width="5.33203125" style="1436" customWidth="1"/>
    <col min="10500" max="10500" width="13.33203125" style="1436" customWidth="1"/>
    <col min="10501" max="10501" width="1.6640625" style="1436" customWidth="1"/>
    <col min="10502" max="10502" width="6.44140625" style="1436" customWidth="1"/>
    <col min="10503" max="10503" width="12.5546875" style="1436" customWidth="1"/>
    <col min="10504" max="10504" width="1.6640625" style="1436" customWidth="1"/>
    <col min="10505" max="10505" width="8.33203125" style="1436" bestFit="1" customWidth="1"/>
    <col min="10506" max="10506" width="12.5546875" style="1436" customWidth="1"/>
    <col min="10507" max="10507" width="1.6640625" style="1436" customWidth="1"/>
    <col min="10508" max="10508" width="6" style="1436" bestFit="1" customWidth="1"/>
    <col min="10509" max="10509" width="12.5546875" style="1436" customWidth="1"/>
    <col min="10510" max="10510" width="1.6640625" style="1436" customWidth="1"/>
    <col min="10511" max="10511" width="8.33203125" style="1436" bestFit="1" customWidth="1"/>
    <col min="10512" max="10512" width="13.6640625" style="1436" customWidth="1"/>
    <col min="10513" max="10752" width="11.44140625" style="1436"/>
    <col min="10753" max="10753" width="1.33203125" style="1436" customWidth="1"/>
    <col min="10754" max="10754" width="18.5546875" style="1436" customWidth="1"/>
    <col min="10755" max="10755" width="5.33203125" style="1436" customWidth="1"/>
    <col min="10756" max="10756" width="13.33203125" style="1436" customWidth="1"/>
    <col min="10757" max="10757" width="1.6640625" style="1436" customWidth="1"/>
    <col min="10758" max="10758" width="6.44140625" style="1436" customWidth="1"/>
    <col min="10759" max="10759" width="12.5546875" style="1436" customWidth="1"/>
    <col min="10760" max="10760" width="1.6640625" style="1436" customWidth="1"/>
    <col min="10761" max="10761" width="8.33203125" style="1436" bestFit="1" customWidth="1"/>
    <col min="10762" max="10762" width="12.5546875" style="1436" customWidth="1"/>
    <col min="10763" max="10763" width="1.6640625" style="1436" customWidth="1"/>
    <col min="10764" max="10764" width="6" style="1436" bestFit="1" customWidth="1"/>
    <col min="10765" max="10765" width="12.5546875" style="1436" customWidth="1"/>
    <col min="10766" max="10766" width="1.6640625" style="1436" customWidth="1"/>
    <col min="10767" max="10767" width="8.33203125" style="1436" bestFit="1" customWidth="1"/>
    <col min="10768" max="10768" width="13.6640625" style="1436" customWidth="1"/>
    <col min="10769" max="11008" width="11.44140625" style="1436"/>
    <col min="11009" max="11009" width="1.33203125" style="1436" customWidth="1"/>
    <col min="11010" max="11010" width="18.5546875" style="1436" customWidth="1"/>
    <col min="11011" max="11011" width="5.33203125" style="1436" customWidth="1"/>
    <col min="11012" max="11012" width="13.33203125" style="1436" customWidth="1"/>
    <col min="11013" max="11013" width="1.6640625" style="1436" customWidth="1"/>
    <col min="11014" max="11014" width="6.44140625" style="1436" customWidth="1"/>
    <col min="11015" max="11015" width="12.5546875" style="1436" customWidth="1"/>
    <col min="11016" max="11016" width="1.6640625" style="1436" customWidth="1"/>
    <col min="11017" max="11017" width="8.33203125" style="1436" bestFit="1" customWidth="1"/>
    <col min="11018" max="11018" width="12.5546875" style="1436" customWidth="1"/>
    <col min="11019" max="11019" width="1.6640625" style="1436" customWidth="1"/>
    <col min="11020" max="11020" width="6" style="1436" bestFit="1" customWidth="1"/>
    <col min="11021" max="11021" width="12.5546875" style="1436" customWidth="1"/>
    <col min="11022" max="11022" width="1.6640625" style="1436" customWidth="1"/>
    <col min="11023" max="11023" width="8.33203125" style="1436" bestFit="1" customWidth="1"/>
    <col min="11024" max="11024" width="13.6640625" style="1436" customWidth="1"/>
    <col min="11025" max="11264" width="11.44140625" style="1436"/>
    <col min="11265" max="11265" width="1.33203125" style="1436" customWidth="1"/>
    <col min="11266" max="11266" width="18.5546875" style="1436" customWidth="1"/>
    <col min="11267" max="11267" width="5.33203125" style="1436" customWidth="1"/>
    <col min="11268" max="11268" width="13.33203125" style="1436" customWidth="1"/>
    <col min="11269" max="11269" width="1.6640625" style="1436" customWidth="1"/>
    <col min="11270" max="11270" width="6.44140625" style="1436" customWidth="1"/>
    <col min="11271" max="11271" width="12.5546875" style="1436" customWidth="1"/>
    <col min="11272" max="11272" width="1.6640625" style="1436" customWidth="1"/>
    <col min="11273" max="11273" width="8.33203125" style="1436" bestFit="1" customWidth="1"/>
    <col min="11274" max="11274" width="12.5546875" style="1436" customWidth="1"/>
    <col min="11275" max="11275" width="1.6640625" style="1436" customWidth="1"/>
    <col min="11276" max="11276" width="6" style="1436" bestFit="1" customWidth="1"/>
    <col min="11277" max="11277" width="12.5546875" style="1436" customWidth="1"/>
    <col min="11278" max="11278" width="1.6640625" style="1436" customWidth="1"/>
    <col min="11279" max="11279" width="8.33203125" style="1436" bestFit="1" customWidth="1"/>
    <col min="11280" max="11280" width="13.6640625" style="1436" customWidth="1"/>
    <col min="11281" max="11520" width="11.44140625" style="1436"/>
    <col min="11521" max="11521" width="1.33203125" style="1436" customWidth="1"/>
    <col min="11522" max="11522" width="18.5546875" style="1436" customWidth="1"/>
    <col min="11523" max="11523" width="5.33203125" style="1436" customWidth="1"/>
    <col min="11524" max="11524" width="13.33203125" style="1436" customWidth="1"/>
    <col min="11525" max="11525" width="1.6640625" style="1436" customWidth="1"/>
    <col min="11526" max="11526" width="6.44140625" style="1436" customWidth="1"/>
    <col min="11527" max="11527" width="12.5546875" style="1436" customWidth="1"/>
    <col min="11528" max="11528" width="1.6640625" style="1436" customWidth="1"/>
    <col min="11529" max="11529" width="8.33203125" style="1436" bestFit="1" customWidth="1"/>
    <col min="11530" max="11530" width="12.5546875" style="1436" customWidth="1"/>
    <col min="11531" max="11531" width="1.6640625" style="1436" customWidth="1"/>
    <col min="11532" max="11532" width="6" style="1436" bestFit="1" customWidth="1"/>
    <col min="11533" max="11533" width="12.5546875" style="1436" customWidth="1"/>
    <col min="11534" max="11534" width="1.6640625" style="1436" customWidth="1"/>
    <col min="11535" max="11535" width="8.33203125" style="1436" bestFit="1" customWidth="1"/>
    <col min="11536" max="11536" width="13.6640625" style="1436" customWidth="1"/>
    <col min="11537" max="11776" width="11.44140625" style="1436"/>
    <col min="11777" max="11777" width="1.33203125" style="1436" customWidth="1"/>
    <col min="11778" max="11778" width="18.5546875" style="1436" customWidth="1"/>
    <col min="11779" max="11779" width="5.33203125" style="1436" customWidth="1"/>
    <col min="11780" max="11780" width="13.33203125" style="1436" customWidth="1"/>
    <col min="11781" max="11781" width="1.6640625" style="1436" customWidth="1"/>
    <col min="11782" max="11782" width="6.44140625" style="1436" customWidth="1"/>
    <col min="11783" max="11783" width="12.5546875" style="1436" customWidth="1"/>
    <col min="11784" max="11784" width="1.6640625" style="1436" customWidth="1"/>
    <col min="11785" max="11785" width="8.33203125" style="1436" bestFit="1" customWidth="1"/>
    <col min="11786" max="11786" width="12.5546875" style="1436" customWidth="1"/>
    <col min="11787" max="11787" width="1.6640625" style="1436" customWidth="1"/>
    <col min="11788" max="11788" width="6" style="1436" bestFit="1" customWidth="1"/>
    <col min="11789" max="11789" width="12.5546875" style="1436" customWidth="1"/>
    <col min="11790" max="11790" width="1.6640625" style="1436" customWidth="1"/>
    <col min="11791" max="11791" width="8.33203125" style="1436" bestFit="1" customWidth="1"/>
    <col min="11792" max="11792" width="13.6640625" style="1436" customWidth="1"/>
    <col min="11793" max="12032" width="11.44140625" style="1436"/>
    <col min="12033" max="12033" width="1.33203125" style="1436" customWidth="1"/>
    <col min="12034" max="12034" width="18.5546875" style="1436" customWidth="1"/>
    <col min="12035" max="12035" width="5.33203125" style="1436" customWidth="1"/>
    <col min="12036" max="12036" width="13.33203125" style="1436" customWidth="1"/>
    <col min="12037" max="12037" width="1.6640625" style="1436" customWidth="1"/>
    <col min="12038" max="12038" width="6.44140625" style="1436" customWidth="1"/>
    <col min="12039" max="12039" width="12.5546875" style="1436" customWidth="1"/>
    <col min="12040" max="12040" width="1.6640625" style="1436" customWidth="1"/>
    <col min="12041" max="12041" width="8.33203125" style="1436" bestFit="1" customWidth="1"/>
    <col min="12042" max="12042" width="12.5546875" style="1436" customWidth="1"/>
    <col min="12043" max="12043" width="1.6640625" style="1436" customWidth="1"/>
    <col min="12044" max="12044" width="6" style="1436" bestFit="1" customWidth="1"/>
    <col min="12045" max="12045" width="12.5546875" style="1436" customWidth="1"/>
    <col min="12046" max="12046" width="1.6640625" style="1436" customWidth="1"/>
    <col min="12047" max="12047" width="8.33203125" style="1436" bestFit="1" customWidth="1"/>
    <col min="12048" max="12048" width="13.6640625" style="1436" customWidth="1"/>
    <col min="12049" max="12288" width="11.44140625" style="1436"/>
    <col min="12289" max="12289" width="1.33203125" style="1436" customWidth="1"/>
    <col min="12290" max="12290" width="18.5546875" style="1436" customWidth="1"/>
    <col min="12291" max="12291" width="5.33203125" style="1436" customWidth="1"/>
    <col min="12292" max="12292" width="13.33203125" style="1436" customWidth="1"/>
    <col min="12293" max="12293" width="1.6640625" style="1436" customWidth="1"/>
    <col min="12294" max="12294" width="6.44140625" style="1436" customWidth="1"/>
    <col min="12295" max="12295" width="12.5546875" style="1436" customWidth="1"/>
    <col min="12296" max="12296" width="1.6640625" style="1436" customWidth="1"/>
    <col min="12297" max="12297" width="8.33203125" style="1436" bestFit="1" customWidth="1"/>
    <col min="12298" max="12298" width="12.5546875" style="1436" customWidth="1"/>
    <col min="12299" max="12299" width="1.6640625" style="1436" customWidth="1"/>
    <col min="12300" max="12300" width="6" style="1436" bestFit="1" customWidth="1"/>
    <col min="12301" max="12301" width="12.5546875" style="1436" customWidth="1"/>
    <col min="12302" max="12302" width="1.6640625" style="1436" customWidth="1"/>
    <col min="12303" max="12303" width="8.33203125" style="1436" bestFit="1" customWidth="1"/>
    <col min="12304" max="12304" width="13.6640625" style="1436" customWidth="1"/>
    <col min="12305" max="12544" width="11.44140625" style="1436"/>
    <col min="12545" max="12545" width="1.33203125" style="1436" customWidth="1"/>
    <col min="12546" max="12546" width="18.5546875" style="1436" customWidth="1"/>
    <col min="12547" max="12547" width="5.33203125" style="1436" customWidth="1"/>
    <col min="12548" max="12548" width="13.33203125" style="1436" customWidth="1"/>
    <col min="12549" max="12549" width="1.6640625" style="1436" customWidth="1"/>
    <col min="12550" max="12550" width="6.44140625" style="1436" customWidth="1"/>
    <col min="12551" max="12551" width="12.5546875" style="1436" customWidth="1"/>
    <col min="12552" max="12552" width="1.6640625" style="1436" customWidth="1"/>
    <col min="12553" max="12553" width="8.33203125" style="1436" bestFit="1" customWidth="1"/>
    <col min="12554" max="12554" width="12.5546875" style="1436" customWidth="1"/>
    <col min="12555" max="12555" width="1.6640625" style="1436" customWidth="1"/>
    <col min="12556" max="12556" width="6" style="1436" bestFit="1" customWidth="1"/>
    <col min="12557" max="12557" width="12.5546875" style="1436" customWidth="1"/>
    <col min="12558" max="12558" width="1.6640625" style="1436" customWidth="1"/>
    <col min="12559" max="12559" width="8.33203125" style="1436" bestFit="1" customWidth="1"/>
    <col min="12560" max="12560" width="13.6640625" style="1436" customWidth="1"/>
    <col min="12561" max="12800" width="11.44140625" style="1436"/>
    <col min="12801" max="12801" width="1.33203125" style="1436" customWidth="1"/>
    <col min="12802" max="12802" width="18.5546875" style="1436" customWidth="1"/>
    <col min="12803" max="12803" width="5.33203125" style="1436" customWidth="1"/>
    <col min="12804" max="12804" width="13.33203125" style="1436" customWidth="1"/>
    <col min="12805" max="12805" width="1.6640625" style="1436" customWidth="1"/>
    <col min="12806" max="12806" width="6.44140625" style="1436" customWidth="1"/>
    <col min="12807" max="12807" width="12.5546875" style="1436" customWidth="1"/>
    <col min="12808" max="12808" width="1.6640625" style="1436" customWidth="1"/>
    <col min="12809" max="12809" width="8.33203125" style="1436" bestFit="1" customWidth="1"/>
    <col min="12810" max="12810" width="12.5546875" style="1436" customWidth="1"/>
    <col min="12811" max="12811" width="1.6640625" style="1436" customWidth="1"/>
    <col min="12812" max="12812" width="6" style="1436" bestFit="1" customWidth="1"/>
    <col min="12813" max="12813" width="12.5546875" style="1436" customWidth="1"/>
    <col min="12814" max="12814" width="1.6640625" style="1436" customWidth="1"/>
    <col min="12815" max="12815" width="8.33203125" style="1436" bestFit="1" customWidth="1"/>
    <col min="12816" max="12816" width="13.6640625" style="1436" customWidth="1"/>
    <col min="12817" max="13056" width="11.44140625" style="1436"/>
    <col min="13057" max="13057" width="1.33203125" style="1436" customWidth="1"/>
    <col min="13058" max="13058" width="18.5546875" style="1436" customWidth="1"/>
    <col min="13059" max="13059" width="5.33203125" style="1436" customWidth="1"/>
    <col min="13060" max="13060" width="13.33203125" style="1436" customWidth="1"/>
    <col min="13061" max="13061" width="1.6640625" style="1436" customWidth="1"/>
    <col min="13062" max="13062" width="6.44140625" style="1436" customWidth="1"/>
    <col min="13063" max="13063" width="12.5546875" style="1436" customWidth="1"/>
    <col min="13064" max="13064" width="1.6640625" style="1436" customWidth="1"/>
    <col min="13065" max="13065" width="8.33203125" style="1436" bestFit="1" customWidth="1"/>
    <col min="13066" max="13066" width="12.5546875" style="1436" customWidth="1"/>
    <col min="13067" max="13067" width="1.6640625" style="1436" customWidth="1"/>
    <col min="13068" max="13068" width="6" style="1436" bestFit="1" customWidth="1"/>
    <col min="13069" max="13069" width="12.5546875" style="1436" customWidth="1"/>
    <col min="13070" max="13070" width="1.6640625" style="1436" customWidth="1"/>
    <col min="13071" max="13071" width="8.33203125" style="1436" bestFit="1" customWidth="1"/>
    <col min="13072" max="13072" width="13.6640625" style="1436" customWidth="1"/>
    <col min="13073" max="13312" width="11.44140625" style="1436"/>
    <col min="13313" max="13313" width="1.33203125" style="1436" customWidth="1"/>
    <col min="13314" max="13314" width="18.5546875" style="1436" customWidth="1"/>
    <col min="13315" max="13315" width="5.33203125" style="1436" customWidth="1"/>
    <col min="13316" max="13316" width="13.33203125" style="1436" customWidth="1"/>
    <col min="13317" max="13317" width="1.6640625" style="1436" customWidth="1"/>
    <col min="13318" max="13318" width="6.44140625" style="1436" customWidth="1"/>
    <col min="13319" max="13319" width="12.5546875" style="1436" customWidth="1"/>
    <col min="13320" max="13320" width="1.6640625" style="1436" customWidth="1"/>
    <col min="13321" max="13321" width="8.33203125" style="1436" bestFit="1" customWidth="1"/>
    <col min="13322" max="13322" width="12.5546875" style="1436" customWidth="1"/>
    <col min="13323" max="13323" width="1.6640625" style="1436" customWidth="1"/>
    <col min="13324" max="13324" width="6" style="1436" bestFit="1" customWidth="1"/>
    <col min="13325" max="13325" width="12.5546875" style="1436" customWidth="1"/>
    <col min="13326" max="13326" width="1.6640625" style="1436" customWidth="1"/>
    <col min="13327" max="13327" width="8.33203125" style="1436" bestFit="1" customWidth="1"/>
    <col min="13328" max="13328" width="13.6640625" style="1436" customWidth="1"/>
    <col min="13329" max="13568" width="11.44140625" style="1436"/>
    <col min="13569" max="13569" width="1.33203125" style="1436" customWidth="1"/>
    <col min="13570" max="13570" width="18.5546875" style="1436" customWidth="1"/>
    <col min="13571" max="13571" width="5.33203125" style="1436" customWidth="1"/>
    <col min="13572" max="13572" width="13.33203125" style="1436" customWidth="1"/>
    <col min="13573" max="13573" width="1.6640625" style="1436" customWidth="1"/>
    <col min="13574" max="13574" width="6.44140625" style="1436" customWidth="1"/>
    <col min="13575" max="13575" width="12.5546875" style="1436" customWidth="1"/>
    <col min="13576" max="13576" width="1.6640625" style="1436" customWidth="1"/>
    <col min="13577" max="13577" width="8.33203125" style="1436" bestFit="1" customWidth="1"/>
    <col min="13578" max="13578" width="12.5546875" style="1436" customWidth="1"/>
    <col min="13579" max="13579" width="1.6640625" style="1436" customWidth="1"/>
    <col min="13580" max="13580" width="6" style="1436" bestFit="1" customWidth="1"/>
    <col min="13581" max="13581" width="12.5546875" style="1436" customWidth="1"/>
    <col min="13582" max="13582" width="1.6640625" style="1436" customWidth="1"/>
    <col min="13583" max="13583" width="8.33203125" style="1436" bestFit="1" customWidth="1"/>
    <col min="13584" max="13584" width="13.6640625" style="1436" customWidth="1"/>
    <col min="13585" max="13824" width="11.44140625" style="1436"/>
    <col min="13825" max="13825" width="1.33203125" style="1436" customWidth="1"/>
    <col min="13826" max="13826" width="18.5546875" style="1436" customWidth="1"/>
    <col min="13827" max="13827" width="5.33203125" style="1436" customWidth="1"/>
    <col min="13828" max="13828" width="13.33203125" style="1436" customWidth="1"/>
    <col min="13829" max="13829" width="1.6640625" style="1436" customWidth="1"/>
    <col min="13830" max="13830" width="6.44140625" style="1436" customWidth="1"/>
    <col min="13831" max="13831" width="12.5546875" style="1436" customWidth="1"/>
    <col min="13832" max="13832" width="1.6640625" style="1436" customWidth="1"/>
    <col min="13833" max="13833" width="8.33203125" style="1436" bestFit="1" customWidth="1"/>
    <col min="13834" max="13834" width="12.5546875" style="1436" customWidth="1"/>
    <col min="13835" max="13835" width="1.6640625" style="1436" customWidth="1"/>
    <col min="13836" max="13836" width="6" style="1436" bestFit="1" customWidth="1"/>
    <col min="13837" max="13837" width="12.5546875" style="1436" customWidth="1"/>
    <col min="13838" max="13838" width="1.6640625" style="1436" customWidth="1"/>
    <col min="13839" max="13839" width="8.33203125" style="1436" bestFit="1" customWidth="1"/>
    <col min="13840" max="13840" width="13.6640625" style="1436" customWidth="1"/>
    <col min="13841" max="14080" width="11.44140625" style="1436"/>
    <col min="14081" max="14081" width="1.33203125" style="1436" customWidth="1"/>
    <col min="14082" max="14082" width="18.5546875" style="1436" customWidth="1"/>
    <col min="14083" max="14083" width="5.33203125" style="1436" customWidth="1"/>
    <col min="14084" max="14084" width="13.33203125" style="1436" customWidth="1"/>
    <col min="14085" max="14085" width="1.6640625" style="1436" customWidth="1"/>
    <col min="14086" max="14086" width="6.44140625" style="1436" customWidth="1"/>
    <col min="14087" max="14087" width="12.5546875" style="1436" customWidth="1"/>
    <col min="14088" max="14088" width="1.6640625" style="1436" customWidth="1"/>
    <col min="14089" max="14089" width="8.33203125" style="1436" bestFit="1" customWidth="1"/>
    <col min="14090" max="14090" width="12.5546875" style="1436" customWidth="1"/>
    <col min="14091" max="14091" width="1.6640625" style="1436" customWidth="1"/>
    <col min="14092" max="14092" width="6" style="1436" bestFit="1" customWidth="1"/>
    <col min="14093" max="14093" width="12.5546875" style="1436" customWidth="1"/>
    <col min="14094" max="14094" width="1.6640625" style="1436" customWidth="1"/>
    <col min="14095" max="14095" width="8.33203125" style="1436" bestFit="1" customWidth="1"/>
    <col min="14096" max="14096" width="13.6640625" style="1436" customWidth="1"/>
    <col min="14097" max="14336" width="11.44140625" style="1436"/>
    <col min="14337" max="14337" width="1.33203125" style="1436" customWidth="1"/>
    <col min="14338" max="14338" width="18.5546875" style="1436" customWidth="1"/>
    <col min="14339" max="14339" width="5.33203125" style="1436" customWidth="1"/>
    <col min="14340" max="14340" width="13.33203125" style="1436" customWidth="1"/>
    <col min="14341" max="14341" width="1.6640625" style="1436" customWidth="1"/>
    <col min="14342" max="14342" width="6.44140625" style="1436" customWidth="1"/>
    <col min="14343" max="14343" width="12.5546875" style="1436" customWidth="1"/>
    <col min="14344" max="14344" width="1.6640625" style="1436" customWidth="1"/>
    <col min="14345" max="14345" width="8.33203125" style="1436" bestFit="1" customWidth="1"/>
    <col min="14346" max="14346" width="12.5546875" style="1436" customWidth="1"/>
    <col min="14347" max="14347" width="1.6640625" style="1436" customWidth="1"/>
    <col min="14348" max="14348" width="6" style="1436" bestFit="1" customWidth="1"/>
    <col min="14349" max="14349" width="12.5546875" style="1436" customWidth="1"/>
    <col min="14350" max="14350" width="1.6640625" style="1436" customWidth="1"/>
    <col min="14351" max="14351" width="8.33203125" style="1436" bestFit="1" customWidth="1"/>
    <col min="14352" max="14352" width="13.6640625" style="1436" customWidth="1"/>
    <col min="14353" max="14592" width="11.44140625" style="1436"/>
    <col min="14593" max="14593" width="1.33203125" style="1436" customWidth="1"/>
    <col min="14594" max="14594" width="18.5546875" style="1436" customWidth="1"/>
    <col min="14595" max="14595" width="5.33203125" style="1436" customWidth="1"/>
    <col min="14596" max="14596" width="13.33203125" style="1436" customWidth="1"/>
    <col min="14597" max="14597" width="1.6640625" style="1436" customWidth="1"/>
    <col min="14598" max="14598" width="6.44140625" style="1436" customWidth="1"/>
    <col min="14599" max="14599" width="12.5546875" style="1436" customWidth="1"/>
    <col min="14600" max="14600" width="1.6640625" style="1436" customWidth="1"/>
    <col min="14601" max="14601" width="8.33203125" style="1436" bestFit="1" customWidth="1"/>
    <col min="14602" max="14602" width="12.5546875" style="1436" customWidth="1"/>
    <col min="14603" max="14603" width="1.6640625" style="1436" customWidth="1"/>
    <col min="14604" max="14604" width="6" style="1436" bestFit="1" customWidth="1"/>
    <col min="14605" max="14605" width="12.5546875" style="1436" customWidth="1"/>
    <col min="14606" max="14606" width="1.6640625" style="1436" customWidth="1"/>
    <col min="14607" max="14607" width="8.33203125" style="1436" bestFit="1" customWidth="1"/>
    <col min="14608" max="14608" width="13.6640625" style="1436" customWidth="1"/>
    <col min="14609" max="14848" width="11.44140625" style="1436"/>
    <col min="14849" max="14849" width="1.33203125" style="1436" customWidth="1"/>
    <col min="14850" max="14850" width="18.5546875" style="1436" customWidth="1"/>
    <col min="14851" max="14851" width="5.33203125" style="1436" customWidth="1"/>
    <col min="14852" max="14852" width="13.33203125" style="1436" customWidth="1"/>
    <col min="14853" max="14853" width="1.6640625" style="1436" customWidth="1"/>
    <col min="14854" max="14854" width="6.44140625" style="1436" customWidth="1"/>
    <col min="14855" max="14855" width="12.5546875" style="1436" customWidth="1"/>
    <col min="14856" max="14856" width="1.6640625" style="1436" customWidth="1"/>
    <col min="14857" max="14857" width="8.33203125" style="1436" bestFit="1" customWidth="1"/>
    <col min="14858" max="14858" width="12.5546875" style="1436" customWidth="1"/>
    <col min="14859" max="14859" width="1.6640625" style="1436" customWidth="1"/>
    <col min="14860" max="14860" width="6" style="1436" bestFit="1" customWidth="1"/>
    <col min="14861" max="14861" width="12.5546875" style="1436" customWidth="1"/>
    <col min="14862" max="14862" width="1.6640625" style="1436" customWidth="1"/>
    <col min="14863" max="14863" width="8.33203125" style="1436" bestFit="1" customWidth="1"/>
    <col min="14864" max="14864" width="13.6640625" style="1436" customWidth="1"/>
    <col min="14865" max="15104" width="11.44140625" style="1436"/>
    <col min="15105" max="15105" width="1.33203125" style="1436" customWidth="1"/>
    <col min="15106" max="15106" width="18.5546875" style="1436" customWidth="1"/>
    <col min="15107" max="15107" width="5.33203125" style="1436" customWidth="1"/>
    <col min="15108" max="15108" width="13.33203125" style="1436" customWidth="1"/>
    <col min="15109" max="15109" width="1.6640625" style="1436" customWidth="1"/>
    <col min="15110" max="15110" width="6.44140625" style="1436" customWidth="1"/>
    <col min="15111" max="15111" width="12.5546875" style="1436" customWidth="1"/>
    <col min="15112" max="15112" width="1.6640625" style="1436" customWidth="1"/>
    <col min="15113" max="15113" width="8.33203125" style="1436" bestFit="1" customWidth="1"/>
    <col min="15114" max="15114" width="12.5546875" style="1436" customWidth="1"/>
    <col min="15115" max="15115" width="1.6640625" style="1436" customWidth="1"/>
    <col min="15116" max="15116" width="6" style="1436" bestFit="1" customWidth="1"/>
    <col min="15117" max="15117" width="12.5546875" style="1436" customWidth="1"/>
    <col min="15118" max="15118" width="1.6640625" style="1436" customWidth="1"/>
    <col min="15119" max="15119" width="8.33203125" style="1436" bestFit="1" customWidth="1"/>
    <col min="15120" max="15120" width="13.6640625" style="1436" customWidth="1"/>
    <col min="15121" max="15360" width="11.44140625" style="1436"/>
    <col min="15361" max="15361" width="1.33203125" style="1436" customWidth="1"/>
    <col min="15362" max="15362" width="18.5546875" style="1436" customWidth="1"/>
    <col min="15363" max="15363" width="5.33203125" style="1436" customWidth="1"/>
    <col min="15364" max="15364" width="13.33203125" style="1436" customWidth="1"/>
    <col min="15365" max="15365" width="1.6640625" style="1436" customWidth="1"/>
    <col min="15366" max="15366" width="6.44140625" style="1436" customWidth="1"/>
    <col min="15367" max="15367" width="12.5546875" style="1436" customWidth="1"/>
    <col min="15368" max="15368" width="1.6640625" style="1436" customWidth="1"/>
    <col min="15369" max="15369" width="8.33203125" style="1436" bestFit="1" customWidth="1"/>
    <col min="15370" max="15370" width="12.5546875" style="1436" customWidth="1"/>
    <col min="15371" max="15371" width="1.6640625" style="1436" customWidth="1"/>
    <col min="15372" max="15372" width="6" style="1436" bestFit="1" customWidth="1"/>
    <col min="15373" max="15373" width="12.5546875" style="1436" customWidth="1"/>
    <col min="15374" max="15374" width="1.6640625" style="1436" customWidth="1"/>
    <col min="15375" max="15375" width="8.33203125" style="1436" bestFit="1" customWidth="1"/>
    <col min="15376" max="15376" width="13.6640625" style="1436" customWidth="1"/>
    <col min="15377" max="15616" width="11.44140625" style="1436"/>
    <col min="15617" max="15617" width="1.33203125" style="1436" customWidth="1"/>
    <col min="15618" max="15618" width="18.5546875" style="1436" customWidth="1"/>
    <col min="15619" max="15619" width="5.33203125" style="1436" customWidth="1"/>
    <col min="15620" max="15620" width="13.33203125" style="1436" customWidth="1"/>
    <col min="15621" max="15621" width="1.6640625" style="1436" customWidth="1"/>
    <col min="15622" max="15622" width="6.44140625" style="1436" customWidth="1"/>
    <col min="15623" max="15623" width="12.5546875" style="1436" customWidth="1"/>
    <col min="15624" max="15624" width="1.6640625" style="1436" customWidth="1"/>
    <col min="15625" max="15625" width="8.33203125" style="1436" bestFit="1" customWidth="1"/>
    <col min="15626" max="15626" width="12.5546875" style="1436" customWidth="1"/>
    <col min="15627" max="15627" width="1.6640625" style="1436" customWidth="1"/>
    <col min="15628" max="15628" width="6" style="1436" bestFit="1" customWidth="1"/>
    <col min="15629" max="15629" width="12.5546875" style="1436" customWidth="1"/>
    <col min="15630" max="15630" width="1.6640625" style="1436" customWidth="1"/>
    <col min="15631" max="15631" width="8.33203125" style="1436" bestFit="1" customWidth="1"/>
    <col min="15632" max="15632" width="13.6640625" style="1436" customWidth="1"/>
    <col min="15633" max="15872" width="11.44140625" style="1436"/>
    <col min="15873" max="15873" width="1.33203125" style="1436" customWidth="1"/>
    <col min="15874" max="15874" width="18.5546875" style="1436" customWidth="1"/>
    <col min="15875" max="15875" width="5.33203125" style="1436" customWidth="1"/>
    <col min="15876" max="15876" width="13.33203125" style="1436" customWidth="1"/>
    <col min="15877" max="15877" width="1.6640625" style="1436" customWidth="1"/>
    <col min="15878" max="15878" width="6.44140625" style="1436" customWidth="1"/>
    <col min="15879" max="15879" width="12.5546875" style="1436" customWidth="1"/>
    <col min="15880" max="15880" width="1.6640625" style="1436" customWidth="1"/>
    <col min="15881" max="15881" width="8.33203125" style="1436" bestFit="1" customWidth="1"/>
    <col min="15882" max="15882" width="12.5546875" style="1436" customWidth="1"/>
    <col min="15883" max="15883" width="1.6640625" style="1436" customWidth="1"/>
    <col min="15884" max="15884" width="6" style="1436" bestFit="1" customWidth="1"/>
    <col min="15885" max="15885" width="12.5546875" style="1436" customWidth="1"/>
    <col min="15886" max="15886" width="1.6640625" style="1436" customWidth="1"/>
    <col min="15887" max="15887" width="8.33203125" style="1436" bestFit="1" customWidth="1"/>
    <col min="15888" max="15888" width="13.6640625" style="1436" customWidth="1"/>
    <col min="15889" max="16128" width="11.44140625" style="1436"/>
    <col min="16129" max="16129" width="1.33203125" style="1436" customWidth="1"/>
    <col min="16130" max="16130" width="18.5546875" style="1436" customWidth="1"/>
    <col min="16131" max="16131" width="5.33203125" style="1436" customWidth="1"/>
    <col min="16132" max="16132" width="13.33203125" style="1436" customWidth="1"/>
    <col min="16133" max="16133" width="1.6640625" style="1436" customWidth="1"/>
    <col min="16134" max="16134" width="6.44140625" style="1436" customWidth="1"/>
    <col min="16135" max="16135" width="12.5546875" style="1436" customWidth="1"/>
    <col min="16136" max="16136" width="1.6640625" style="1436" customWidth="1"/>
    <col min="16137" max="16137" width="8.33203125" style="1436" bestFit="1" customWidth="1"/>
    <col min="16138" max="16138" width="12.5546875" style="1436" customWidth="1"/>
    <col min="16139" max="16139" width="1.6640625" style="1436" customWidth="1"/>
    <col min="16140" max="16140" width="6" style="1436" bestFit="1" customWidth="1"/>
    <col min="16141" max="16141" width="12.5546875" style="1436" customWidth="1"/>
    <col min="16142" max="16142" width="1.6640625" style="1436" customWidth="1"/>
    <col min="16143" max="16143" width="8.33203125" style="1436" bestFit="1" customWidth="1"/>
    <col min="16144" max="16144" width="13.6640625" style="1436" customWidth="1"/>
    <col min="16145" max="16384" width="11.44140625" style="1436"/>
  </cols>
  <sheetData>
    <row r="1" spans="1:16" ht="14.4">
      <c r="A1" s="1453"/>
      <c r="B1" s="1454" t="s">
        <v>1254</v>
      </c>
    </row>
    <row r="2" spans="1:16" ht="31.5" customHeight="1">
      <c r="A2" s="1482" t="s">
        <v>84</v>
      </c>
      <c r="B2" s="1483"/>
      <c r="C2" s="1433"/>
      <c r="D2" s="1433"/>
      <c r="E2" s="1433"/>
      <c r="F2" s="1433"/>
      <c r="G2" s="1433"/>
      <c r="H2" s="1433"/>
      <c r="I2" s="1433"/>
      <c r="J2" s="1433"/>
      <c r="K2" s="1433"/>
      <c r="L2" s="1433"/>
      <c r="M2" s="1433"/>
      <c r="N2" s="1433"/>
      <c r="O2" s="1433"/>
      <c r="P2" s="1433"/>
    </row>
    <row r="3" spans="1:16" ht="16.8">
      <c r="A3" s="1484" t="s">
        <v>1289</v>
      </c>
      <c r="B3" s="1485"/>
      <c r="C3" s="1485"/>
      <c r="D3" s="1485"/>
      <c r="E3" s="1485"/>
      <c r="F3" s="1485"/>
      <c r="G3" s="1485"/>
      <c r="H3" s="1485"/>
      <c r="I3" s="1485"/>
      <c r="J3" s="1485"/>
      <c r="K3" s="1485"/>
      <c r="L3" s="1485"/>
      <c r="M3" s="1485"/>
      <c r="N3" s="1485"/>
      <c r="O3" s="1485"/>
      <c r="P3" s="1485"/>
    </row>
    <row r="4" spans="1:16" ht="15.6">
      <c r="A4" s="1295" t="s">
        <v>1181</v>
      </c>
      <c r="B4" s="1485"/>
      <c r="C4" s="1485"/>
      <c r="D4" s="1485"/>
      <c r="E4" s="1485"/>
      <c r="F4" s="1485"/>
      <c r="G4" s="1485"/>
      <c r="H4" s="1485"/>
      <c r="I4" s="1485"/>
      <c r="J4" s="1485"/>
      <c r="K4" s="1485"/>
      <c r="L4" s="1485"/>
      <c r="M4" s="1485"/>
      <c r="N4" s="1485"/>
      <c r="O4" s="1485"/>
      <c r="P4" s="1485"/>
    </row>
    <row r="5" spans="1:16" ht="3.75" customHeight="1" thickBot="1">
      <c r="A5" s="1486"/>
      <c r="B5" s="1435"/>
      <c r="C5" s="1435"/>
      <c r="D5" s="1435"/>
      <c r="E5" s="1435"/>
      <c r="F5" s="1435"/>
      <c r="G5" s="1435"/>
      <c r="H5" s="1435"/>
      <c r="I5" s="1435"/>
      <c r="J5" s="1435"/>
      <c r="K5" s="1435"/>
      <c r="L5" s="1435"/>
      <c r="M5" s="1435"/>
      <c r="N5" s="1435"/>
      <c r="O5" s="1435"/>
      <c r="P5" s="1435"/>
    </row>
    <row r="6" spans="1:16" ht="15.75" customHeight="1">
      <c r="A6" s="1417"/>
      <c r="B6" s="1417"/>
      <c r="C6" s="1487" t="s">
        <v>114</v>
      </c>
      <c r="D6" s="1487"/>
      <c r="E6" s="1488"/>
      <c r="F6" s="1487" t="s">
        <v>117</v>
      </c>
      <c r="G6" s="1487"/>
      <c r="H6" s="1488"/>
      <c r="I6" s="1487" t="s">
        <v>124</v>
      </c>
      <c r="J6" s="1487"/>
      <c r="K6" s="1488"/>
      <c r="L6" s="1487" t="s">
        <v>119</v>
      </c>
      <c r="M6" s="1487"/>
      <c r="N6" s="1488"/>
      <c r="O6" s="1487" t="s">
        <v>99</v>
      </c>
      <c r="P6" s="1489"/>
    </row>
    <row r="7" spans="1:16">
      <c r="A7" s="1420"/>
      <c r="B7" s="1490"/>
      <c r="C7" s="1491" t="s">
        <v>1292</v>
      </c>
      <c r="D7" s="1492" t="s">
        <v>1403</v>
      </c>
      <c r="E7" s="1493"/>
      <c r="F7" s="1491" t="s">
        <v>1292</v>
      </c>
      <c r="G7" s="1492" t="s">
        <v>1403</v>
      </c>
      <c r="H7" s="1492"/>
      <c r="I7" s="1491" t="s">
        <v>1292</v>
      </c>
      <c r="J7" s="1492" t="s">
        <v>1403</v>
      </c>
      <c r="K7" s="1493"/>
      <c r="L7" s="1491" t="s">
        <v>1292</v>
      </c>
      <c r="M7" s="1492" t="s">
        <v>1403</v>
      </c>
      <c r="N7" s="1493"/>
      <c r="O7" s="1491" t="s">
        <v>1292</v>
      </c>
      <c r="P7" s="1492" t="s">
        <v>1403</v>
      </c>
    </row>
    <row r="8" spans="1:16" ht="4.2" customHeight="1">
      <c r="B8" s="1494"/>
      <c r="C8" s="1217"/>
      <c r="D8" s="1217"/>
      <c r="E8" s="1495"/>
      <c r="F8" s="1217"/>
      <c r="G8" s="1217"/>
      <c r="H8" s="1217"/>
      <c r="I8" s="1217"/>
      <c r="J8" s="1217"/>
      <c r="K8" s="1495"/>
      <c r="L8" s="1217"/>
      <c r="M8" s="1217"/>
      <c r="N8" s="1495"/>
      <c r="O8" s="1217"/>
      <c r="P8" s="1217"/>
    </row>
    <row r="9" spans="1:16" ht="13.8">
      <c r="A9" s="1496" t="s">
        <v>1404</v>
      </c>
      <c r="B9" s="1497"/>
      <c r="C9" s="1128">
        <v>22</v>
      </c>
      <c r="D9" s="1128">
        <v>3257.409090909091</v>
      </c>
      <c r="E9" s="1128"/>
      <c r="F9" s="1128">
        <v>131</v>
      </c>
      <c r="G9" s="1128">
        <v>4266.8549618320612</v>
      </c>
      <c r="H9" s="1128"/>
      <c r="I9" s="1138">
        <v>95</v>
      </c>
      <c r="J9" s="1128">
        <v>4671.3263157894735</v>
      </c>
      <c r="K9" s="1128"/>
      <c r="L9" s="1128">
        <v>60</v>
      </c>
      <c r="M9" s="1128">
        <v>4533.3833333333332</v>
      </c>
      <c r="N9" s="1128"/>
      <c r="O9" s="1128">
        <v>308</v>
      </c>
      <c r="P9" s="1128">
        <v>4371.4285714285716</v>
      </c>
    </row>
    <row r="10" spans="1:16" ht="13.8">
      <c r="A10" s="1496"/>
      <c r="B10" s="1498" t="s">
        <v>1405</v>
      </c>
      <c r="C10" s="1138">
        <v>13</v>
      </c>
      <c r="D10" s="1128">
        <v>4672.8461538461543</v>
      </c>
      <c r="E10" s="1138"/>
      <c r="F10" s="1138">
        <v>106</v>
      </c>
      <c r="G10" s="1138">
        <v>4719.2264150943392</v>
      </c>
      <c r="H10" s="1138"/>
      <c r="I10" s="1138">
        <v>79</v>
      </c>
      <c r="J10" s="1138">
        <v>4873.3037974683548</v>
      </c>
      <c r="K10" s="1138"/>
      <c r="L10" s="1138">
        <v>42</v>
      </c>
      <c r="M10" s="1138">
        <v>5063.0476190476193</v>
      </c>
      <c r="N10" s="1138"/>
      <c r="O10" s="1138">
        <v>240</v>
      </c>
      <c r="P10" s="1138">
        <v>4827.6000000000004</v>
      </c>
    </row>
    <row r="11" spans="1:16" ht="13.8">
      <c r="A11" s="1496"/>
      <c r="B11" s="1498" t="s">
        <v>1406</v>
      </c>
      <c r="C11" s="1138">
        <v>9</v>
      </c>
      <c r="D11" s="1128">
        <v>1212.8888888888889</v>
      </c>
      <c r="E11" s="1138"/>
      <c r="F11" s="1138">
        <v>25</v>
      </c>
      <c r="G11" s="1138">
        <v>2348.7600000000002</v>
      </c>
      <c r="H11" s="1138"/>
      <c r="I11" s="1138">
        <v>16</v>
      </c>
      <c r="J11" s="1138">
        <v>3674.0625</v>
      </c>
      <c r="K11" s="1138"/>
      <c r="L11" s="1138">
        <v>18</v>
      </c>
      <c r="M11" s="1138">
        <v>3297.5</v>
      </c>
      <c r="N11" s="1138"/>
      <c r="O11" s="1138">
        <v>68</v>
      </c>
      <c r="P11" s="1138">
        <v>2761.3970588235293</v>
      </c>
    </row>
    <row r="12" spans="1:16" ht="13.8">
      <c r="A12" s="1496" t="s">
        <v>1407</v>
      </c>
      <c r="B12" s="1497"/>
      <c r="C12" s="1139">
        <v>0</v>
      </c>
      <c r="D12" s="1128">
        <v>0</v>
      </c>
      <c r="E12" s="1128"/>
      <c r="F12" s="1139">
        <v>51</v>
      </c>
      <c r="G12" s="1139">
        <v>4789.2941176470586</v>
      </c>
      <c r="H12" s="1139"/>
      <c r="I12" s="1139">
        <v>34</v>
      </c>
      <c r="J12" s="1139">
        <v>5018.6764705882351</v>
      </c>
      <c r="K12" s="1139"/>
      <c r="L12" s="1139">
        <v>36</v>
      </c>
      <c r="M12" s="1139">
        <v>4488.833333333333</v>
      </c>
      <c r="N12" s="1128"/>
      <c r="O12" s="1139">
        <v>121</v>
      </c>
      <c r="P12" s="1128">
        <v>4764.3553719008269</v>
      </c>
    </row>
    <row r="13" spans="1:16" ht="13.8">
      <c r="A13" s="1496"/>
      <c r="B13" s="1498" t="s">
        <v>1405</v>
      </c>
      <c r="C13" s="1499">
        <v>0</v>
      </c>
      <c r="D13" s="1128">
        <v>0</v>
      </c>
      <c r="E13" s="1138"/>
      <c r="F13" s="1499">
        <v>2</v>
      </c>
      <c r="G13" s="1499">
        <v>5330.5</v>
      </c>
      <c r="H13" s="1499"/>
      <c r="I13" s="1499">
        <v>8</v>
      </c>
      <c r="J13" s="1499">
        <v>5270.75</v>
      </c>
      <c r="K13" s="1499"/>
      <c r="L13" s="1499">
        <v>16</v>
      </c>
      <c r="M13" s="1499">
        <v>4640.6875</v>
      </c>
      <c r="N13" s="1138"/>
      <c r="O13" s="1499">
        <v>26</v>
      </c>
      <c r="P13" s="1499">
        <v>4887.6153846153848</v>
      </c>
    </row>
    <row r="14" spans="1:16" ht="13.8">
      <c r="A14" s="1500"/>
      <c r="B14" s="1501" t="s">
        <v>1406</v>
      </c>
      <c r="C14" s="1502">
        <v>0</v>
      </c>
      <c r="D14" s="1502">
        <v>0</v>
      </c>
      <c r="E14" s="1502"/>
      <c r="F14" s="1502">
        <v>49</v>
      </c>
      <c r="G14" s="1502">
        <v>4767.2040816326535</v>
      </c>
      <c r="H14" s="1502"/>
      <c r="I14" s="1502">
        <v>26</v>
      </c>
      <c r="J14" s="1502">
        <v>4941.0769230769229</v>
      </c>
      <c r="K14" s="1502"/>
      <c r="L14" s="1502">
        <v>20</v>
      </c>
      <c r="M14" s="1502">
        <v>4367.3500000000004</v>
      </c>
      <c r="N14" s="1502"/>
      <c r="O14" s="1502">
        <v>95</v>
      </c>
      <c r="P14" s="1502">
        <v>4730.6105263157897</v>
      </c>
    </row>
    <row r="15" spans="1:16" ht="13.8">
      <c r="A15" s="1496" t="s">
        <v>128</v>
      </c>
      <c r="B15" s="1497"/>
      <c r="C15" s="1128">
        <v>22</v>
      </c>
      <c r="D15" s="1128">
        <v>3257.409090909091</v>
      </c>
      <c r="E15" s="1128"/>
      <c r="F15" s="1128">
        <v>182</v>
      </c>
      <c r="G15" s="1128">
        <v>4413.2527472527472</v>
      </c>
      <c r="H15" s="1128"/>
      <c r="I15" s="1128">
        <v>129</v>
      </c>
      <c r="J15" s="1128">
        <v>4762.8759689922481</v>
      </c>
      <c r="K15" s="1128"/>
      <c r="L15" s="1128">
        <v>96</v>
      </c>
      <c r="M15" s="1128">
        <v>4516.677083333333</v>
      </c>
      <c r="N15" s="1128"/>
      <c r="O15" s="1128">
        <v>429</v>
      </c>
      <c r="P15" s="1128">
        <v>4482.2540792540794</v>
      </c>
    </row>
    <row r="16" spans="1:16" ht="4.2" customHeight="1" thickBot="1">
      <c r="A16" s="1503"/>
      <c r="B16" s="1503"/>
      <c r="C16" s="1503"/>
      <c r="D16" s="1503"/>
      <c r="E16" s="1135"/>
      <c r="F16" s="1135"/>
      <c r="G16" s="1135"/>
      <c r="H16" s="1135"/>
      <c r="I16" s="1135"/>
      <c r="J16" s="1135"/>
      <c r="K16" s="1135"/>
      <c r="L16" s="1135"/>
      <c r="M16" s="1135"/>
      <c r="N16" s="1135"/>
      <c r="O16" s="1135"/>
      <c r="P16" s="1135"/>
    </row>
    <row r="17" spans="1:16">
      <c r="A17" s="1504" t="s">
        <v>205</v>
      </c>
      <c r="B17" s="1505"/>
      <c r="C17" s="1505"/>
      <c r="D17" s="1505"/>
      <c r="E17" s="1131"/>
      <c r="F17" s="1131"/>
      <c r="G17" s="1131"/>
      <c r="H17" s="1131"/>
      <c r="I17" s="1131"/>
      <c r="J17" s="1131"/>
      <c r="K17" s="1131"/>
      <c r="L17" s="1131"/>
      <c r="M17" s="1131"/>
      <c r="N17" s="1131"/>
      <c r="O17" s="1131"/>
      <c r="P17" s="1131"/>
    </row>
    <row r="18" spans="1:16" ht="15" customHeight="1">
      <c r="A18" s="1987" t="s">
        <v>1408</v>
      </c>
      <c r="B18" s="1988"/>
      <c r="C18" s="1988"/>
      <c r="D18" s="1988"/>
      <c r="E18" s="1988"/>
      <c r="F18" s="1988"/>
      <c r="G18" s="1988"/>
      <c r="H18" s="1988"/>
      <c r="I18" s="1988"/>
      <c r="J18" s="1988"/>
      <c r="K18" s="1988"/>
      <c r="L18" s="1988"/>
      <c r="M18" s="1988"/>
      <c r="N18" s="1988"/>
      <c r="O18" s="1988"/>
      <c r="P18" s="1988"/>
    </row>
    <row r="19" spans="1:16">
      <c r="A19" s="1987" t="s">
        <v>1409</v>
      </c>
      <c r="B19" s="1988"/>
      <c r="C19" s="1988"/>
      <c r="D19" s="1988"/>
      <c r="E19" s="1988"/>
      <c r="F19" s="1988"/>
      <c r="G19" s="1988"/>
      <c r="H19" s="1988"/>
      <c r="I19" s="1988"/>
      <c r="J19" s="1988"/>
      <c r="K19" s="1988"/>
      <c r="L19" s="1988"/>
      <c r="M19" s="1988"/>
      <c r="N19" s="1988"/>
      <c r="O19" s="1988"/>
      <c r="P19" s="1988"/>
    </row>
    <row r="20" spans="1:16" ht="41.25" customHeight="1">
      <c r="A20" s="1987" t="s">
        <v>1410</v>
      </c>
      <c r="B20" s="1988"/>
      <c r="C20" s="1988"/>
      <c r="D20" s="1988"/>
      <c r="E20" s="1988"/>
      <c r="F20" s="1988"/>
      <c r="G20" s="1988"/>
      <c r="H20" s="1988"/>
      <c r="I20" s="1988"/>
      <c r="J20" s="1988"/>
      <c r="K20" s="1988"/>
      <c r="L20" s="1988"/>
      <c r="M20" s="1988"/>
      <c r="N20" s="1988"/>
      <c r="O20" s="1988"/>
      <c r="P20" s="1988"/>
    </row>
    <row r="21" spans="1:16" ht="13.5" customHeight="1">
      <c r="A21" s="1987" t="s">
        <v>1411</v>
      </c>
      <c r="B21" s="1988"/>
      <c r="C21" s="1988"/>
      <c r="D21" s="1988"/>
      <c r="E21" s="1988"/>
      <c r="F21" s="1988"/>
      <c r="G21" s="1988"/>
      <c r="H21" s="1988"/>
      <c r="I21" s="1988"/>
      <c r="J21" s="1988"/>
      <c r="K21" s="1988"/>
      <c r="L21" s="1988"/>
      <c r="M21" s="1988"/>
      <c r="N21" s="1988"/>
      <c r="O21" s="1988"/>
      <c r="P21" s="1988"/>
    </row>
    <row r="22" spans="1:16">
      <c r="A22" s="1987" t="s">
        <v>1412</v>
      </c>
      <c r="B22" s="1988"/>
      <c r="C22" s="1988"/>
      <c r="D22" s="1988"/>
      <c r="E22" s="1988"/>
      <c r="F22" s="1988"/>
      <c r="G22" s="1988"/>
      <c r="H22" s="1988"/>
      <c r="I22" s="1988"/>
      <c r="J22" s="1988"/>
      <c r="K22" s="1988"/>
      <c r="L22" s="1988"/>
      <c r="M22" s="1988"/>
      <c r="N22" s="1988"/>
      <c r="O22" s="1988"/>
      <c r="P22" s="1988"/>
    </row>
    <row r="23" spans="1:16" ht="15.6">
      <c r="A23" s="1506"/>
      <c r="F23" s="1507"/>
      <c r="G23" s="1508"/>
      <c r="H23" s="1508"/>
      <c r="I23" s="1508"/>
      <c r="J23" s="1508"/>
    </row>
    <row r="24" spans="1:16">
      <c r="B24" s="1509"/>
      <c r="C24" s="1509"/>
      <c r="D24" s="1509"/>
    </row>
    <row r="25" spans="1:16">
      <c r="A25" s="1468"/>
      <c r="M25" s="1510"/>
    </row>
    <row r="28" spans="1:16">
      <c r="J28" s="1511"/>
      <c r="O28" s="1511"/>
    </row>
    <row r="200" spans="3:3">
      <c r="C200" s="1436" t="s">
        <v>123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59C5E1AD-5405-42A5-BE47-15DAE2C423A5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8A24-FBB7-4F73-A243-EDC69212507F}">
  <sheetPr codeName="Hoja78"/>
  <dimension ref="A7:C31"/>
  <sheetViews>
    <sheetView zoomScale="120" zoomScaleNormal="120" workbookViewId="0">
      <selection activeCell="B21" sqref="B21"/>
    </sheetView>
  </sheetViews>
  <sheetFormatPr baseColWidth="10" defaultColWidth="11.44140625" defaultRowHeight="13.2"/>
  <cols>
    <col min="1" max="1" width="5.5546875" style="1142" customWidth="1"/>
    <col min="2" max="2" width="2.44140625" style="1142" customWidth="1"/>
    <col min="3" max="3" width="125.6640625" style="1142" customWidth="1"/>
    <col min="4" max="16384" width="11.44140625" style="1142"/>
  </cols>
  <sheetData>
    <row r="7" spans="1:3" ht="13.8" thickBot="1">
      <c r="A7" s="1140"/>
      <c r="B7" s="1140"/>
      <c r="C7" s="1140"/>
    </row>
    <row r="8" spans="1:3">
      <c r="A8" s="1141"/>
      <c r="B8" s="1141"/>
      <c r="C8" s="1141"/>
    </row>
    <row r="9" spans="1:3" ht="16.8">
      <c r="A9" s="1143" t="s">
        <v>1413</v>
      </c>
      <c r="B9" s="1144"/>
      <c r="C9" s="1141"/>
    </row>
    <row r="10" spans="1:3">
      <c r="A10" s="1146"/>
      <c r="B10" s="1146"/>
      <c r="C10" s="1147"/>
    </row>
    <row r="11" spans="1:3" ht="13.8">
      <c r="A11" s="1141"/>
      <c r="B11" s="1150" t="s">
        <v>1245</v>
      </c>
      <c r="C11" s="1149" t="str">
        <f>+'[33]Retiros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141"/>
      <c r="B12" s="1150" t="s">
        <v>1245</v>
      </c>
      <c r="C12" s="1149" t="str">
        <f>+'[33]Retiros25%|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141"/>
      <c r="B13" s="1150" t="s">
        <v>1245</v>
      </c>
      <c r="C13" s="1149" t="str">
        <f>+'[33]Retiros25%| Monto'!A2</f>
        <v>Monto mensual de Retiros de las Cuentas Individuales de Capitalización para la compra de Primer Inmueble según AFP y Finalidad</v>
      </c>
    </row>
    <row r="14" spans="1:3" ht="14.4">
      <c r="A14" s="1141"/>
      <c r="B14" s="1150" t="s">
        <v>1245</v>
      </c>
      <c r="C14" s="1411" t="s">
        <v>1253</v>
      </c>
    </row>
    <row r="15" spans="1:3" ht="13.8" thickBot="1">
      <c r="A15" s="1153"/>
      <c r="B15" s="1154"/>
      <c r="C15" s="1153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5E73A979-7F80-48A7-9239-8D6F56BEB47D}"/>
    <hyperlink ref="C12" location="'Retiros25%| Evol Num'!A1" display="'Retiros25%| Evol Num'!A1" xr:uid="{14159065-DA4F-4A1D-82E6-96CD5739C743}"/>
    <hyperlink ref="C13" location="'Retiros25%| Monto'!A1" display="'Retiros25%| Monto'!A1" xr:uid="{6A6622C6-A8D8-484D-B2C3-619341F1FB6D}"/>
    <hyperlink ref="C14" r:id="rId1" display="Glosario de términos sobre jubilación" xr:uid="{70F3645F-09E6-40CF-8DE5-D5305D7ACBC0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D7737-7D49-4A9E-93FF-467056FB7E77}">
  <sheetPr codeName="Hoja79">
    <pageSetUpPr fitToPage="1"/>
  </sheetPr>
  <dimension ref="A1:AC59"/>
  <sheetViews>
    <sheetView zoomScaleNormal="100" workbookViewId="0">
      <selection activeCell="B2" sqref="B2"/>
    </sheetView>
  </sheetViews>
  <sheetFormatPr baseColWidth="10" defaultColWidth="11.44140625" defaultRowHeight="14.4"/>
  <cols>
    <col min="1" max="1" width="1.6640625" style="1512" customWidth="1"/>
    <col min="2" max="2" width="24.44140625" style="1512" customWidth="1"/>
    <col min="3" max="13" width="9.33203125" style="1512" customWidth="1"/>
    <col min="14" max="14" width="8.88671875" style="1512" customWidth="1"/>
    <col min="15" max="16" width="10.6640625" style="1512" customWidth="1"/>
    <col min="17" max="16384" width="11.44140625" style="1512"/>
  </cols>
  <sheetData>
    <row r="1" spans="1:29">
      <c r="B1" s="1513" t="s">
        <v>1254</v>
      </c>
    </row>
    <row r="2" spans="1:29" s="22" customFormat="1" ht="55.5" customHeight="1">
      <c r="A2" s="1514" t="s">
        <v>1414</v>
      </c>
      <c r="B2" s="1515"/>
      <c r="C2" s="1515"/>
      <c r="D2" s="1515"/>
      <c r="E2" s="1515"/>
      <c r="F2" s="1515"/>
      <c r="G2" s="1515"/>
      <c r="H2" s="1515"/>
      <c r="I2" s="1515"/>
      <c r="J2" s="1515"/>
      <c r="K2" s="1515"/>
      <c r="L2" s="1515"/>
      <c r="M2" s="1515"/>
      <c r="N2" s="1515"/>
      <c r="O2" s="1515"/>
      <c r="P2" s="1515"/>
    </row>
    <row r="3" spans="1:29" s="22" customFormat="1" ht="16.8">
      <c r="A3" s="25">
        <v>45382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9" s="22" customFormat="1" ht="12.75" customHeight="1">
      <c r="A5" s="1989" t="s">
        <v>1415</v>
      </c>
      <c r="B5" s="1990"/>
      <c r="C5" s="228" t="s">
        <v>98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1992" t="s">
        <v>99</v>
      </c>
      <c r="O5" s="35" t="s">
        <v>1416</v>
      </c>
      <c r="P5" s="35" t="s">
        <v>100</v>
      </c>
    </row>
    <row r="6" spans="1:29" s="22" customFormat="1" ht="13.8">
      <c r="A6" s="1991"/>
      <c r="B6" s="1991"/>
      <c r="C6" s="295" t="s">
        <v>101</v>
      </c>
      <c r="D6" s="295" t="s">
        <v>102</v>
      </c>
      <c r="E6" s="295" t="s">
        <v>103</v>
      </c>
      <c r="F6" s="295" t="s">
        <v>104</v>
      </c>
      <c r="G6" s="295" t="s">
        <v>105</v>
      </c>
      <c r="H6" s="295" t="s">
        <v>106</v>
      </c>
      <c r="I6" s="295" t="s">
        <v>107</v>
      </c>
      <c r="J6" s="295" t="s">
        <v>108</v>
      </c>
      <c r="K6" s="295" t="s">
        <v>109</v>
      </c>
      <c r="L6" s="1516" t="s">
        <v>110</v>
      </c>
      <c r="M6" s="1516" t="s">
        <v>111</v>
      </c>
      <c r="N6" s="1833"/>
      <c r="O6" s="38" t="s">
        <v>1417</v>
      </c>
      <c r="P6" s="38" t="s">
        <v>113</v>
      </c>
    </row>
    <row r="7" spans="1:29" s="22" customFormat="1" ht="13.8">
      <c r="A7" s="43" t="s">
        <v>114</v>
      </c>
      <c r="B7" s="412"/>
      <c r="C7" s="1517">
        <f>+C9+C8</f>
        <v>0</v>
      </c>
      <c r="D7" s="1517">
        <f t="shared" ref="D7:M7" si="0">+D9+D8</f>
        <v>149</v>
      </c>
      <c r="E7" s="1517">
        <f t="shared" si="0"/>
        <v>1872</v>
      </c>
      <c r="F7" s="1517">
        <f t="shared" si="0"/>
        <v>2552</v>
      </c>
      <c r="G7" s="1517">
        <f t="shared" si="0"/>
        <v>1765</v>
      </c>
      <c r="H7" s="1517">
        <f t="shared" si="0"/>
        <v>1173</v>
      </c>
      <c r="I7" s="1517">
        <f t="shared" si="0"/>
        <v>581</v>
      </c>
      <c r="J7" s="1517">
        <f t="shared" si="0"/>
        <v>250</v>
      </c>
      <c r="K7" s="1517">
        <f t="shared" si="0"/>
        <v>114</v>
      </c>
      <c r="L7" s="1517">
        <f t="shared" si="0"/>
        <v>23</v>
      </c>
      <c r="M7" s="1517">
        <f t="shared" si="0"/>
        <v>3</v>
      </c>
      <c r="N7" s="1517">
        <f>+N9+N8</f>
        <v>8482</v>
      </c>
      <c r="O7" s="1518">
        <f>+N7/$N$7</f>
        <v>1</v>
      </c>
      <c r="P7" s="1518">
        <f>+N7/$N$19</f>
        <v>7.137507678584952E-2</v>
      </c>
      <c r="Q7" s="1519"/>
    </row>
    <row r="8" spans="1:29" s="22" customFormat="1" ht="13.8">
      <c r="A8" s="48"/>
      <c r="B8" s="1520" t="s">
        <v>1418</v>
      </c>
      <c r="C8" s="1343">
        <v>0</v>
      </c>
      <c r="D8" s="1343">
        <v>24</v>
      </c>
      <c r="E8" s="1343">
        <v>491</v>
      </c>
      <c r="F8" s="1343">
        <v>1051</v>
      </c>
      <c r="G8" s="1343">
        <v>1001</v>
      </c>
      <c r="H8" s="1343">
        <v>701</v>
      </c>
      <c r="I8" s="1343">
        <v>322</v>
      </c>
      <c r="J8" s="1343">
        <v>127</v>
      </c>
      <c r="K8" s="1343">
        <v>55</v>
      </c>
      <c r="L8" s="1343">
        <v>12</v>
      </c>
      <c r="M8" s="1343">
        <v>2</v>
      </c>
      <c r="N8" s="1343">
        <v>3786</v>
      </c>
      <c r="O8" s="1521">
        <f>+N8/$N$7</f>
        <v>0.44635699127564255</v>
      </c>
      <c r="P8" s="1343"/>
      <c r="Q8" s="1519"/>
      <c r="AC8" s="1522"/>
    </row>
    <row r="9" spans="1:29" s="22" customFormat="1" ht="13.8">
      <c r="A9" s="52"/>
      <c r="B9" s="1523" t="s">
        <v>1419</v>
      </c>
      <c r="C9" s="1328">
        <v>0</v>
      </c>
      <c r="D9" s="1328">
        <v>125</v>
      </c>
      <c r="E9" s="1328">
        <v>1381</v>
      </c>
      <c r="F9" s="1328">
        <v>1501</v>
      </c>
      <c r="G9" s="1328">
        <v>764</v>
      </c>
      <c r="H9" s="1328">
        <v>472</v>
      </c>
      <c r="I9" s="1328">
        <v>259</v>
      </c>
      <c r="J9" s="1328">
        <v>123</v>
      </c>
      <c r="K9" s="1328">
        <v>59</v>
      </c>
      <c r="L9" s="1328">
        <v>11</v>
      </c>
      <c r="M9" s="1328">
        <v>1</v>
      </c>
      <c r="N9" s="1328">
        <v>4696</v>
      </c>
      <c r="O9" s="1524">
        <f>+N9/$N$7</f>
        <v>0.55364300872435745</v>
      </c>
      <c r="P9" s="1328"/>
      <c r="Q9" s="1519"/>
    </row>
    <row r="10" spans="1:29" s="22" customFormat="1" ht="13.8">
      <c r="A10" s="43" t="s">
        <v>117</v>
      </c>
      <c r="B10" s="43"/>
      <c r="C10" s="1517">
        <f>+C12+C11</f>
        <v>0</v>
      </c>
      <c r="D10" s="1517">
        <f t="shared" ref="D10:M10" si="1">+D12+D11</f>
        <v>56</v>
      </c>
      <c r="E10" s="1517">
        <f t="shared" si="1"/>
        <v>1769</v>
      </c>
      <c r="F10" s="1517">
        <f t="shared" si="1"/>
        <v>6555</v>
      </c>
      <c r="G10" s="1517">
        <f t="shared" si="1"/>
        <v>10065</v>
      </c>
      <c r="H10" s="1517">
        <f t="shared" si="1"/>
        <v>9348</v>
      </c>
      <c r="I10" s="1517">
        <f t="shared" si="1"/>
        <v>6432</v>
      </c>
      <c r="J10" s="1517">
        <f t="shared" si="1"/>
        <v>3850</v>
      </c>
      <c r="K10" s="1517">
        <f t="shared" si="1"/>
        <v>2071</v>
      </c>
      <c r="L10" s="1517">
        <f t="shared" si="1"/>
        <v>666</v>
      </c>
      <c r="M10" s="1517">
        <f t="shared" si="1"/>
        <v>24</v>
      </c>
      <c r="N10" s="1517">
        <f>+N12+N11</f>
        <v>40836</v>
      </c>
      <c r="O10" s="1518">
        <f>+N10/$N$10</f>
        <v>1</v>
      </c>
      <c r="P10" s="1518">
        <f>+N10/$N$19</f>
        <v>0.34363035081666482</v>
      </c>
      <c r="Q10" s="1519"/>
    </row>
    <row r="11" spans="1:29" s="22" customFormat="1" ht="13.8">
      <c r="A11" s="48"/>
      <c r="B11" s="1520" t="s">
        <v>1418</v>
      </c>
      <c r="C11" s="1343">
        <v>0</v>
      </c>
      <c r="D11" s="1343">
        <v>22</v>
      </c>
      <c r="E11" s="1343">
        <v>785</v>
      </c>
      <c r="F11" s="1343">
        <v>3727</v>
      </c>
      <c r="G11" s="1343">
        <v>6622</v>
      </c>
      <c r="H11" s="1343">
        <v>6508</v>
      </c>
      <c r="I11" s="1343">
        <v>4415</v>
      </c>
      <c r="J11" s="1343">
        <v>2546</v>
      </c>
      <c r="K11" s="1343">
        <v>1338</v>
      </c>
      <c r="L11" s="1343">
        <v>430</v>
      </c>
      <c r="M11" s="1343">
        <v>11</v>
      </c>
      <c r="N11" s="1343">
        <v>26404</v>
      </c>
      <c r="O11" s="1525">
        <f>+N11/$N$10</f>
        <v>0.64658634538152615</v>
      </c>
      <c r="P11" s="1343"/>
      <c r="Q11" s="1519"/>
      <c r="U11" s="1522"/>
      <c r="V11" s="1522"/>
      <c r="W11" s="1522"/>
      <c r="X11" s="1522"/>
      <c r="Y11" s="1522"/>
      <c r="AC11" s="1522"/>
    </row>
    <row r="12" spans="1:29" s="22" customFormat="1" ht="13.8">
      <c r="A12" s="52"/>
      <c r="B12" s="1523" t="s">
        <v>1419</v>
      </c>
      <c r="C12" s="1328">
        <v>0</v>
      </c>
      <c r="D12" s="1328">
        <v>34</v>
      </c>
      <c r="E12" s="1328">
        <v>984</v>
      </c>
      <c r="F12" s="1328">
        <v>2828</v>
      </c>
      <c r="G12" s="1328">
        <v>3443</v>
      </c>
      <c r="H12" s="1328">
        <v>2840</v>
      </c>
      <c r="I12" s="1328">
        <v>2017</v>
      </c>
      <c r="J12" s="1328">
        <v>1304</v>
      </c>
      <c r="K12" s="1328">
        <v>733</v>
      </c>
      <c r="L12" s="1328">
        <v>236</v>
      </c>
      <c r="M12" s="1328">
        <v>13</v>
      </c>
      <c r="N12" s="1328">
        <v>14432</v>
      </c>
      <c r="O12" s="1524">
        <f>+N12/$N$10</f>
        <v>0.3534136546184739</v>
      </c>
      <c r="P12" s="1328"/>
      <c r="Q12" s="1519"/>
      <c r="U12" s="1522"/>
      <c r="V12" s="1522"/>
      <c r="W12" s="1522"/>
      <c r="X12" s="1522"/>
      <c r="AC12" s="1522"/>
    </row>
    <row r="13" spans="1:29" s="22" customFormat="1" ht="13.8">
      <c r="A13" s="43" t="s">
        <v>118</v>
      </c>
      <c r="B13" s="43"/>
      <c r="C13" s="1517">
        <f>+C15+C14</f>
        <v>0</v>
      </c>
      <c r="D13" s="1517">
        <f t="shared" ref="D13:M13" si="2">+D15+D14</f>
        <v>106</v>
      </c>
      <c r="E13" s="1517">
        <f t="shared" si="2"/>
        <v>3237</v>
      </c>
      <c r="F13" s="1517">
        <f t="shared" si="2"/>
        <v>9681</v>
      </c>
      <c r="G13" s="1517">
        <f t="shared" si="2"/>
        <v>11299</v>
      </c>
      <c r="H13" s="1517">
        <f t="shared" si="2"/>
        <v>8704</v>
      </c>
      <c r="I13" s="1517">
        <f t="shared" si="2"/>
        <v>5286</v>
      </c>
      <c r="J13" s="1517">
        <f t="shared" si="2"/>
        <v>2975</v>
      </c>
      <c r="K13" s="1517">
        <f t="shared" si="2"/>
        <v>1493</v>
      </c>
      <c r="L13" s="1517">
        <f t="shared" si="2"/>
        <v>428</v>
      </c>
      <c r="M13" s="1517">
        <f t="shared" si="2"/>
        <v>12</v>
      </c>
      <c r="N13" s="1517">
        <f>+N15+N14</f>
        <v>43221</v>
      </c>
      <c r="O13" s="1518">
        <f>+N13/$N$13</f>
        <v>1</v>
      </c>
      <c r="P13" s="1518">
        <f>+N13/$N$19</f>
        <v>0.36369985778839925</v>
      </c>
      <c r="Q13" s="1519"/>
    </row>
    <row r="14" spans="1:29" s="22" customFormat="1" ht="13.8">
      <c r="A14" s="48"/>
      <c r="B14" s="1520" t="s">
        <v>1418</v>
      </c>
      <c r="C14" s="1343">
        <v>0</v>
      </c>
      <c r="D14" s="1343">
        <v>40</v>
      </c>
      <c r="E14" s="1343">
        <v>1365</v>
      </c>
      <c r="F14" s="1343">
        <v>5308</v>
      </c>
      <c r="G14" s="1343">
        <v>7601</v>
      </c>
      <c r="H14" s="1343">
        <v>6405</v>
      </c>
      <c r="I14" s="1343">
        <v>3847</v>
      </c>
      <c r="J14" s="1343">
        <v>2129</v>
      </c>
      <c r="K14" s="1343">
        <v>1030</v>
      </c>
      <c r="L14" s="1343">
        <v>307</v>
      </c>
      <c r="M14" s="1343">
        <v>5</v>
      </c>
      <c r="N14" s="1343">
        <v>28037</v>
      </c>
      <c r="O14" s="1525">
        <f>+N14/$N$13</f>
        <v>0.6486892945558872</v>
      </c>
      <c r="P14" s="1343"/>
      <c r="Q14" s="1519"/>
      <c r="U14" s="1522"/>
      <c r="V14" s="1522"/>
      <c r="W14" s="1522"/>
      <c r="X14" s="1522"/>
      <c r="Y14" s="1522"/>
      <c r="AC14" s="1522"/>
    </row>
    <row r="15" spans="1:29" s="22" customFormat="1" ht="13.8">
      <c r="A15" s="52"/>
      <c r="B15" s="1523" t="s">
        <v>1419</v>
      </c>
      <c r="C15" s="1328">
        <v>0</v>
      </c>
      <c r="D15" s="1328">
        <v>66</v>
      </c>
      <c r="E15" s="1328">
        <v>1872</v>
      </c>
      <c r="F15" s="1328">
        <v>4373</v>
      </c>
      <c r="G15" s="1328">
        <v>3698</v>
      </c>
      <c r="H15" s="1328">
        <v>2299</v>
      </c>
      <c r="I15" s="1328">
        <v>1439</v>
      </c>
      <c r="J15" s="1328">
        <v>846</v>
      </c>
      <c r="K15" s="1328">
        <v>463</v>
      </c>
      <c r="L15" s="1328">
        <v>121</v>
      </c>
      <c r="M15" s="1328">
        <v>7</v>
      </c>
      <c r="N15" s="1328">
        <v>15184</v>
      </c>
      <c r="O15" s="1524">
        <f>+N15/$N$13</f>
        <v>0.3513107054441128</v>
      </c>
      <c r="P15" s="1328"/>
      <c r="Q15" s="1519"/>
      <c r="U15" s="1522"/>
      <c r="V15" s="1522"/>
      <c r="W15" s="1522"/>
      <c r="X15" s="1522"/>
      <c r="AC15" s="1522"/>
    </row>
    <row r="16" spans="1:29" s="22" customFormat="1" ht="13.8">
      <c r="A16" s="43" t="s">
        <v>119</v>
      </c>
      <c r="B16" s="43"/>
      <c r="C16" s="1517">
        <f>+C18+C17</f>
        <v>0</v>
      </c>
      <c r="D16" s="1517">
        <f t="shared" ref="D16:M16" si="3">+D18+D17</f>
        <v>26</v>
      </c>
      <c r="E16" s="1517">
        <f t="shared" si="3"/>
        <v>1187</v>
      </c>
      <c r="F16" s="1517">
        <f t="shared" si="3"/>
        <v>4555</v>
      </c>
      <c r="G16" s="1517">
        <f t="shared" si="3"/>
        <v>6689</v>
      </c>
      <c r="H16" s="1517">
        <f t="shared" si="3"/>
        <v>6007</v>
      </c>
      <c r="I16" s="1517">
        <f t="shared" si="3"/>
        <v>4010</v>
      </c>
      <c r="J16" s="1517">
        <f t="shared" si="3"/>
        <v>2273</v>
      </c>
      <c r="K16" s="1517">
        <f t="shared" si="3"/>
        <v>1171</v>
      </c>
      <c r="L16" s="1517">
        <f t="shared" si="3"/>
        <v>348</v>
      </c>
      <c r="M16" s="1517">
        <f t="shared" si="3"/>
        <v>32</v>
      </c>
      <c r="N16" s="1517">
        <f>+N18+N17</f>
        <v>26298</v>
      </c>
      <c r="O16" s="1518">
        <f>+N16/$N$16</f>
        <v>1</v>
      </c>
      <c r="P16" s="1518">
        <f>+N16/$N$19</f>
        <v>0.2212947146090864</v>
      </c>
      <c r="Q16" s="1519"/>
    </row>
    <row r="17" spans="1:29" s="22" customFormat="1" ht="13.8">
      <c r="A17" s="48"/>
      <c r="B17" s="1520" t="s">
        <v>1418</v>
      </c>
      <c r="C17" s="1343">
        <v>0</v>
      </c>
      <c r="D17" s="1343">
        <v>12</v>
      </c>
      <c r="E17" s="1343">
        <v>577</v>
      </c>
      <c r="F17" s="1343">
        <v>2659</v>
      </c>
      <c r="G17" s="1343">
        <v>4512</v>
      </c>
      <c r="H17" s="1343">
        <v>4181</v>
      </c>
      <c r="I17" s="1343">
        <v>2719</v>
      </c>
      <c r="J17" s="1343">
        <v>1492</v>
      </c>
      <c r="K17" s="1343">
        <v>744</v>
      </c>
      <c r="L17" s="1343">
        <v>229</v>
      </c>
      <c r="M17" s="1343">
        <v>5</v>
      </c>
      <c r="N17" s="1343">
        <v>17130</v>
      </c>
      <c r="O17" s="1525">
        <f>+N17/$N$16</f>
        <v>0.65138033310517907</v>
      </c>
      <c r="P17" s="1343"/>
      <c r="Q17" s="1519"/>
      <c r="U17" s="1522"/>
      <c r="V17" s="1522"/>
      <c r="W17" s="1522"/>
      <c r="X17" s="1522"/>
      <c r="AC17" s="1522"/>
    </row>
    <row r="18" spans="1:29" s="22" customFormat="1" ht="13.8">
      <c r="A18" s="52"/>
      <c r="B18" s="1523" t="s">
        <v>1419</v>
      </c>
      <c r="C18" s="1328">
        <v>0</v>
      </c>
      <c r="D18" s="1328">
        <v>14</v>
      </c>
      <c r="E18" s="1328">
        <v>610</v>
      </c>
      <c r="F18" s="1328">
        <v>1896</v>
      </c>
      <c r="G18" s="1328">
        <v>2177</v>
      </c>
      <c r="H18" s="1328">
        <v>1826</v>
      </c>
      <c r="I18" s="1328">
        <v>1291</v>
      </c>
      <c r="J18" s="1328">
        <v>781</v>
      </c>
      <c r="K18" s="1328">
        <v>427</v>
      </c>
      <c r="L18" s="1328">
        <v>119</v>
      </c>
      <c r="M18" s="1328">
        <v>27</v>
      </c>
      <c r="N18" s="1328">
        <v>9168</v>
      </c>
      <c r="O18" s="1524">
        <f>+N18/$N$16</f>
        <v>0.34861966689482088</v>
      </c>
      <c r="P18" s="1328"/>
      <c r="Q18" s="1519"/>
      <c r="U18" s="1522"/>
      <c r="V18" s="1522"/>
      <c r="W18" s="1522"/>
      <c r="AC18" s="1522"/>
    </row>
    <row r="19" spans="1:29" s="22" customFormat="1" ht="13.8">
      <c r="A19" s="1526" t="s">
        <v>1335</v>
      </c>
      <c r="B19" s="43"/>
      <c r="C19" s="1517">
        <f>+C21+C20</f>
        <v>0</v>
      </c>
      <c r="D19" s="1517">
        <f t="shared" ref="D19:M19" si="4">+D21+D20</f>
        <v>337</v>
      </c>
      <c r="E19" s="1517">
        <f t="shared" si="4"/>
        <v>8065</v>
      </c>
      <c r="F19" s="1517">
        <f t="shared" si="4"/>
        <v>23343</v>
      </c>
      <c r="G19" s="1517">
        <f t="shared" si="4"/>
        <v>29818</v>
      </c>
      <c r="H19" s="1517">
        <f t="shared" si="4"/>
        <v>25232</v>
      </c>
      <c r="I19" s="1517">
        <f t="shared" si="4"/>
        <v>16309</v>
      </c>
      <c r="J19" s="1517">
        <f t="shared" si="4"/>
        <v>9348</v>
      </c>
      <c r="K19" s="1517">
        <f t="shared" si="4"/>
        <v>4849</v>
      </c>
      <c r="L19" s="1517">
        <f t="shared" si="4"/>
        <v>1465</v>
      </c>
      <c r="M19" s="1517">
        <f t="shared" si="4"/>
        <v>71</v>
      </c>
      <c r="N19" s="1517">
        <f>+N21+N20</f>
        <v>118837</v>
      </c>
      <c r="O19" s="1518">
        <f>+N19/$N$19</f>
        <v>1</v>
      </c>
      <c r="P19" s="1518">
        <f>+N19/$N$19</f>
        <v>1</v>
      </c>
      <c r="Q19" s="1519"/>
    </row>
    <row r="20" spans="1:29" s="22" customFormat="1" ht="13.8">
      <c r="A20" s="36"/>
      <c r="B20" s="1348" t="s">
        <v>1418</v>
      </c>
      <c r="C20" s="1343">
        <f>+C8+C11+C14+C17</f>
        <v>0</v>
      </c>
      <c r="D20" s="1343">
        <f t="shared" ref="D20:M21" si="5">+D8+D11+D14+D17</f>
        <v>98</v>
      </c>
      <c r="E20" s="1343">
        <f t="shared" si="5"/>
        <v>3218</v>
      </c>
      <c r="F20" s="1343">
        <f t="shared" si="5"/>
        <v>12745</v>
      </c>
      <c r="G20" s="1343">
        <f t="shared" si="5"/>
        <v>19736</v>
      </c>
      <c r="H20" s="1343">
        <f t="shared" si="5"/>
        <v>17795</v>
      </c>
      <c r="I20" s="1343">
        <f t="shared" si="5"/>
        <v>11303</v>
      </c>
      <c r="J20" s="1343">
        <f t="shared" si="5"/>
        <v>6294</v>
      </c>
      <c r="K20" s="1343">
        <f t="shared" si="5"/>
        <v>3167</v>
      </c>
      <c r="L20" s="1343">
        <f t="shared" si="5"/>
        <v>978</v>
      </c>
      <c r="M20" s="1343">
        <f t="shared" si="5"/>
        <v>23</v>
      </c>
      <c r="N20" s="1343">
        <f>SUM(C20:M20)</f>
        <v>75357</v>
      </c>
      <c r="O20" s="1525">
        <f>+N20/$N$19</f>
        <v>0.63412068631823426</v>
      </c>
      <c r="P20" s="1343"/>
      <c r="Q20" s="1519"/>
    </row>
    <row r="21" spans="1:29" s="22" customFormat="1" ht="13.8">
      <c r="A21" s="1523"/>
      <c r="B21" s="1527" t="s">
        <v>1419</v>
      </c>
      <c r="C21" s="1328">
        <f>+C9+C12+C15+C18</f>
        <v>0</v>
      </c>
      <c r="D21" s="1328">
        <f t="shared" si="5"/>
        <v>239</v>
      </c>
      <c r="E21" s="1328">
        <f t="shared" si="5"/>
        <v>4847</v>
      </c>
      <c r="F21" s="1328">
        <f t="shared" si="5"/>
        <v>10598</v>
      </c>
      <c r="G21" s="1328">
        <f t="shared" si="5"/>
        <v>10082</v>
      </c>
      <c r="H21" s="1328">
        <f t="shared" si="5"/>
        <v>7437</v>
      </c>
      <c r="I21" s="1328">
        <f t="shared" si="5"/>
        <v>5006</v>
      </c>
      <c r="J21" s="1328">
        <f t="shared" si="5"/>
        <v>3054</v>
      </c>
      <c r="K21" s="1328">
        <f t="shared" si="5"/>
        <v>1682</v>
      </c>
      <c r="L21" s="1328">
        <f t="shared" si="5"/>
        <v>487</v>
      </c>
      <c r="M21" s="1328">
        <f t="shared" si="5"/>
        <v>48</v>
      </c>
      <c r="N21" s="1328">
        <f>SUM(C21:M21)</f>
        <v>43480</v>
      </c>
      <c r="O21" s="1524">
        <f>+N21/$N$19</f>
        <v>0.36587931368176579</v>
      </c>
      <c r="P21" s="1328"/>
      <c r="Q21" s="1519"/>
    </row>
    <row r="22" spans="1:29" s="22" customFormat="1" ht="13.8">
      <c r="A22" s="1526" t="s">
        <v>1327</v>
      </c>
      <c r="B22" s="1528"/>
      <c r="C22" s="1529">
        <f>+C19/$N$19</f>
        <v>0</v>
      </c>
      <c r="D22" s="1529">
        <f t="shared" ref="D22:N22" si="6">+D19/$N$19</f>
        <v>2.8358171276622601E-3</v>
      </c>
      <c r="E22" s="1529">
        <f t="shared" si="6"/>
        <v>6.7866068648653202E-2</v>
      </c>
      <c r="F22" s="1529">
        <f t="shared" si="6"/>
        <v>0.19642872169442177</v>
      </c>
      <c r="G22" s="1529">
        <f t="shared" si="6"/>
        <v>0.25091511902858538</v>
      </c>
      <c r="H22" s="1529">
        <f t="shared" si="6"/>
        <v>0.21232444440704495</v>
      </c>
      <c r="I22" s="1529">
        <f t="shared" si="6"/>
        <v>0.13723840218113886</v>
      </c>
      <c r="J22" s="1529">
        <f t="shared" si="6"/>
        <v>7.8662369464055804E-2</v>
      </c>
      <c r="K22" s="1529">
        <f t="shared" si="6"/>
        <v>4.0803790065383677E-2</v>
      </c>
      <c r="L22" s="1529">
        <f t="shared" si="6"/>
        <v>1.2327810362092614E-2</v>
      </c>
      <c r="M22" s="1529">
        <f t="shared" si="6"/>
        <v>5.9745702096148507E-4</v>
      </c>
      <c r="N22" s="1529">
        <f t="shared" si="6"/>
        <v>1</v>
      </c>
      <c r="O22" s="48"/>
      <c r="P22" s="898"/>
    </row>
    <row r="23" spans="1:29" s="22" customFormat="1" ht="2.25" customHeight="1" thickBot="1">
      <c r="A23" s="73"/>
      <c r="B23" s="73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3"/>
    </row>
    <row r="24" spans="1:29" s="22" customFormat="1" ht="13.8">
      <c r="A24" s="1348" t="s">
        <v>205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947" t="s">
        <v>1420</v>
      </c>
      <c r="B25" s="1935"/>
      <c r="C25" s="1935"/>
      <c r="D25" s="1935"/>
      <c r="E25" s="1935"/>
      <c r="F25" s="1935"/>
      <c r="G25" s="1935"/>
      <c r="H25" s="1935"/>
      <c r="I25" s="1935"/>
      <c r="J25" s="1935"/>
      <c r="K25" s="1935"/>
      <c r="L25" s="1935"/>
      <c r="M25" s="1935"/>
      <c r="N25" s="1935"/>
      <c r="O25" s="1935"/>
      <c r="P25" s="1935"/>
    </row>
    <row r="26" spans="1:29" s="22" customFormat="1" ht="13.8">
      <c r="A26" s="1348" t="s">
        <v>1421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530"/>
      <c r="N27" s="1530"/>
    </row>
    <row r="28" spans="1:29">
      <c r="D28" s="1530"/>
      <c r="E28" s="1530"/>
      <c r="F28" s="1530"/>
      <c r="G28" s="1530"/>
      <c r="M28" s="1530"/>
      <c r="N28" s="1530"/>
      <c r="O28" s="1530"/>
    </row>
    <row r="29" spans="1:29">
      <c r="D29" s="1530"/>
      <c r="E29" s="1530"/>
      <c r="F29" s="1530"/>
      <c r="G29" s="1530"/>
      <c r="H29" s="1530"/>
      <c r="I29" s="1530"/>
      <c r="J29" s="1530"/>
      <c r="M29" s="1530"/>
      <c r="N29" s="1530"/>
      <c r="O29" s="1530"/>
    </row>
    <row r="30" spans="1:29">
      <c r="D30" s="1530"/>
      <c r="E30" s="1530"/>
      <c r="F30" s="1530"/>
      <c r="G30" s="1530"/>
      <c r="H30" s="1530"/>
      <c r="I30" s="1530"/>
      <c r="J30" s="1530"/>
      <c r="K30" s="1530"/>
      <c r="M30" s="1530"/>
      <c r="N30" s="1530"/>
      <c r="O30" s="1530"/>
    </row>
    <row r="31" spans="1:29">
      <c r="C31" s="1531"/>
      <c r="D31" s="1531"/>
      <c r="E31" s="1531"/>
      <c r="F31" s="1531"/>
      <c r="G31" s="1531"/>
      <c r="H31" s="1531"/>
      <c r="I31" s="1531"/>
      <c r="J31" s="1531"/>
      <c r="K31" s="1531"/>
      <c r="L31" s="1531"/>
      <c r="M31" s="1531"/>
      <c r="N31" s="1530"/>
      <c r="O31" s="1530"/>
    </row>
    <row r="32" spans="1:29">
      <c r="C32" s="1531"/>
      <c r="D32" s="1531"/>
      <c r="E32" s="1531"/>
      <c r="F32" s="1531"/>
      <c r="G32" s="1531"/>
      <c r="H32" s="1531"/>
      <c r="I32" s="1531"/>
      <c r="J32" s="1531"/>
      <c r="K32" s="1531"/>
      <c r="L32" s="1531"/>
      <c r="M32" s="1531"/>
      <c r="N32" s="1530"/>
      <c r="O32" s="1530"/>
    </row>
    <row r="33" spans="3:15">
      <c r="D33" s="1530"/>
      <c r="E33" s="1530"/>
      <c r="F33" s="1530"/>
      <c r="G33" s="1530"/>
      <c r="H33" s="1530"/>
      <c r="I33" s="1530"/>
      <c r="J33" s="1530"/>
      <c r="K33" s="1530"/>
      <c r="M33" s="1530"/>
      <c r="N33" s="1530"/>
      <c r="O33" s="1530"/>
    </row>
    <row r="34" spans="3:15">
      <c r="D34" s="1530"/>
      <c r="E34" s="1530"/>
      <c r="F34" s="1530"/>
      <c r="G34" s="1530"/>
      <c r="H34" s="1530"/>
      <c r="I34" s="1530"/>
      <c r="J34" s="1530"/>
      <c r="K34" s="1530"/>
      <c r="L34" s="1530"/>
      <c r="M34" s="1530"/>
      <c r="N34" s="1530"/>
      <c r="O34" s="1530"/>
    </row>
    <row r="35" spans="3:15">
      <c r="D35" s="1530"/>
      <c r="E35" s="1530"/>
      <c r="F35" s="1530"/>
      <c r="G35" s="1530"/>
      <c r="H35" s="1530"/>
      <c r="I35" s="1530"/>
      <c r="J35" s="1530"/>
      <c r="K35" s="1530"/>
      <c r="L35" s="1530"/>
      <c r="M35" s="1530"/>
      <c r="N35" s="1530"/>
      <c r="O35" s="1530"/>
    </row>
    <row r="36" spans="3:15">
      <c r="D36" s="1530"/>
      <c r="E36" s="1530"/>
      <c r="F36" s="1530"/>
      <c r="G36" s="1530"/>
      <c r="H36" s="1530"/>
      <c r="I36" s="1530"/>
      <c r="J36" s="1530"/>
      <c r="M36" s="1530"/>
      <c r="N36" s="1530"/>
      <c r="O36" s="1530"/>
    </row>
    <row r="37" spans="3:15">
      <c r="E37" s="1530"/>
      <c r="F37" s="1530"/>
      <c r="G37" s="1530"/>
      <c r="H37" s="1530"/>
      <c r="I37" s="1530"/>
      <c r="J37" s="1530"/>
      <c r="K37" s="1530"/>
      <c r="L37" s="1530"/>
      <c r="M37" s="1530"/>
      <c r="N37" s="1530"/>
      <c r="O37" s="1530"/>
    </row>
    <row r="38" spans="3:15">
      <c r="D38" s="1530"/>
      <c r="E38" s="1530"/>
      <c r="F38" s="1530"/>
      <c r="G38" s="1530"/>
      <c r="H38" s="1530"/>
      <c r="I38" s="1530"/>
      <c r="J38" s="1530"/>
      <c r="K38" s="1530"/>
      <c r="L38" s="1530"/>
      <c r="M38" s="1530"/>
      <c r="N38" s="1530"/>
      <c r="O38" s="1530"/>
    </row>
    <row r="39" spans="3:15">
      <c r="D39" s="1530"/>
      <c r="E39" s="1530"/>
      <c r="F39" s="1530"/>
      <c r="G39" s="1530"/>
      <c r="H39" s="1530"/>
      <c r="I39" s="1530"/>
      <c r="J39" s="1530"/>
      <c r="M39" s="1530"/>
      <c r="N39" s="1530"/>
      <c r="O39" s="1530"/>
    </row>
    <row r="40" spans="3:15">
      <c r="D40" s="1530"/>
      <c r="E40" s="1530"/>
      <c r="F40" s="1530"/>
      <c r="G40" s="1530"/>
      <c r="H40" s="1530"/>
      <c r="I40" s="1530"/>
      <c r="M40" s="1530"/>
      <c r="N40" s="1530"/>
    </row>
    <row r="41" spans="3:15">
      <c r="D41" s="1530"/>
      <c r="E41" s="1530"/>
      <c r="F41" s="1530"/>
      <c r="G41" s="1530"/>
      <c r="H41" s="1530"/>
      <c r="I41" s="1530"/>
      <c r="J41" s="1530"/>
      <c r="K41" s="1530"/>
      <c r="M41" s="1530"/>
      <c r="N41" s="1530"/>
      <c r="O41" s="1530"/>
    </row>
    <row r="42" spans="3:15">
      <c r="D42" s="1530"/>
      <c r="E42" s="1530"/>
      <c r="F42" s="1530"/>
      <c r="G42" s="1530"/>
      <c r="H42" s="1530"/>
      <c r="I42" s="1530"/>
      <c r="J42" s="1530"/>
      <c r="K42" s="1530"/>
      <c r="M42" s="1530"/>
      <c r="N42" s="1530"/>
      <c r="O42" s="1530"/>
    </row>
    <row r="43" spans="3:15">
      <c r="C43" s="1531"/>
      <c r="D43" s="1531"/>
      <c r="E43" s="1531"/>
      <c r="F43" s="1531"/>
      <c r="G43" s="1531"/>
      <c r="H43" s="1531"/>
      <c r="I43" s="1531"/>
      <c r="J43" s="1531"/>
      <c r="K43" s="1531"/>
      <c r="L43" s="1531"/>
      <c r="M43" s="1531"/>
      <c r="O43" s="1530"/>
    </row>
    <row r="44" spans="3:15">
      <c r="C44" s="1531"/>
      <c r="D44" s="1531"/>
      <c r="E44" s="1531"/>
      <c r="F44" s="1531"/>
      <c r="G44" s="1531"/>
      <c r="H44" s="1531"/>
      <c r="I44" s="1531"/>
      <c r="J44" s="1531"/>
      <c r="K44" s="1531"/>
      <c r="L44" s="1531"/>
      <c r="M44" s="1531"/>
    </row>
    <row r="45" spans="3:15">
      <c r="C45" s="1530"/>
      <c r="D45" s="1530"/>
      <c r="E45" s="1530"/>
      <c r="F45" s="1530"/>
      <c r="G45" s="1530"/>
      <c r="H45" s="1530"/>
      <c r="I45" s="1530"/>
      <c r="M45" s="1530"/>
    </row>
    <row r="46" spans="3:15">
      <c r="E46" s="1530"/>
      <c r="F46" s="1530"/>
      <c r="G46" s="1530"/>
      <c r="H46" s="1530"/>
      <c r="I46" s="1530"/>
      <c r="M46" s="1530"/>
    </row>
    <row r="47" spans="3:15">
      <c r="C47" s="1530"/>
      <c r="D47" s="1530"/>
      <c r="E47" s="1530"/>
      <c r="F47" s="1530"/>
      <c r="G47" s="1530"/>
      <c r="H47" s="1530"/>
      <c r="I47" s="1530"/>
      <c r="J47" s="1530"/>
      <c r="K47" s="1530"/>
      <c r="L47" s="1530"/>
      <c r="M47" s="1530"/>
      <c r="O47" s="1530"/>
    </row>
    <row r="48" spans="3:15">
      <c r="G48" s="1530"/>
      <c r="H48" s="1530"/>
      <c r="I48" s="1530"/>
      <c r="O48" s="1530"/>
    </row>
    <row r="49" spans="3:13">
      <c r="D49" s="1530"/>
      <c r="E49" s="1530"/>
      <c r="F49" s="1530"/>
      <c r="G49" s="1530"/>
      <c r="H49" s="1530"/>
      <c r="I49" s="1530"/>
      <c r="J49" s="1530"/>
      <c r="M49" s="1530"/>
    </row>
    <row r="50" spans="3:13">
      <c r="D50" s="1530"/>
      <c r="E50" s="1530"/>
      <c r="F50" s="1530"/>
      <c r="G50" s="1530"/>
      <c r="H50" s="1530"/>
      <c r="I50" s="1530"/>
      <c r="J50" s="1530"/>
      <c r="M50" s="1530"/>
    </row>
    <row r="51" spans="3:13">
      <c r="E51" s="1530"/>
      <c r="F51" s="1530"/>
      <c r="G51" s="1530"/>
      <c r="M51" s="1530"/>
    </row>
    <row r="52" spans="3:13">
      <c r="D52" s="1530"/>
      <c r="E52" s="1530"/>
      <c r="F52" s="1530"/>
      <c r="G52" s="1530"/>
      <c r="H52" s="1530"/>
      <c r="I52" s="1530"/>
      <c r="J52" s="1530"/>
      <c r="K52" s="1530"/>
      <c r="L52" s="1530"/>
      <c r="M52" s="1530"/>
    </row>
    <row r="53" spans="3:13">
      <c r="C53" s="1530"/>
      <c r="D53" s="1530"/>
      <c r="E53" s="1530"/>
      <c r="F53" s="1530"/>
      <c r="G53" s="1530"/>
      <c r="H53" s="1530"/>
      <c r="I53" s="1530"/>
      <c r="L53" s="1530"/>
    </row>
    <row r="56" spans="3:13">
      <c r="D56" s="1530"/>
      <c r="E56" s="1530"/>
      <c r="F56" s="1530"/>
      <c r="G56" s="1530"/>
      <c r="H56" s="1530"/>
      <c r="I56" s="1530"/>
      <c r="J56" s="1530"/>
      <c r="M56" s="1530"/>
    </row>
    <row r="57" spans="3:13">
      <c r="C57" s="1530"/>
      <c r="D57" s="1530"/>
      <c r="E57" s="1530"/>
      <c r="F57" s="1530"/>
      <c r="G57" s="1530"/>
      <c r="H57" s="1530"/>
      <c r="I57" s="1530"/>
      <c r="J57" s="1530"/>
      <c r="M57" s="1530"/>
    </row>
    <row r="59" spans="3:13">
      <c r="C59" s="1530"/>
      <c r="D59" s="1530"/>
      <c r="E59" s="1530"/>
      <c r="F59" s="1530"/>
      <c r="G59" s="1530"/>
      <c r="H59" s="1530"/>
      <c r="I59" s="1530"/>
      <c r="J59" s="1530"/>
      <c r="K59" s="1530"/>
      <c r="L59" s="1530"/>
    </row>
  </sheetData>
  <mergeCells count="3">
    <mergeCell ref="A5:B6"/>
    <mergeCell ref="N5:N6"/>
    <mergeCell ref="A25:P25"/>
  </mergeCells>
  <hyperlinks>
    <hyperlink ref="B1" location="Índice!A1" display="Volver al Índice " xr:uid="{890FDE1A-1315-48A9-B7E3-CF4641F60CF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0060-22EF-456B-9BBA-72CC61A0959E}">
  <sheetPr codeName="Hoja80">
    <pageSetUpPr fitToPage="1"/>
  </sheetPr>
  <dimension ref="A1:S29"/>
  <sheetViews>
    <sheetView showGridLines="0" zoomScale="90" zoomScaleNormal="90" workbookViewId="0">
      <selection activeCell="A7" sqref="A7"/>
    </sheetView>
  </sheetViews>
  <sheetFormatPr baseColWidth="10" defaultColWidth="0" defaultRowHeight="10.8"/>
  <cols>
    <col min="1" max="1" width="2.33203125" style="1532" customWidth="1"/>
    <col min="2" max="2" width="29.109375" style="1532" customWidth="1"/>
    <col min="3" max="15" width="8.33203125" style="1533" customWidth="1"/>
    <col min="16" max="16" width="9.88671875" style="1533" customWidth="1"/>
    <col min="17" max="17" width="7.33203125" style="1534" customWidth="1"/>
    <col min="18" max="251" width="11.44140625" style="1534" customWidth="1"/>
    <col min="252" max="252" width="2.33203125" style="1534" customWidth="1"/>
    <col min="253" max="253" width="22.6640625" style="1534" customWidth="1"/>
    <col min="254" max="16384" width="0" style="1534" hidden="1"/>
  </cols>
  <sheetData>
    <row r="1" spans="1:19" ht="13.8">
      <c r="B1" s="1513" t="s">
        <v>1254</v>
      </c>
    </row>
    <row r="2" spans="1:19" ht="55.5" customHeight="1">
      <c r="A2" s="1514" t="s">
        <v>86</v>
      </c>
      <c r="B2" s="1514"/>
      <c r="C2" s="1514"/>
      <c r="D2" s="1514"/>
      <c r="E2" s="1514"/>
      <c r="F2" s="1514"/>
      <c r="G2" s="1514"/>
      <c r="H2" s="1514"/>
      <c r="I2" s="1514"/>
      <c r="J2" s="1514"/>
      <c r="K2" s="1514"/>
      <c r="L2" s="1514"/>
      <c r="M2" s="1514"/>
      <c r="N2" s="1514"/>
      <c r="O2" s="1514"/>
      <c r="P2" s="1514"/>
      <c r="Q2" s="1514"/>
    </row>
    <row r="3" spans="1:19" ht="11.4" thickBot="1">
      <c r="A3" s="1535"/>
      <c r="B3" s="1535"/>
      <c r="C3" s="1535"/>
      <c r="D3" s="1535"/>
      <c r="E3" s="1535"/>
      <c r="F3" s="1535"/>
      <c r="G3" s="1535"/>
      <c r="H3" s="1535"/>
      <c r="I3" s="1535"/>
      <c r="J3" s="1535"/>
      <c r="K3" s="1535"/>
      <c r="L3" s="1535"/>
      <c r="M3" s="1535"/>
      <c r="N3" s="1535"/>
      <c r="O3" s="1535"/>
      <c r="P3" s="1535"/>
    </row>
    <row r="4" spans="1:19" ht="15" customHeight="1">
      <c r="A4" s="1989" t="s">
        <v>1415</v>
      </c>
      <c r="B4" s="1990"/>
      <c r="C4" s="1993">
        <f t="shared" ref="C4:M4" si="0">+EOMONTH(D4,-1)</f>
        <v>45016</v>
      </c>
      <c r="D4" s="1993">
        <f t="shared" si="0"/>
        <v>45046</v>
      </c>
      <c r="E4" s="1993">
        <f t="shared" si="0"/>
        <v>45077</v>
      </c>
      <c r="F4" s="1993">
        <f t="shared" si="0"/>
        <v>45107</v>
      </c>
      <c r="G4" s="1993">
        <f t="shared" si="0"/>
        <v>45138</v>
      </c>
      <c r="H4" s="1993">
        <f t="shared" si="0"/>
        <v>45169</v>
      </c>
      <c r="I4" s="1993">
        <f t="shared" si="0"/>
        <v>45199</v>
      </c>
      <c r="J4" s="1993">
        <f t="shared" si="0"/>
        <v>45230</v>
      </c>
      <c r="K4" s="1993">
        <f t="shared" si="0"/>
        <v>45260</v>
      </c>
      <c r="L4" s="1993">
        <f t="shared" si="0"/>
        <v>45291</v>
      </c>
      <c r="M4" s="1993">
        <f t="shared" si="0"/>
        <v>45322</v>
      </c>
      <c r="N4" s="1993">
        <f>+EOMONTH(O4,-1)</f>
        <v>45351</v>
      </c>
      <c r="O4" s="1993">
        <f>+'[33]Retiros 25%|AFP-Sexo-Edad'!A3</f>
        <v>45382</v>
      </c>
      <c r="P4" s="1536" t="s">
        <v>1422</v>
      </c>
      <c r="Q4" s="1537"/>
    </row>
    <row r="5" spans="1:19" ht="15" customHeight="1">
      <c r="A5" s="1991"/>
      <c r="B5" s="1991"/>
      <c r="C5" s="1994"/>
      <c r="D5" s="1994"/>
      <c r="E5" s="1994"/>
      <c r="F5" s="1994"/>
      <c r="G5" s="1994"/>
      <c r="H5" s="1994"/>
      <c r="I5" s="1994"/>
      <c r="J5" s="1994"/>
      <c r="K5" s="1994"/>
      <c r="L5" s="1994"/>
      <c r="M5" s="1994"/>
      <c r="N5" s="1994"/>
      <c r="O5" s="1994"/>
      <c r="P5" s="1538" t="s">
        <v>1236</v>
      </c>
      <c r="Q5" s="1539" t="s">
        <v>129</v>
      </c>
    </row>
    <row r="6" spans="1:19" ht="15.75" customHeight="1">
      <c r="A6" s="1540" t="s">
        <v>114</v>
      </c>
      <c r="B6" s="1541"/>
      <c r="C6" s="1542">
        <v>34</v>
      </c>
      <c r="D6" s="1542">
        <v>23</v>
      </c>
      <c r="E6" s="1542">
        <v>52</v>
      </c>
      <c r="F6" s="1542">
        <v>34</v>
      </c>
      <c r="G6" s="1542">
        <v>39</v>
      </c>
      <c r="H6" s="1542">
        <v>79</v>
      </c>
      <c r="I6" s="1542">
        <v>63</v>
      </c>
      <c r="J6" s="1542">
        <v>61</v>
      </c>
      <c r="K6" s="1542">
        <v>56</v>
      </c>
      <c r="L6" s="1542">
        <v>57</v>
      </c>
      <c r="M6" s="1543">
        <v>53</v>
      </c>
      <c r="N6" s="1543">
        <v>69</v>
      </c>
      <c r="O6" s="1543">
        <v>73</v>
      </c>
      <c r="P6" s="1544">
        <v>8482</v>
      </c>
      <c r="Q6" s="1545">
        <v>7.137507678584952E-2</v>
      </c>
      <c r="R6" s="1546"/>
      <c r="S6" s="1547"/>
    </row>
    <row r="7" spans="1:19" ht="15.75" customHeight="1">
      <c r="A7" s="1548"/>
      <c r="B7" s="1549" t="s">
        <v>1418</v>
      </c>
      <c r="C7" s="1343">
        <v>12</v>
      </c>
      <c r="D7" s="1343">
        <v>12</v>
      </c>
      <c r="E7" s="1343">
        <v>20</v>
      </c>
      <c r="F7" s="1343">
        <v>16</v>
      </c>
      <c r="G7" s="1343">
        <v>18</v>
      </c>
      <c r="H7" s="1343">
        <v>23</v>
      </c>
      <c r="I7" s="1343">
        <v>24</v>
      </c>
      <c r="J7" s="1343">
        <v>27</v>
      </c>
      <c r="K7" s="1343">
        <v>25</v>
      </c>
      <c r="L7" s="1343">
        <v>20</v>
      </c>
      <c r="M7" s="1343">
        <v>22</v>
      </c>
      <c r="N7" s="1343">
        <v>37</v>
      </c>
      <c r="O7" s="1343">
        <v>36</v>
      </c>
      <c r="P7" s="1550">
        <v>3786</v>
      </c>
      <c r="Q7" s="1551"/>
      <c r="R7" s="1546"/>
      <c r="S7" s="1547"/>
    </row>
    <row r="8" spans="1:19" ht="15.75" customHeight="1">
      <c r="A8" s="1552"/>
      <c r="B8" s="1553" t="s">
        <v>1419</v>
      </c>
      <c r="C8" s="1328">
        <v>22</v>
      </c>
      <c r="D8" s="1328">
        <v>11</v>
      </c>
      <c r="E8" s="1328">
        <v>32</v>
      </c>
      <c r="F8" s="1328">
        <v>18</v>
      </c>
      <c r="G8" s="1328">
        <v>21</v>
      </c>
      <c r="H8" s="1328">
        <v>56</v>
      </c>
      <c r="I8" s="1328">
        <v>39</v>
      </c>
      <c r="J8" s="1328">
        <v>34</v>
      </c>
      <c r="K8" s="1328">
        <v>31</v>
      </c>
      <c r="L8" s="1328">
        <v>37</v>
      </c>
      <c r="M8" s="1328">
        <v>31</v>
      </c>
      <c r="N8" s="1328">
        <v>32</v>
      </c>
      <c r="O8" s="1328">
        <v>37</v>
      </c>
      <c r="P8" s="1554">
        <v>4696</v>
      </c>
      <c r="Q8" s="1555"/>
      <c r="R8" s="1546"/>
      <c r="S8" s="1547"/>
    </row>
    <row r="9" spans="1:19" ht="15.75" customHeight="1">
      <c r="A9" s="1548" t="s">
        <v>117</v>
      </c>
      <c r="B9" s="1549"/>
      <c r="C9" s="1543">
        <v>82</v>
      </c>
      <c r="D9" s="1543">
        <v>63</v>
      </c>
      <c r="E9" s="1543">
        <v>73</v>
      </c>
      <c r="F9" s="1543">
        <v>77</v>
      </c>
      <c r="G9" s="1543">
        <v>97</v>
      </c>
      <c r="H9" s="1543">
        <v>101</v>
      </c>
      <c r="I9" s="1543">
        <v>111</v>
      </c>
      <c r="J9" s="1543">
        <v>89</v>
      </c>
      <c r="K9" s="1543">
        <v>82</v>
      </c>
      <c r="L9" s="1543">
        <v>76</v>
      </c>
      <c r="M9" s="1543">
        <v>111</v>
      </c>
      <c r="N9" s="1543">
        <v>87</v>
      </c>
      <c r="O9" s="1543">
        <v>87</v>
      </c>
      <c r="P9" s="1544">
        <v>40836</v>
      </c>
      <c r="Q9" s="1556">
        <v>0.34363035081666482</v>
      </c>
      <c r="R9" s="1546"/>
      <c r="S9" s="1547"/>
    </row>
    <row r="10" spans="1:19" ht="15.75" customHeight="1">
      <c r="A10" s="1548"/>
      <c r="B10" s="1549" t="s">
        <v>1418</v>
      </c>
      <c r="C10" s="1343">
        <v>26</v>
      </c>
      <c r="D10" s="1343">
        <v>20</v>
      </c>
      <c r="E10" s="1343">
        <v>28</v>
      </c>
      <c r="F10" s="1343">
        <v>32</v>
      </c>
      <c r="G10" s="1343">
        <v>41</v>
      </c>
      <c r="H10" s="1343">
        <v>41</v>
      </c>
      <c r="I10" s="1343">
        <v>45</v>
      </c>
      <c r="J10" s="1343">
        <v>31</v>
      </c>
      <c r="K10" s="1343">
        <v>35</v>
      </c>
      <c r="L10" s="1343">
        <v>33</v>
      </c>
      <c r="M10" s="1343">
        <v>53</v>
      </c>
      <c r="N10" s="1343">
        <v>23</v>
      </c>
      <c r="O10" s="1343">
        <v>46</v>
      </c>
      <c r="P10" s="1550">
        <v>26404</v>
      </c>
      <c r="Q10" s="1551"/>
      <c r="R10" s="1546"/>
      <c r="S10" s="1547"/>
    </row>
    <row r="11" spans="1:19" ht="15.75" customHeight="1">
      <c r="A11" s="1552"/>
      <c r="B11" s="1553" t="s">
        <v>1419</v>
      </c>
      <c r="C11" s="1328">
        <v>56</v>
      </c>
      <c r="D11" s="1328">
        <v>43</v>
      </c>
      <c r="E11" s="1328">
        <v>45</v>
      </c>
      <c r="F11" s="1328">
        <v>45</v>
      </c>
      <c r="G11" s="1328">
        <v>56</v>
      </c>
      <c r="H11" s="1328">
        <v>60</v>
      </c>
      <c r="I11" s="1328">
        <v>66</v>
      </c>
      <c r="J11" s="1328">
        <v>58</v>
      </c>
      <c r="K11" s="1328">
        <v>47</v>
      </c>
      <c r="L11" s="1328">
        <v>43</v>
      </c>
      <c r="M11" s="1328">
        <v>58</v>
      </c>
      <c r="N11" s="1328">
        <v>64</v>
      </c>
      <c r="O11" s="1328">
        <v>41</v>
      </c>
      <c r="P11" s="1554">
        <v>14432</v>
      </c>
      <c r="Q11" s="1555"/>
      <c r="R11" s="1546"/>
      <c r="S11" s="1547"/>
    </row>
    <row r="12" spans="1:19" ht="15.75" customHeight="1">
      <c r="A12" s="1548" t="s">
        <v>118</v>
      </c>
      <c r="B12" s="1549"/>
      <c r="C12" s="1543">
        <v>105</v>
      </c>
      <c r="D12" s="1543">
        <v>91</v>
      </c>
      <c r="E12" s="1543">
        <v>107</v>
      </c>
      <c r="F12" s="1543">
        <v>87</v>
      </c>
      <c r="G12" s="1543">
        <v>78</v>
      </c>
      <c r="H12" s="1543">
        <v>99</v>
      </c>
      <c r="I12" s="1543">
        <v>110</v>
      </c>
      <c r="J12" s="1543">
        <v>105</v>
      </c>
      <c r="K12" s="1543">
        <v>96</v>
      </c>
      <c r="L12" s="1543">
        <v>113</v>
      </c>
      <c r="M12" s="1543">
        <v>101</v>
      </c>
      <c r="N12" s="1543">
        <v>116</v>
      </c>
      <c r="O12" s="1543">
        <v>97</v>
      </c>
      <c r="P12" s="1544">
        <v>43221</v>
      </c>
      <c r="Q12" s="1556">
        <v>0.36369985778839925</v>
      </c>
      <c r="R12" s="1546"/>
      <c r="S12" s="1547"/>
    </row>
    <row r="13" spans="1:19" ht="15.75" customHeight="1">
      <c r="A13" s="1548"/>
      <c r="B13" s="1549" t="s">
        <v>1418</v>
      </c>
      <c r="C13" s="1343">
        <v>32</v>
      </c>
      <c r="D13" s="1343">
        <v>23</v>
      </c>
      <c r="E13" s="1343">
        <v>45</v>
      </c>
      <c r="F13" s="1343">
        <v>35</v>
      </c>
      <c r="G13" s="1343">
        <v>29</v>
      </c>
      <c r="H13" s="1343">
        <v>34</v>
      </c>
      <c r="I13" s="1343">
        <v>53</v>
      </c>
      <c r="J13" s="1343">
        <v>50</v>
      </c>
      <c r="K13" s="1343">
        <v>35</v>
      </c>
      <c r="L13" s="1343">
        <v>45</v>
      </c>
      <c r="M13" s="1343">
        <v>45</v>
      </c>
      <c r="N13" s="1343">
        <v>39</v>
      </c>
      <c r="O13" s="1343">
        <v>45</v>
      </c>
      <c r="P13" s="1550">
        <v>28037</v>
      </c>
      <c r="Q13" s="1551"/>
      <c r="R13" s="1546"/>
      <c r="S13" s="1547"/>
    </row>
    <row r="14" spans="1:19" ht="15.75" customHeight="1">
      <c r="A14" s="1552"/>
      <c r="B14" s="1553" t="s">
        <v>1419</v>
      </c>
      <c r="C14" s="1328">
        <v>73</v>
      </c>
      <c r="D14" s="1328">
        <v>68</v>
      </c>
      <c r="E14" s="1328">
        <v>62</v>
      </c>
      <c r="F14" s="1328">
        <v>52</v>
      </c>
      <c r="G14" s="1328">
        <v>49</v>
      </c>
      <c r="H14" s="1328">
        <v>65</v>
      </c>
      <c r="I14" s="1328">
        <v>57</v>
      </c>
      <c r="J14" s="1328">
        <v>55</v>
      </c>
      <c r="K14" s="1328">
        <v>61</v>
      </c>
      <c r="L14" s="1328">
        <v>68</v>
      </c>
      <c r="M14" s="1328">
        <v>56</v>
      </c>
      <c r="N14" s="1328">
        <v>77</v>
      </c>
      <c r="O14" s="1328">
        <v>52</v>
      </c>
      <c r="P14" s="1554">
        <v>15184</v>
      </c>
      <c r="Q14" s="1555"/>
      <c r="R14" s="1546"/>
      <c r="S14" s="1547"/>
    </row>
    <row r="15" spans="1:19" ht="15.75" customHeight="1">
      <c r="A15" s="1548" t="s">
        <v>119</v>
      </c>
      <c r="B15" s="1549"/>
      <c r="C15" s="1543">
        <v>50</v>
      </c>
      <c r="D15" s="1543">
        <v>34</v>
      </c>
      <c r="E15" s="1543">
        <v>63</v>
      </c>
      <c r="F15" s="1543">
        <v>42</v>
      </c>
      <c r="G15" s="1543">
        <v>48</v>
      </c>
      <c r="H15" s="1543">
        <v>43</v>
      </c>
      <c r="I15" s="1543">
        <v>75</v>
      </c>
      <c r="J15" s="1543">
        <v>49</v>
      </c>
      <c r="K15" s="1543">
        <v>58</v>
      </c>
      <c r="L15" s="1543">
        <v>33</v>
      </c>
      <c r="M15" s="1543">
        <v>48</v>
      </c>
      <c r="N15" s="1543">
        <v>45</v>
      </c>
      <c r="O15" s="1543">
        <v>29</v>
      </c>
      <c r="P15" s="1544">
        <v>26298</v>
      </c>
      <c r="Q15" s="1556">
        <v>0.2212947146090864</v>
      </c>
      <c r="R15" s="1546"/>
      <c r="S15" s="1547"/>
    </row>
    <row r="16" spans="1:19" ht="15.75" customHeight="1">
      <c r="A16" s="1548"/>
      <c r="B16" s="1549" t="s">
        <v>1418</v>
      </c>
      <c r="C16" s="1343">
        <v>18</v>
      </c>
      <c r="D16" s="1343">
        <v>8</v>
      </c>
      <c r="E16" s="1343">
        <v>17</v>
      </c>
      <c r="F16" s="1343">
        <v>11</v>
      </c>
      <c r="G16" s="1343">
        <v>23</v>
      </c>
      <c r="H16" s="1343">
        <v>22</v>
      </c>
      <c r="I16" s="1343">
        <v>37</v>
      </c>
      <c r="J16" s="1343">
        <v>15</v>
      </c>
      <c r="K16" s="1343">
        <v>25</v>
      </c>
      <c r="L16" s="1343">
        <v>11</v>
      </c>
      <c r="M16" s="1343">
        <v>25</v>
      </c>
      <c r="N16" s="1343">
        <v>18</v>
      </c>
      <c r="O16" s="1343">
        <v>7</v>
      </c>
      <c r="P16" s="1550">
        <v>17130</v>
      </c>
      <c r="Q16" s="1551"/>
      <c r="R16" s="1546"/>
      <c r="S16" s="1547"/>
    </row>
    <row r="17" spans="1:19" ht="15.75" customHeight="1">
      <c r="A17" s="1548"/>
      <c r="B17" s="1553" t="s">
        <v>1419</v>
      </c>
      <c r="C17" s="1337">
        <v>32</v>
      </c>
      <c r="D17" s="1337">
        <v>26</v>
      </c>
      <c r="E17" s="1337">
        <v>46</v>
      </c>
      <c r="F17" s="1337">
        <v>31</v>
      </c>
      <c r="G17" s="1337">
        <v>25</v>
      </c>
      <c r="H17" s="1337">
        <v>21</v>
      </c>
      <c r="I17" s="1337">
        <v>38</v>
      </c>
      <c r="J17" s="1337">
        <v>34</v>
      </c>
      <c r="K17" s="1337">
        <v>33</v>
      </c>
      <c r="L17" s="1337">
        <v>22</v>
      </c>
      <c r="M17" s="1337">
        <v>23</v>
      </c>
      <c r="N17" s="1337">
        <v>27</v>
      </c>
      <c r="O17" s="1337">
        <v>22</v>
      </c>
      <c r="P17" s="1557">
        <v>9168</v>
      </c>
      <c r="Q17" s="1558"/>
      <c r="R17" s="1546"/>
      <c r="S17" s="1547"/>
    </row>
    <row r="18" spans="1:19" ht="15.75" customHeight="1">
      <c r="A18" s="1540" t="s">
        <v>1335</v>
      </c>
      <c r="B18" s="1541"/>
      <c r="C18" s="1542">
        <v>271</v>
      </c>
      <c r="D18" s="1542">
        <v>211</v>
      </c>
      <c r="E18" s="1542">
        <v>295</v>
      </c>
      <c r="F18" s="1542">
        <v>240</v>
      </c>
      <c r="G18" s="1542">
        <v>262</v>
      </c>
      <c r="H18" s="1542">
        <v>322</v>
      </c>
      <c r="I18" s="1542">
        <v>359</v>
      </c>
      <c r="J18" s="1542">
        <v>304</v>
      </c>
      <c r="K18" s="1542">
        <v>292</v>
      </c>
      <c r="L18" s="1542">
        <v>279</v>
      </c>
      <c r="M18" s="1543">
        <v>313</v>
      </c>
      <c r="N18" s="1543">
        <v>317</v>
      </c>
      <c r="O18" s="1543">
        <v>286</v>
      </c>
      <c r="P18" s="1544">
        <v>118837</v>
      </c>
      <c r="Q18" s="1556">
        <v>1</v>
      </c>
      <c r="R18" s="1546"/>
      <c r="S18" s="1547"/>
    </row>
    <row r="19" spans="1:19" ht="15.75" customHeight="1">
      <c r="A19" s="1548"/>
      <c r="B19" s="1549" t="s">
        <v>1418</v>
      </c>
      <c r="C19" s="1343">
        <v>88</v>
      </c>
      <c r="D19" s="1343">
        <v>63</v>
      </c>
      <c r="E19" s="1343">
        <v>110</v>
      </c>
      <c r="F19" s="1343">
        <v>94</v>
      </c>
      <c r="G19" s="1343">
        <v>111</v>
      </c>
      <c r="H19" s="1343">
        <v>120</v>
      </c>
      <c r="I19" s="1343">
        <v>159</v>
      </c>
      <c r="J19" s="1343">
        <v>123</v>
      </c>
      <c r="K19" s="1343">
        <v>120</v>
      </c>
      <c r="L19" s="1343">
        <v>109</v>
      </c>
      <c r="M19" s="1343">
        <v>145</v>
      </c>
      <c r="N19" s="1343">
        <v>117</v>
      </c>
      <c r="O19" s="1343">
        <v>134</v>
      </c>
      <c r="P19" s="1550">
        <v>75357</v>
      </c>
      <c r="Q19" s="1556">
        <v>0.63412068631823426</v>
      </c>
      <c r="R19" s="1546"/>
      <c r="S19" s="1547"/>
    </row>
    <row r="20" spans="1:19" ht="15.75" customHeight="1" thickBot="1">
      <c r="A20" s="1559"/>
      <c r="B20" s="1560" t="s">
        <v>1419</v>
      </c>
      <c r="C20" s="1561">
        <v>183</v>
      </c>
      <c r="D20" s="1561">
        <v>148</v>
      </c>
      <c r="E20" s="1561">
        <v>185</v>
      </c>
      <c r="F20" s="1561">
        <v>146</v>
      </c>
      <c r="G20" s="1561">
        <v>151</v>
      </c>
      <c r="H20" s="1561">
        <v>202</v>
      </c>
      <c r="I20" s="1561">
        <v>200</v>
      </c>
      <c r="J20" s="1561">
        <v>181</v>
      </c>
      <c r="K20" s="1561">
        <v>172</v>
      </c>
      <c r="L20" s="1561">
        <v>170</v>
      </c>
      <c r="M20" s="1561">
        <v>168</v>
      </c>
      <c r="N20" s="1561">
        <v>200</v>
      </c>
      <c r="O20" s="1561">
        <v>152</v>
      </c>
      <c r="P20" s="1562">
        <v>43480</v>
      </c>
      <c r="Q20" s="1563">
        <v>0.36587931368176579</v>
      </c>
      <c r="R20" s="1546"/>
      <c r="S20" s="1547"/>
    </row>
    <row r="21" spans="1:19" ht="13.8">
      <c r="A21" s="1564" t="s">
        <v>205</v>
      </c>
      <c r="B21" s="1565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26"/>
      <c r="Q21" s="1566"/>
    </row>
    <row r="22" spans="1:19" ht="24" customHeight="1">
      <c r="A22" s="1995" t="s">
        <v>1423</v>
      </c>
      <c r="B22" s="1975"/>
      <c r="C22" s="1975"/>
      <c r="D22" s="1975"/>
      <c r="E22" s="1975"/>
      <c r="F22" s="1975"/>
      <c r="G22" s="1975"/>
      <c r="H22" s="1975"/>
      <c r="I22" s="1975"/>
      <c r="J22" s="1975"/>
      <c r="K22" s="1975"/>
      <c r="L22" s="1975"/>
      <c r="M22" s="1975"/>
      <c r="N22" s="1975"/>
      <c r="O22" s="1975"/>
      <c r="P22" s="1975"/>
      <c r="Q22" s="1996"/>
    </row>
    <row r="23" spans="1:19" ht="27.75" customHeight="1">
      <c r="A23" s="1995" t="s">
        <v>1424</v>
      </c>
      <c r="B23" s="1975"/>
      <c r="C23" s="1975"/>
      <c r="D23" s="1975"/>
      <c r="E23" s="1975"/>
      <c r="F23" s="1975"/>
      <c r="G23" s="1975"/>
      <c r="H23" s="1975"/>
      <c r="I23" s="1975"/>
      <c r="J23" s="1975"/>
      <c r="K23" s="1975"/>
      <c r="L23" s="1975"/>
      <c r="M23" s="1975"/>
      <c r="N23" s="1975"/>
      <c r="O23" s="1975"/>
      <c r="P23" s="1975"/>
      <c r="Q23" s="1996"/>
    </row>
    <row r="24" spans="1:19" ht="13.8">
      <c r="A24" s="1567" t="s">
        <v>1425</v>
      </c>
    </row>
    <row r="26" spans="1:19">
      <c r="C26" s="1532"/>
      <c r="D26" s="1532"/>
      <c r="E26" s="1532"/>
      <c r="F26" s="1532"/>
      <c r="G26" s="1532"/>
      <c r="H26" s="1532"/>
      <c r="I26" s="1532"/>
      <c r="J26" s="1532"/>
      <c r="K26" s="1532"/>
      <c r="L26" s="1532"/>
      <c r="M26" s="1532"/>
      <c r="N26" s="1532"/>
      <c r="O26" s="1532"/>
    </row>
    <row r="27" spans="1:19">
      <c r="C27" s="1532"/>
      <c r="D27" s="1532"/>
      <c r="E27" s="1532"/>
      <c r="F27" s="1532"/>
      <c r="G27" s="1532"/>
      <c r="H27" s="1532"/>
      <c r="I27" s="1532"/>
      <c r="J27" s="1532"/>
      <c r="K27" s="1532"/>
      <c r="L27" s="1532"/>
      <c r="M27" s="1532"/>
      <c r="N27" s="1532"/>
      <c r="O27" s="1532"/>
    </row>
    <row r="28" spans="1:19">
      <c r="C28" s="1532"/>
      <c r="D28" s="1532"/>
      <c r="E28" s="1532"/>
      <c r="F28" s="1532"/>
      <c r="G28" s="1532"/>
      <c r="H28" s="1532"/>
      <c r="I28" s="1532"/>
      <c r="J28" s="1532"/>
      <c r="K28" s="1532"/>
      <c r="L28" s="1532"/>
      <c r="M28" s="1532"/>
      <c r="N28" s="1532"/>
      <c r="O28" s="1532"/>
    </row>
    <row r="29" spans="1:19">
      <c r="C29" s="1532"/>
      <c r="D29" s="1532"/>
      <c r="E29" s="1532"/>
      <c r="F29" s="1532"/>
      <c r="G29" s="1532"/>
      <c r="H29" s="1532"/>
      <c r="I29" s="1532"/>
      <c r="J29" s="1532"/>
      <c r="K29" s="1532"/>
      <c r="L29" s="1532"/>
      <c r="M29" s="1532"/>
      <c r="N29" s="1532"/>
      <c r="O29" s="1532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D54ABEDC-1606-4A6B-A681-72B36FC07AB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67D6-CEFC-4F74-B78B-9E8B05BDEB3A}">
  <sheetPr codeName="Hoja81">
    <pageSetUpPr fitToPage="1"/>
  </sheetPr>
  <dimension ref="A1:R25"/>
  <sheetViews>
    <sheetView showGridLines="0" zoomScale="90" zoomScaleNormal="90" workbookViewId="0">
      <selection activeCell="H24" sqref="H24"/>
    </sheetView>
  </sheetViews>
  <sheetFormatPr baseColWidth="10" defaultColWidth="11.44140625" defaultRowHeight="14.4"/>
  <cols>
    <col min="1" max="1" width="2.109375" style="1512" customWidth="1"/>
    <col min="2" max="2" width="27.5546875" style="1512" customWidth="1"/>
    <col min="3" max="15" width="9" style="1512" customWidth="1"/>
    <col min="16" max="16" width="10.109375" style="1512" customWidth="1"/>
    <col min="17" max="17" width="7.88671875" style="1512" customWidth="1"/>
    <col min="18" max="16384" width="11.44140625" style="1512"/>
  </cols>
  <sheetData>
    <row r="1" spans="1:18">
      <c r="B1" s="1513" t="s">
        <v>1254</v>
      </c>
    </row>
    <row r="2" spans="1:18" s="22" customFormat="1" ht="53.25" customHeight="1">
      <c r="A2" s="200" t="s">
        <v>87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8" s="29" customFormat="1" ht="16.8">
      <c r="A3" s="25" t="s">
        <v>1340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86"/>
      <c r="B4" s="86"/>
      <c r="C4" s="86"/>
      <c r="D4" s="86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97" t="s">
        <v>1415</v>
      </c>
      <c r="B5" s="1998"/>
      <c r="C5" s="1993">
        <f t="shared" ref="C5:M5" si="0">+EOMONTH(D5,-1)</f>
        <v>45016</v>
      </c>
      <c r="D5" s="1993">
        <f t="shared" si="0"/>
        <v>45046</v>
      </c>
      <c r="E5" s="1993">
        <f t="shared" si="0"/>
        <v>45077</v>
      </c>
      <c r="F5" s="1993">
        <f t="shared" si="0"/>
        <v>45107</v>
      </c>
      <c r="G5" s="1993">
        <f t="shared" si="0"/>
        <v>45138</v>
      </c>
      <c r="H5" s="1993">
        <f t="shared" si="0"/>
        <v>45169</v>
      </c>
      <c r="I5" s="1993">
        <f t="shared" si="0"/>
        <v>45199</v>
      </c>
      <c r="J5" s="1993">
        <f t="shared" si="0"/>
        <v>45230</v>
      </c>
      <c r="K5" s="1993">
        <f t="shared" si="0"/>
        <v>45260</v>
      </c>
      <c r="L5" s="1993">
        <f t="shared" si="0"/>
        <v>45291</v>
      </c>
      <c r="M5" s="1993">
        <f t="shared" si="0"/>
        <v>45322</v>
      </c>
      <c r="N5" s="1993">
        <f>+EOMONTH(O5,-1)</f>
        <v>45351</v>
      </c>
      <c r="O5" s="1993">
        <f>+'[33]Retiros 25%|AFP-Sexo-Edad'!A3</f>
        <v>45382</v>
      </c>
      <c r="P5" s="1568" t="s">
        <v>1422</v>
      </c>
      <c r="Q5" s="1569"/>
    </row>
    <row r="6" spans="1:18" s="22" customFormat="1" ht="16.5" customHeight="1">
      <c r="A6" s="1999"/>
      <c r="B6" s="1999"/>
      <c r="C6" s="1994"/>
      <c r="D6" s="1994"/>
      <c r="E6" s="1994"/>
      <c r="F6" s="1994"/>
      <c r="G6" s="1994"/>
      <c r="H6" s="1994"/>
      <c r="I6" s="1994"/>
      <c r="J6" s="1994"/>
      <c r="K6" s="1994"/>
      <c r="L6" s="1994"/>
      <c r="M6" s="1994"/>
      <c r="N6" s="1994"/>
      <c r="O6" s="1994"/>
      <c r="P6" s="1570" t="s">
        <v>1236</v>
      </c>
      <c r="Q6" s="1571" t="s">
        <v>129</v>
      </c>
    </row>
    <row r="7" spans="1:18" s="22" customFormat="1" ht="15.75" customHeight="1">
      <c r="A7" s="1572" t="s">
        <v>114</v>
      </c>
      <c r="B7" s="1573"/>
      <c r="C7" s="1574">
        <v>0.85241359999999999</v>
      </c>
      <c r="D7" s="1574">
        <v>0.7634455</v>
      </c>
      <c r="E7" s="1574">
        <v>1.5491614999999999</v>
      </c>
      <c r="F7" s="1574">
        <v>0.81768210000000008</v>
      </c>
      <c r="G7" s="1574">
        <v>1.3665248000000001</v>
      </c>
      <c r="H7" s="1574">
        <v>2.5201245999999999</v>
      </c>
      <c r="I7" s="1574">
        <v>2.6256810000000002</v>
      </c>
      <c r="J7" s="1574">
        <v>2.2565735</v>
      </c>
      <c r="K7" s="1574">
        <v>1.2791275</v>
      </c>
      <c r="L7" s="1574">
        <v>1.6247058000000001</v>
      </c>
      <c r="M7" s="1575">
        <v>1.2873062</v>
      </c>
      <c r="N7" s="1575">
        <v>2.7614589999999999</v>
      </c>
      <c r="O7" s="1576">
        <v>2.190947</v>
      </c>
      <c r="P7" s="1577">
        <v>234.21881519999988</v>
      </c>
      <c r="Q7" s="1545">
        <v>6.6166318131120255E-2</v>
      </c>
      <c r="R7" s="1519"/>
    </row>
    <row r="8" spans="1:18" s="22" customFormat="1" ht="15.75" customHeight="1">
      <c r="A8" s="43"/>
      <c r="B8" s="1578" t="s">
        <v>1418</v>
      </c>
      <c r="C8" s="1579">
        <v>0.31796340000000001</v>
      </c>
      <c r="D8" s="1579">
        <v>0.50367790000000001</v>
      </c>
      <c r="E8" s="1580">
        <v>0.77093800000000001</v>
      </c>
      <c r="F8" s="1580">
        <v>0.39056730000000001</v>
      </c>
      <c r="G8" s="1580">
        <v>0.63312109999999999</v>
      </c>
      <c r="H8" s="1580">
        <v>0.83373960000000003</v>
      </c>
      <c r="I8" s="1580">
        <v>1.1272450000000001</v>
      </c>
      <c r="J8" s="1580">
        <v>0.91932950000000002</v>
      </c>
      <c r="K8" s="1580">
        <v>0.78171109999999999</v>
      </c>
      <c r="L8" s="1580">
        <v>0.741622</v>
      </c>
      <c r="M8" s="1580">
        <v>0.64567989999999997</v>
      </c>
      <c r="N8" s="1580">
        <v>1.252176</v>
      </c>
      <c r="O8" s="1580">
        <v>1.0312680000000001</v>
      </c>
      <c r="P8" s="1581">
        <v>140.24636940000002</v>
      </c>
      <c r="Q8" s="1551"/>
      <c r="R8" s="1519"/>
    </row>
    <row r="9" spans="1:18" s="22" customFormat="1" ht="15.75" customHeight="1">
      <c r="A9" s="52"/>
      <c r="B9" s="1582" t="s">
        <v>1419</v>
      </c>
      <c r="C9" s="1583">
        <v>0.53445019999999999</v>
      </c>
      <c r="D9" s="1583">
        <v>0.25976759999999999</v>
      </c>
      <c r="E9" s="1583">
        <v>0.77822349999999996</v>
      </c>
      <c r="F9" s="1583">
        <v>0.42711480000000002</v>
      </c>
      <c r="G9" s="1583">
        <v>0.73340369999999999</v>
      </c>
      <c r="H9" s="1583">
        <v>1.686385</v>
      </c>
      <c r="I9" s="1583">
        <v>1.4984360000000001</v>
      </c>
      <c r="J9" s="1583">
        <v>1.3372440000000001</v>
      </c>
      <c r="K9" s="1584">
        <v>0.49741639999999998</v>
      </c>
      <c r="L9" s="1584">
        <v>0.88308379999999997</v>
      </c>
      <c r="M9" s="1584">
        <v>0.64162629999999998</v>
      </c>
      <c r="N9" s="1584">
        <v>1.5092829999999999</v>
      </c>
      <c r="O9" s="1584">
        <v>1.1596789999999999</v>
      </c>
      <c r="P9" s="1585">
        <v>93.972445799999974</v>
      </c>
      <c r="Q9" s="1555"/>
      <c r="R9" s="1519"/>
    </row>
    <row r="10" spans="1:18" s="22" customFormat="1" ht="15.75" customHeight="1">
      <c r="A10" s="43" t="s">
        <v>117</v>
      </c>
      <c r="B10" s="1578"/>
      <c r="C10" s="1575">
        <v>2.6344951999999999</v>
      </c>
      <c r="D10" s="1575">
        <v>2.6180180000000002</v>
      </c>
      <c r="E10" s="1575">
        <v>2.406374</v>
      </c>
      <c r="F10" s="1575">
        <v>2.0462819000000003</v>
      </c>
      <c r="G10" s="1575">
        <v>3.1683849999999998</v>
      </c>
      <c r="H10" s="1575">
        <v>3.093089</v>
      </c>
      <c r="I10" s="1575">
        <v>3.3040129999999999</v>
      </c>
      <c r="J10" s="1575">
        <v>2.4242159999999999</v>
      </c>
      <c r="K10" s="1575">
        <v>2.7262599999999999</v>
      </c>
      <c r="L10" s="1575">
        <v>2.1086545999999999</v>
      </c>
      <c r="M10" s="1575">
        <v>3.3643549999999998</v>
      </c>
      <c r="N10" s="1575">
        <v>2.6051045999999998</v>
      </c>
      <c r="O10" s="1575">
        <v>1.8639595999999998</v>
      </c>
      <c r="P10" s="1577">
        <v>1198.2034105999992</v>
      </c>
      <c r="Q10" s="1556">
        <v>0.33848992013666757</v>
      </c>
      <c r="R10" s="1519"/>
    </row>
    <row r="11" spans="1:18" s="22" customFormat="1" ht="15.75" customHeight="1">
      <c r="A11" s="43"/>
      <c r="B11" s="1578" t="s">
        <v>1418</v>
      </c>
      <c r="C11" s="1579">
        <v>0.9628852</v>
      </c>
      <c r="D11" s="1579">
        <v>1.304826</v>
      </c>
      <c r="E11" s="1579">
        <v>1.028465</v>
      </c>
      <c r="F11" s="1579">
        <v>0.84887489999999999</v>
      </c>
      <c r="G11" s="1579">
        <v>1.428266</v>
      </c>
      <c r="H11" s="1579">
        <v>1.3196699999999999</v>
      </c>
      <c r="I11" s="1579">
        <v>1.1744330000000001</v>
      </c>
      <c r="J11" s="1579">
        <v>1.02461</v>
      </c>
      <c r="K11" s="1579">
        <v>1.156244</v>
      </c>
      <c r="L11" s="1579">
        <v>0.85457959999999999</v>
      </c>
      <c r="M11" s="1579">
        <v>1.6139870000000001</v>
      </c>
      <c r="N11" s="1579">
        <v>0.87091759999999996</v>
      </c>
      <c r="O11" s="1579">
        <v>1.0386649999999999</v>
      </c>
      <c r="P11" s="1581">
        <v>846.77993389999961</v>
      </c>
      <c r="Q11" s="1551"/>
      <c r="R11" s="1519"/>
    </row>
    <row r="12" spans="1:18" s="22" customFormat="1" ht="15.75" customHeight="1">
      <c r="A12" s="52"/>
      <c r="B12" s="1582" t="s">
        <v>1419</v>
      </c>
      <c r="C12" s="1583">
        <v>1.67161</v>
      </c>
      <c r="D12" s="1583">
        <v>1.3131919999999999</v>
      </c>
      <c r="E12" s="1583">
        <v>1.3779090000000001</v>
      </c>
      <c r="F12" s="1583">
        <v>1.1974070000000001</v>
      </c>
      <c r="G12" s="1583">
        <v>1.740119</v>
      </c>
      <c r="H12" s="1583">
        <v>1.7734190000000001</v>
      </c>
      <c r="I12" s="1583">
        <v>2.1295799999999998</v>
      </c>
      <c r="J12" s="1583">
        <v>1.3996059999999999</v>
      </c>
      <c r="K12" s="1583">
        <v>1.5700160000000001</v>
      </c>
      <c r="L12" s="1583">
        <v>1.2540750000000001</v>
      </c>
      <c r="M12" s="1583">
        <v>1.7503679999999999</v>
      </c>
      <c r="N12" s="1583">
        <v>1.7341869999999999</v>
      </c>
      <c r="O12" s="1583">
        <v>0.82529459999999999</v>
      </c>
      <c r="P12" s="1585">
        <v>351.42347669999981</v>
      </c>
      <c r="Q12" s="1555"/>
      <c r="R12" s="1519"/>
    </row>
    <row r="13" spans="1:18" s="22" customFormat="1" ht="15.75" customHeight="1">
      <c r="A13" s="43" t="s">
        <v>118</v>
      </c>
      <c r="B13" s="1578"/>
      <c r="C13" s="1575">
        <v>2.6555999999999997</v>
      </c>
      <c r="D13" s="1575">
        <v>2.5388329000000001</v>
      </c>
      <c r="E13" s="1575">
        <v>2.766839</v>
      </c>
      <c r="F13" s="1575">
        <v>2.553887</v>
      </c>
      <c r="G13" s="1575">
        <v>2.0827203000000001</v>
      </c>
      <c r="H13" s="1575">
        <v>2.4498400999999999</v>
      </c>
      <c r="I13" s="1575">
        <v>2.6288745000000002</v>
      </c>
      <c r="J13" s="1575">
        <v>3.0267470000000003</v>
      </c>
      <c r="K13" s="1575">
        <v>2.0764626000000002</v>
      </c>
      <c r="L13" s="1575">
        <v>3.12141</v>
      </c>
      <c r="M13" s="1575">
        <v>2.5026710000000003</v>
      </c>
      <c r="N13" s="1575">
        <v>3.0854900000000001</v>
      </c>
      <c r="O13" s="1575">
        <v>2.6240670000000001</v>
      </c>
      <c r="P13" s="1577">
        <v>1290.3322792999995</v>
      </c>
      <c r="Q13" s="1556">
        <v>0.36451612998773864</v>
      </c>
      <c r="R13" s="1519"/>
    </row>
    <row r="14" spans="1:18" s="22" customFormat="1" ht="15.75" customHeight="1">
      <c r="A14" s="43"/>
      <c r="B14" s="1578" t="s">
        <v>1418</v>
      </c>
      <c r="C14" s="1579">
        <v>1.1593439999999999</v>
      </c>
      <c r="D14" s="1579">
        <v>0.95131790000000005</v>
      </c>
      <c r="E14" s="1579">
        <v>1.3531850000000001</v>
      </c>
      <c r="F14" s="1579">
        <v>1.341154</v>
      </c>
      <c r="G14" s="1579">
        <v>0.87960130000000003</v>
      </c>
      <c r="H14" s="1579">
        <v>0.75725909999999996</v>
      </c>
      <c r="I14" s="1579">
        <v>1.651254</v>
      </c>
      <c r="J14" s="1579">
        <v>1.723457</v>
      </c>
      <c r="K14" s="1579">
        <v>0.76919760000000004</v>
      </c>
      <c r="L14" s="1579">
        <v>1.601783</v>
      </c>
      <c r="M14" s="1579">
        <v>1.0603990000000001</v>
      </c>
      <c r="N14" s="1579">
        <v>1.0691679999999999</v>
      </c>
      <c r="O14" s="1579">
        <v>1.529841</v>
      </c>
      <c r="P14" s="1581">
        <v>951.24744869999984</v>
      </c>
      <c r="Q14" s="1551"/>
      <c r="R14" s="1519"/>
    </row>
    <row r="15" spans="1:18" s="22" customFormat="1" ht="15.75" customHeight="1">
      <c r="A15" s="52"/>
      <c r="B15" s="1582" t="s">
        <v>1419</v>
      </c>
      <c r="C15" s="1583">
        <v>1.496256</v>
      </c>
      <c r="D15" s="1583">
        <v>1.587515</v>
      </c>
      <c r="E15" s="1583">
        <v>1.413654</v>
      </c>
      <c r="F15" s="1583">
        <v>1.2127330000000001</v>
      </c>
      <c r="G15" s="1583">
        <v>1.203119</v>
      </c>
      <c r="H15" s="1583">
        <v>1.6925809999999999</v>
      </c>
      <c r="I15" s="1583">
        <v>0.9776205</v>
      </c>
      <c r="J15" s="1583">
        <v>1.3032900000000001</v>
      </c>
      <c r="K15" s="1584">
        <v>1.3072649999999999</v>
      </c>
      <c r="L15" s="1584">
        <v>1.5196270000000001</v>
      </c>
      <c r="M15" s="1584">
        <v>1.442272</v>
      </c>
      <c r="N15" s="1584">
        <v>2.0163220000000002</v>
      </c>
      <c r="O15" s="1584">
        <v>1.0942259999999999</v>
      </c>
      <c r="P15" s="1585">
        <v>339.0848306000002</v>
      </c>
      <c r="Q15" s="1555"/>
      <c r="R15" s="1519"/>
    </row>
    <row r="16" spans="1:18" s="22" customFormat="1" ht="15.75" customHeight="1">
      <c r="A16" s="43" t="s">
        <v>119</v>
      </c>
      <c r="B16" s="1578"/>
      <c r="C16" s="1575">
        <v>1.5832941999999999</v>
      </c>
      <c r="D16" s="1575">
        <v>1.1358583</v>
      </c>
      <c r="E16" s="1575">
        <v>1.9953283000000002</v>
      </c>
      <c r="F16" s="1575">
        <v>1.4304252</v>
      </c>
      <c r="G16" s="1575">
        <v>1.7519787999999998</v>
      </c>
      <c r="H16" s="1575">
        <v>1.2285165</v>
      </c>
      <c r="I16" s="1575">
        <v>2.4975680000000002</v>
      </c>
      <c r="J16" s="1575">
        <v>1.9008247</v>
      </c>
      <c r="K16" s="1576">
        <v>2.0835423</v>
      </c>
      <c r="L16" s="1576">
        <v>0.80708390000000008</v>
      </c>
      <c r="M16" s="1576">
        <v>1.2473656</v>
      </c>
      <c r="N16" s="1576">
        <v>1.2809279</v>
      </c>
      <c r="O16" s="1576">
        <v>0.84038919999999995</v>
      </c>
      <c r="P16" s="1577">
        <v>817.09510139999998</v>
      </c>
      <c r="Q16" s="1556">
        <v>0.23082763174447307</v>
      </c>
      <c r="R16" s="1519"/>
    </row>
    <row r="17" spans="1:18" s="22" customFormat="1" ht="15.75" customHeight="1">
      <c r="A17" s="43"/>
      <c r="B17" s="1578" t="s">
        <v>1418</v>
      </c>
      <c r="C17" s="1579">
        <v>0.51809419999999995</v>
      </c>
      <c r="D17" s="1579">
        <v>0.31282939999999998</v>
      </c>
      <c r="E17" s="1579">
        <v>0.72198430000000002</v>
      </c>
      <c r="F17" s="1579">
        <v>0.44220379999999998</v>
      </c>
      <c r="G17" s="1579">
        <v>1.0479499999999999</v>
      </c>
      <c r="H17" s="1579">
        <v>0.84359300000000004</v>
      </c>
      <c r="I17" s="1579">
        <v>1.295785</v>
      </c>
      <c r="J17" s="1579">
        <v>0.43007970000000001</v>
      </c>
      <c r="K17" s="1580">
        <v>0.75508129999999996</v>
      </c>
      <c r="L17" s="1580">
        <v>0.30370069999999999</v>
      </c>
      <c r="M17" s="1580">
        <v>0.73944949999999998</v>
      </c>
      <c r="N17" s="1580">
        <v>0.62155680000000002</v>
      </c>
      <c r="O17" s="1580">
        <v>0.38654709999999998</v>
      </c>
      <c r="P17" s="1581">
        <v>586.10052340000004</v>
      </c>
      <c r="Q17" s="1551"/>
      <c r="R17" s="1519"/>
    </row>
    <row r="18" spans="1:18" s="22" customFormat="1" ht="15.75" customHeight="1">
      <c r="A18" s="43"/>
      <c r="B18" s="1578" t="s">
        <v>1419</v>
      </c>
      <c r="C18" s="1586">
        <v>1.0651999999999999</v>
      </c>
      <c r="D18" s="1586">
        <v>0.82302889999999995</v>
      </c>
      <c r="E18" s="1586">
        <v>1.273344</v>
      </c>
      <c r="F18" s="1586">
        <v>0.98822140000000003</v>
      </c>
      <c r="G18" s="1586">
        <v>0.70402880000000001</v>
      </c>
      <c r="H18" s="1586">
        <v>0.38492349999999997</v>
      </c>
      <c r="I18" s="1586">
        <v>1.201783</v>
      </c>
      <c r="J18" s="1586">
        <v>1.470745</v>
      </c>
      <c r="K18" s="1587">
        <v>1.3284609999999999</v>
      </c>
      <c r="L18" s="1587">
        <v>0.50338320000000003</v>
      </c>
      <c r="M18" s="1587">
        <v>0.50791609999999998</v>
      </c>
      <c r="N18" s="1587">
        <v>0.65937109999999999</v>
      </c>
      <c r="O18" s="1587">
        <v>0.45384210000000003</v>
      </c>
      <c r="P18" s="1588">
        <v>230.99457800000008</v>
      </c>
      <c r="Q18" s="1558"/>
      <c r="R18" s="1519"/>
    </row>
    <row r="19" spans="1:18" s="22" customFormat="1" ht="15.75" customHeight="1">
      <c r="A19" s="1572" t="s">
        <v>1335</v>
      </c>
      <c r="B19" s="1573"/>
      <c r="C19" s="1574">
        <v>7.725803</v>
      </c>
      <c r="D19" s="1574">
        <v>7.0561546999999996</v>
      </c>
      <c r="E19" s="1574">
        <v>8.7177027999999996</v>
      </c>
      <c r="F19" s="1574">
        <v>6.8482762000000008</v>
      </c>
      <c r="G19" s="1574">
        <v>8.3696088999999994</v>
      </c>
      <c r="H19" s="1574">
        <v>9.2915701999999989</v>
      </c>
      <c r="I19" s="1574">
        <v>11.056136499999997</v>
      </c>
      <c r="J19" s="1574">
        <v>9.6083612000000009</v>
      </c>
      <c r="K19" s="1574">
        <v>8.1653924</v>
      </c>
      <c r="L19" s="1574">
        <v>7.6618542999999999</v>
      </c>
      <c r="M19" s="1575">
        <v>8.4016978000000009</v>
      </c>
      <c r="N19" s="1575">
        <v>9.7329815000000011</v>
      </c>
      <c r="O19" s="1575">
        <v>7.5193627999999997</v>
      </c>
      <c r="P19" s="1577">
        <v>3539.8496065000004</v>
      </c>
      <c r="Q19" s="1556">
        <v>1</v>
      </c>
      <c r="R19" s="1519"/>
    </row>
    <row r="20" spans="1:18" s="22" customFormat="1" ht="15.75" customHeight="1">
      <c r="A20" s="43"/>
      <c r="B20" s="1578" t="s">
        <v>1418</v>
      </c>
      <c r="C20" s="1579">
        <v>2.9582867999999998</v>
      </c>
      <c r="D20" s="1579">
        <v>3.0726512000000001</v>
      </c>
      <c r="E20" s="1579">
        <v>3.8745722999999996</v>
      </c>
      <c r="F20" s="1579">
        <v>3.0228000000000002</v>
      </c>
      <c r="G20" s="1579">
        <v>3.9889384000000003</v>
      </c>
      <c r="H20" s="1579">
        <v>3.7542616999999998</v>
      </c>
      <c r="I20" s="1579">
        <v>5.2487169999999992</v>
      </c>
      <c r="J20" s="1579">
        <v>4.0974762</v>
      </c>
      <c r="K20" s="1579">
        <v>3.462234</v>
      </c>
      <c r="L20" s="1579">
        <v>3.5016852999999997</v>
      </c>
      <c r="M20" s="1579">
        <v>4.0595154000000004</v>
      </c>
      <c r="N20" s="1579">
        <v>3.8138183999999997</v>
      </c>
      <c r="O20" s="1579">
        <v>3.9863211000000001</v>
      </c>
      <c r="P20" s="1581">
        <v>2524.3742753999986</v>
      </c>
      <c r="Q20" s="1556">
        <v>0.71313037445564098</v>
      </c>
      <c r="R20" s="1519"/>
    </row>
    <row r="21" spans="1:18" s="22" customFormat="1" ht="15.75" customHeight="1" thickBot="1">
      <c r="A21" s="590"/>
      <c r="B21" s="1589" t="s">
        <v>1419</v>
      </c>
      <c r="C21" s="1590">
        <v>4.7675162000000002</v>
      </c>
      <c r="D21" s="1590">
        <v>3.9835034999999994</v>
      </c>
      <c r="E21" s="1590">
        <v>4.8431305</v>
      </c>
      <c r="F21" s="1590">
        <v>3.8254762000000002</v>
      </c>
      <c r="G21" s="1590">
        <v>4.3806704999999999</v>
      </c>
      <c r="H21" s="1590">
        <v>5.5373085</v>
      </c>
      <c r="I21" s="1590">
        <v>5.8074194999999991</v>
      </c>
      <c r="J21" s="1590">
        <v>5.510885</v>
      </c>
      <c r="K21" s="1590">
        <v>4.7031583999999995</v>
      </c>
      <c r="L21" s="1590">
        <v>4.1601689999999998</v>
      </c>
      <c r="M21" s="1590">
        <v>4.3421823999999996</v>
      </c>
      <c r="N21" s="1590">
        <v>5.9191631000000005</v>
      </c>
      <c r="O21" s="1590">
        <v>3.5330417000000001</v>
      </c>
      <c r="P21" s="1591">
        <v>1015.4753311000001</v>
      </c>
      <c r="Q21" s="1563">
        <v>0.28686962554435852</v>
      </c>
      <c r="R21" s="1519"/>
    </row>
    <row r="22" spans="1:18" s="22" customFormat="1" ht="15.75" customHeight="1">
      <c r="A22" s="1520" t="s">
        <v>205</v>
      </c>
      <c r="B22" s="1592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593"/>
    </row>
    <row r="23" spans="1:18" s="22" customFormat="1" ht="13.8">
      <c r="A23" s="1348" t="s">
        <v>1426</v>
      </c>
      <c r="B23" s="1348"/>
      <c r="C23" s="1348"/>
      <c r="D23" s="1348"/>
      <c r="E23" s="1348"/>
      <c r="F23" s="1348"/>
      <c r="G23" s="1348"/>
      <c r="H23" s="1348"/>
      <c r="I23" s="1348"/>
      <c r="J23" s="1348"/>
      <c r="K23" s="1348"/>
      <c r="L23" s="1348"/>
      <c r="M23" s="1348"/>
      <c r="N23" s="1348"/>
      <c r="O23" s="1348"/>
      <c r="P23" s="1348"/>
    </row>
    <row r="24" spans="1:18" s="22" customFormat="1" ht="15.75" customHeight="1">
      <c r="A24" s="1348" t="s">
        <v>1427</v>
      </c>
      <c r="B24" s="1594"/>
      <c r="C24" s="1595"/>
      <c r="D24" s="1595"/>
      <c r="E24" s="1595"/>
      <c r="F24" s="1595"/>
      <c r="G24" s="1595"/>
      <c r="H24" s="1595"/>
      <c r="I24" s="1595"/>
      <c r="J24" s="1595"/>
      <c r="K24" s="1595"/>
      <c r="L24" s="1595"/>
      <c r="M24" s="1595"/>
      <c r="N24" s="1595"/>
      <c r="O24" s="1595"/>
      <c r="P24" s="1595"/>
    </row>
    <row r="25" spans="1:18" s="22" customFormat="1" ht="13.8">
      <c r="A25" s="1567" t="str">
        <f>+'[33]Retiros25%| Evol Num'!A24</f>
        <v>Información actualizada a marzo de 2024.</v>
      </c>
      <c r="B25" s="78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F22E8987-4B0A-4CFF-869F-7FADD3A405A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CD09-4DDA-4E6C-A015-AB554886FD25}">
  <sheetPr codeName="Hoja82">
    <pageSetUpPr fitToPage="1"/>
  </sheetPr>
  <dimension ref="A1:B9"/>
  <sheetViews>
    <sheetView topLeftCell="A2" zoomScale="110" zoomScaleNormal="110" workbookViewId="0">
      <selection activeCell="A11" sqref="A11"/>
    </sheetView>
  </sheetViews>
  <sheetFormatPr baseColWidth="10" defaultColWidth="11.44140625" defaultRowHeight="13.8"/>
  <cols>
    <col min="1" max="1" width="21" style="579" customWidth="1"/>
    <col min="2" max="2" width="38" style="579" customWidth="1"/>
    <col min="3" max="256" width="11.44140625" style="579"/>
    <col min="257" max="257" width="21" style="579" customWidth="1"/>
    <col min="258" max="258" width="38" style="579" customWidth="1"/>
    <col min="259" max="512" width="11.44140625" style="579"/>
    <col min="513" max="513" width="21" style="579" customWidth="1"/>
    <col min="514" max="514" width="38" style="579" customWidth="1"/>
    <col min="515" max="768" width="11.44140625" style="579"/>
    <col min="769" max="769" width="21" style="579" customWidth="1"/>
    <col min="770" max="770" width="38" style="579" customWidth="1"/>
    <col min="771" max="1024" width="11.44140625" style="579"/>
    <col min="1025" max="1025" width="21" style="579" customWidth="1"/>
    <col min="1026" max="1026" width="38" style="579" customWidth="1"/>
    <col min="1027" max="1280" width="11.44140625" style="579"/>
    <col min="1281" max="1281" width="21" style="579" customWidth="1"/>
    <col min="1282" max="1282" width="38" style="579" customWidth="1"/>
    <col min="1283" max="1536" width="11.44140625" style="579"/>
    <col min="1537" max="1537" width="21" style="579" customWidth="1"/>
    <col min="1538" max="1538" width="38" style="579" customWidth="1"/>
    <col min="1539" max="1792" width="11.44140625" style="579"/>
    <col min="1793" max="1793" width="21" style="579" customWidth="1"/>
    <col min="1794" max="1794" width="38" style="579" customWidth="1"/>
    <col min="1795" max="2048" width="11.44140625" style="579"/>
    <col min="2049" max="2049" width="21" style="579" customWidth="1"/>
    <col min="2050" max="2050" width="38" style="579" customWidth="1"/>
    <col min="2051" max="2304" width="11.44140625" style="579"/>
    <col min="2305" max="2305" width="21" style="579" customWidth="1"/>
    <col min="2306" max="2306" width="38" style="579" customWidth="1"/>
    <col min="2307" max="2560" width="11.44140625" style="579"/>
    <col min="2561" max="2561" width="21" style="579" customWidth="1"/>
    <col min="2562" max="2562" width="38" style="579" customWidth="1"/>
    <col min="2563" max="2816" width="11.44140625" style="579"/>
    <col min="2817" max="2817" width="21" style="579" customWidth="1"/>
    <col min="2818" max="2818" width="38" style="579" customWidth="1"/>
    <col min="2819" max="3072" width="11.44140625" style="579"/>
    <col min="3073" max="3073" width="21" style="579" customWidth="1"/>
    <col min="3074" max="3074" width="38" style="579" customWidth="1"/>
    <col min="3075" max="3328" width="11.44140625" style="579"/>
    <col min="3329" max="3329" width="21" style="579" customWidth="1"/>
    <col min="3330" max="3330" width="38" style="579" customWidth="1"/>
    <col min="3331" max="3584" width="11.44140625" style="579"/>
    <col min="3585" max="3585" width="21" style="579" customWidth="1"/>
    <col min="3586" max="3586" width="38" style="579" customWidth="1"/>
    <col min="3587" max="3840" width="11.44140625" style="579"/>
    <col min="3841" max="3841" width="21" style="579" customWidth="1"/>
    <col min="3842" max="3842" width="38" style="579" customWidth="1"/>
    <col min="3843" max="4096" width="11.44140625" style="579"/>
    <col min="4097" max="4097" width="21" style="579" customWidth="1"/>
    <col min="4098" max="4098" width="38" style="579" customWidth="1"/>
    <col min="4099" max="4352" width="11.44140625" style="579"/>
    <col min="4353" max="4353" width="21" style="579" customWidth="1"/>
    <col min="4354" max="4354" width="38" style="579" customWidth="1"/>
    <col min="4355" max="4608" width="11.44140625" style="579"/>
    <col min="4609" max="4609" width="21" style="579" customWidth="1"/>
    <col min="4610" max="4610" width="38" style="579" customWidth="1"/>
    <col min="4611" max="4864" width="11.44140625" style="579"/>
    <col min="4865" max="4865" width="21" style="579" customWidth="1"/>
    <col min="4866" max="4866" width="38" style="579" customWidth="1"/>
    <col min="4867" max="5120" width="11.44140625" style="579"/>
    <col min="5121" max="5121" width="21" style="579" customWidth="1"/>
    <col min="5122" max="5122" width="38" style="579" customWidth="1"/>
    <col min="5123" max="5376" width="11.44140625" style="579"/>
    <col min="5377" max="5377" width="21" style="579" customWidth="1"/>
    <col min="5378" max="5378" width="38" style="579" customWidth="1"/>
    <col min="5379" max="5632" width="11.44140625" style="579"/>
    <col min="5633" max="5633" width="21" style="579" customWidth="1"/>
    <col min="5634" max="5634" width="38" style="579" customWidth="1"/>
    <col min="5635" max="5888" width="11.44140625" style="579"/>
    <col min="5889" max="5889" width="21" style="579" customWidth="1"/>
    <col min="5890" max="5890" width="38" style="579" customWidth="1"/>
    <col min="5891" max="6144" width="11.44140625" style="579"/>
    <col min="6145" max="6145" width="21" style="579" customWidth="1"/>
    <col min="6146" max="6146" width="38" style="579" customWidth="1"/>
    <col min="6147" max="6400" width="11.44140625" style="579"/>
    <col min="6401" max="6401" width="21" style="579" customWidth="1"/>
    <col min="6402" max="6402" width="38" style="579" customWidth="1"/>
    <col min="6403" max="6656" width="11.44140625" style="579"/>
    <col min="6657" max="6657" width="21" style="579" customWidth="1"/>
    <col min="6658" max="6658" width="38" style="579" customWidth="1"/>
    <col min="6659" max="6912" width="11.44140625" style="579"/>
    <col min="6913" max="6913" width="21" style="579" customWidth="1"/>
    <col min="6914" max="6914" width="38" style="579" customWidth="1"/>
    <col min="6915" max="7168" width="11.44140625" style="579"/>
    <col min="7169" max="7169" width="21" style="579" customWidth="1"/>
    <col min="7170" max="7170" width="38" style="579" customWidth="1"/>
    <col min="7171" max="7424" width="11.44140625" style="579"/>
    <col min="7425" max="7425" width="21" style="579" customWidth="1"/>
    <col min="7426" max="7426" width="38" style="579" customWidth="1"/>
    <col min="7427" max="7680" width="11.44140625" style="579"/>
    <col min="7681" max="7681" width="21" style="579" customWidth="1"/>
    <col min="7682" max="7682" width="38" style="579" customWidth="1"/>
    <col min="7683" max="7936" width="11.44140625" style="579"/>
    <col min="7937" max="7937" width="21" style="579" customWidth="1"/>
    <col min="7938" max="7938" width="38" style="579" customWidth="1"/>
    <col min="7939" max="8192" width="11.44140625" style="579"/>
    <col min="8193" max="8193" width="21" style="579" customWidth="1"/>
    <col min="8194" max="8194" width="38" style="579" customWidth="1"/>
    <col min="8195" max="8448" width="11.44140625" style="579"/>
    <col min="8449" max="8449" width="21" style="579" customWidth="1"/>
    <col min="8450" max="8450" width="38" style="579" customWidth="1"/>
    <col min="8451" max="8704" width="11.44140625" style="579"/>
    <col min="8705" max="8705" width="21" style="579" customWidth="1"/>
    <col min="8706" max="8706" width="38" style="579" customWidth="1"/>
    <col min="8707" max="8960" width="11.44140625" style="579"/>
    <col min="8961" max="8961" width="21" style="579" customWidth="1"/>
    <col min="8962" max="8962" width="38" style="579" customWidth="1"/>
    <col min="8963" max="9216" width="11.44140625" style="579"/>
    <col min="9217" max="9217" width="21" style="579" customWidth="1"/>
    <col min="9218" max="9218" width="38" style="579" customWidth="1"/>
    <col min="9219" max="9472" width="11.44140625" style="579"/>
    <col min="9473" max="9473" width="21" style="579" customWidth="1"/>
    <col min="9474" max="9474" width="38" style="579" customWidth="1"/>
    <col min="9475" max="9728" width="11.44140625" style="579"/>
    <col min="9729" max="9729" width="21" style="579" customWidth="1"/>
    <col min="9730" max="9730" width="38" style="579" customWidth="1"/>
    <col min="9731" max="9984" width="11.44140625" style="579"/>
    <col min="9985" max="9985" width="21" style="579" customWidth="1"/>
    <col min="9986" max="9986" width="38" style="579" customWidth="1"/>
    <col min="9987" max="10240" width="11.44140625" style="579"/>
    <col min="10241" max="10241" width="21" style="579" customWidth="1"/>
    <col min="10242" max="10242" width="38" style="579" customWidth="1"/>
    <col min="10243" max="10496" width="11.44140625" style="579"/>
    <col min="10497" max="10497" width="21" style="579" customWidth="1"/>
    <col min="10498" max="10498" width="38" style="579" customWidth="1"/>
    <col min="10499" max="10752" width="11.44140625" style="579"/>
    <col min="10753" max="10753" width="21" style="579" customWidth="1"/>
    <col min="10754" max="10754" width="38" style="579" customWidth="1"/>
    <col min="10755" max="11008" width="11.44140625" style="579"/>
    <col min="11009" max="11009" width="21" style="579" customWidth="1"/>
    <col min="11010" max="11010" width="38" style="579" customWidth="1"/>
    <col min="11011" max="11264" width="11.44140625" style="579"/>
    <col min="11265" max="11265" width="21" style="579" customWidth="1"/>
    <col min="11266" max="11266" width="38" style="579" customWidth="1"/>
    <col min="11267" max="11520" width="11.44140625" style="579"/>
    <col min="11521" max="11521" width="21" style="579" customWidth="1"/>
    <col min="11522" max="11522" width="38" style="579" customWidth="1"/>
    <col min="11523" max="11776" width="11.44140625" style="579"/>
    <col min="11777" max="11777" width="21" style="579" customWidth="1"/>
    <col min="11778" max="11778" width="38" style="579" customWidth="1"/>
    <col min="11779" max="12032" width="11.44140625" style="579"/>
    <col min="12033" max="12033" width="21" style="579" customWidth="1"/>
    <col min="12034" max="12034" width="38" style="579" customWidth="1"/>
    <col min="12035" max="12288" width="11.44140625" style="579"/>
    <col min="12289" max="12289" width="21" style="579" customWidth="1"/>
    <col min="12290" max="12290" width="38" style="579" customWidth="1"/>
    <col min="12291" max="12544" width="11.44140625" style="579"/>
    <col min="12545" max="12545" width="21" style="579" customWidth="1"/>
    <col min="12546" max="12546" width="38" style="579" customWidth="1"/>
    <col min="12547" max="12800" width="11.44140625" style="579"/>
    <col min="12801" max="12801" width="21" style="579" customWidth="1"/>
    <col min="12802" max="12802" width="38" style="579" customWidth="1"/>
    <col min="12803" max="13056" width="11.44140625" style="579"/>
    <col min="13057" max="13057" width="21" style="579" customWidth="1"/>
    <col min="13058" max="13058" width="38" style="579" customWidth="1"/>
    <col min="13059" max="13312" width="11.44140625" style="579"/>
    <col min="13313" max="13313" width="21" style="579" customWidth="1"/>
    <col min="13314" max="13314" width="38" style="579" customWidth="1"/>
    <col min="13315" max="13568" width="11.44140625" style="579"/>
    <col min="13569" max="13569" width="21" style="579" customWidth="1"/>
    <col min="13570" max="13570" width="38" style="579" customWidth="1"/>
    <col min="13571" max="13824" width="11.44140625" style="579"/>
    <col min="13825" max="13825" width="21" style="579" customWidth="1"/>
    <col min="13826" max="13826" width="38" style="579" customWidth="1"/>
    <col min="13827" max="14080" width="11.44140625" style="579"/>
    <col min="14081" max="14081" width="21" style="579" customWidth="1"/>
    <col min="14082" max="14082" width="38" style="579" customWidth="1"/>
    <col min="14083" max="14336" width="11.44140625" style="579"/>
    <col min="14337" max="14337" width="21" style="579" customWidth="1"/>
    <col min="14338" max="14338" width="38" style="579" customWidth="1"/>
    <col min="14339" max="14592" width="11.44140625" style="579"/>
    <col min="14593" max="14593" width="21" style="579" customWidth="1"/>
    <col min="14594" max="14594" width="38" style="579" customWidth="1"/>
    <col min="14595" max="14848" width="11.44140625" style="579"/>
    <col min="14849" max="14849" width="21" style="579" customWidth="1"/>
    <col min="14850" max="14850" width="38" style="579" customWidth="1"/>
    <col min="14851" max="15104" width="11.44140625" style="579"/>
    <col min="15105" max="15105" width="21" style="579" customWidth="1"/>
    <col min="15106" max="15106" width="38" style="579" customWidth="1"/>
    <col min="15107" max="15360" width="11.44140625" style="579"/>
    <col min="15361" max="15361" width="21" style="579" customWidth="1"/>
    <col min="15362" max="15362" width="38" style="579" customWidth="1"/>
    <col min="15363" max="15616" width="11.44140625" style="579"/>
    <col min="15617" max="15617" width="21" style="579" customWidth="1"/>
    <col min="15618" max="15618" width="38" style="579" customWidth="1"/>
    <col min="15619" max="15872" width="11.44140625" style="579"/>
    <col min="15873" max="15873" width="21" style="579" customWidth="1"/>
    <col min="15874" max="15874" width="38" style="579" customWidth="1"/>
    <col min="15875" max="16128" width="11.44140625" style="579"/>
    <col min="16129" max="16129" width="21" style="579" customWidth="1"/>
    <col min="16130" max="16130" width="38" style="579" customWidth="1"/>
    <col min="16131" max="16384" width="11.44140625" style="579"/>
  </cols>
  <sheetData>
    <row r="1" spans="1:2" ht="98.4">
      <c r="A1" s="1596" t="s">
        <v>88</v>
      </c>
      <c r="B1" s="1597"/>
    </row>
    <row r="2" spans="1:2" ht="25.2">
      <c r="A2" s="1598" t="s">
        <v>1289</v>
      </c>
      <c r="B2" s="1597"/>
    </row>
    <row r="3" spans="1:2" ht="6" customHeight="1" thickBot="1">
      <c r="A3" s="1599"/>
      <c r="B3" s="1600"/>
    </row>
    <row r="4" spans="1:2">
      <c r="A4" s="1601" t="s">
        <v>441</v>
      </c>
      <c r="B4" s="1601" t="s">
        <v>1428</v>
      </c>
    </row>
    <row r="5" spans="1:2" ht="21" customHeight="1">
      <c r="A5" s="1602" t="s">
        <v>114</v>
      </c>
      <c r="B5" s="1603">
        <v>3.85E-2</v>
      </c>
    </row>
    <row r="6" spans="1:2" ht="27" customHeight="1">
      <c r="A6" s="1602" t="s">
        <v>117</v>
      </c>
      <c r="B6" s="1603">
        <v>4.0599999999999997E-2</v>
      </c>
    </row>
    <row r="7" spans="1:2" ht="27" customHeight="1">
      <c r="A7" s="1602" t="s">
        <v>118</v>
      </c>
      <c r="B7" s="1603">
        <v>3.1899999999999998E-2</v>
      </c>
    </row>
    <row r="8" spans="1:2" ht="27" customHeight="1" thickBot="1">
      <c r="A8" s="1602" t="s">
        <v>119</v>
      </c>
      <c r="B8" s="1603">
        <v>4.1000000000000002E-2</v>
      </c>
    </row>
    <row r="9" spans="1:2" ht="86.25" customHeight="1">
      <c r="A9" s="2000" t="s">
        <v>1429</v>
      </c>
      <c r="B9" s="2000"/>
    </row>
  </sheetData>
  <mergeCells count="1">
    <mergeCell ref="A9:B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landscape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D6EB-B221-41F2-AEF9-5AA2B8C52A74}">
  <sheetPr codeName="Hoja83"/>
  <dimension ref="A1:H200"/>
  <sheetViews>
    <sheetView zoomScaleNormal="100" workbookViewId="0">
      <selection activeCell="A11" sqref="A11"/>
    </sheetView>
  </sheetViews>
  <sheetFormatPr baseColWidth="10" defaultColWidth="11.44140625" defaultRowHeight="13.2"/>
  <cols>
    <col min="1" max="1" width="18.5546875" style="1604" customWidth="1"/>
    <col min="2" max="2" width="35.6640625" style="1604" customWidth="1"/>
    <col min="3" max="3" width="35.33203125" style="1604" customWidth="1"/>
    <col min="4" max="4" width="32.6640625" style="1604" customWidth="1"/>
    <col min="5" max="5" width="8.44140625" style="1604" customWidth="1"/>
    <col min="6" max="256" width="11.44140625" style="1604"/>
    <col min="257" max="257" width="18.5546875" style="1604" customWidth="1"/>
    <col min="258" max="258" width="35.6640625" style="1604" customWidth="1"/>
    <col min="259" max="259" width="35.33203125" style="1604" customWidth="1"/>
    <col min="260" max="260" width="32.6640625" style="1604" customWidth="1"/>
    <col min="261" max="261" width="8.44140625" style="1604" customWidth="1"/>
    <col min="262" max="512" width="11.44140625" style="1604"/>
    <col min="513" max="513" width="18.5546875" style="1604" customWidth="1"/>
    <col min="514" max="514" width="35.6640625" style="1604" customWidth="1"/>
    <col min="515" max="515" width="35.33203125" style="1604" customWidth="1"/>
    <col min="516" max="516" width="32.6640625" style="1604" customWidth="1"/>
    <col min="517" max="517" width="8.44140625" style="1604" customWidth="1"/>
    <col min="518" max="768" width="11.44140625" style="1604"/>
    <col min="769" max="769" width="18.5546875" style="1604" customWidth="1"/>
    <col min="770" max="770" width="35.6640625" style="1604" customWidth="1"/>
    <col min="771" max="771" width="35.33203125" style="1604" customWidth="1"/>
    <col min="772" max="772" width="32.6640625" style="1604" customWidth="1"/>
    <col min="773" max="773" width="8.44140625" style="1604" customWidth="1"/>
    <col min="774" max="1024" width="11.44140625" style="1604"/>
    <col min="1025" max="1025" width="18.5546875" style="1604" customWidth="1"/>
    <col min="1026" max="1026" width="35.6640625" style="1604" customWidth="1"/>
    <col min="1027" max="1027" width="35.33203125" style="1604" customWidth="1"/>
    <col min="1028" max="1028" width="32.6640625" style="1604" customWidth="1"/>
    <col min="1029" max="1029" width="8.44140625" style="1604" customWidth="1"/>
    <col min="1030" max="1280" width="11.44140625" style="1604"/>
    <col min="1281" max="1281" width="18.5546875" style="1604" customWidth="1"/>
    <col min="1282" max="1282" width="35.6640625" style="1604" customWidth="1"/>
    <col min="1283" max="1283" width="35.33203125" style="1604" customWidth="1"/>
    <col min="1284" max="1284" width="32.6640625" style="1604" customWidth="1"/>
    <col min="1285" max="1285" width="8.44140625" style="1604" customWidth="1"/>
    <col min="1286" max="1536" width="11.44140625" style="1604"/>
    <col min="1537" max="1537" width="18.5546875" style="1604" customWidth="1"/>
    <col min="1538" max="1538" width="35.6640625" style="1604" customWidth="1"/>
    <col min="1539" max="1539" width="35.33203125" style="1604" customWidth="1"/>
    <col min="1540" max="1540" width="32.6640625" style="1604" customWidth="1"/>
    <col min="1541" max="1541" width="8.44140625" style="1604" customWidth="1"/>
    <col min="1542" max="1792" width="11.44140625" style="1604"/>
    <col min="1793" max="1793" width="18.5546875" style="1604" customWidth="1"/>
    <col min="1794" max="1794" width="35.6640625" style="1604" customWidth="1"/>
    <col min="1795" max="1795" width="35.33203125" style="1604" customWidth="1"/>
    <col min="1796" max="1796" width="32.6640625" style="1604" customWidth="1"/>
    <col min="1797" max="1797" width="8.44140625" style="1604" customWidth="1"/>
    <col min="1798" max="2048" width="11.44140625" style="1604"/>
    <col min="2049" max="2049" width="18.5546875" style="1604" customWidth="1"/>
    <col min="2050" max="2050" width="35.6640625" style="1604" customWidth="1"/>
    <col min="2051" max="2051" width="35.33203125" style="1604" customWidth="1"/>
    <col min="2052" max="2052" width="32.6640625" style="1604" customWidth="1"/>
    <col min="2053" max="2053" width="8.44140625" style="1604" customWidth="1"/>
    <col min="2054" max="2304" width="11.44140625" style="1604"/>
    <col min="2305" max="2305" width="18.5546875" style="1604" customWidth="1"/>
    <col min="2306" max="2306" width="35.6640625" style="1604" customWidth="1"/>
    <col min="2307" max="2307" width="35.33203125" style="1604" customWidth="1"/>
    <col min="2308" max="2308" width="32.6640625" style="1604" customWidth="1"/>
    <col min="2309" max="2309" width="8.44140625" style="1604" customWidth="1"/>
    <col min="2310" max="2560" width="11.44140625" style="1604"/>
    <col min="2561" max="2561" width="18.5546875" style="1604" customWidth="1"/>
    <col min="2562" max="2562" width="35.6640625" style="1604" customWidth="1"/>
    <col min="2563" max="2563" width="35.33203125" style="1604" customWidth="1"/>
    <col min="2564" max="2564" width="32.6640625" style="1604" customWidth="1"/>
    <col min="2565" max="2565" width="8.44140625" style="1604" customWidth="1"/>
    <col min="2566" max="2816" width="11.44140625" style="1604"/>
    <col min="2817" max="2817" width="18.5546875" style="1604" customWidth="1"/>
    <col min="2818" max="2818" width="35.6640625" style="1604" customWidth="1"/>
    <col min="2819" max="2819" width="35.33203125" style="1604" customWidth="1"/>
    <col min="2820" max="2820" width="32.6640625" style="1604" customWidth="1"/>
    <col min="2821" max="2821" width="8.44140625" style="1604" customWidth="1"/>
    <col min="2822" max="3072" width="11.44140625" style="1604"/>
    <col min="3073" max="3073" width="18.5546875" style="1604" customWidth="1"/>
    <col min="3074" max="3074" width="35.6640625" style="1604" customWidth="1"/>
    <col min="3075" max="3075" width="35.33203125" style="1604" customWidth="1"/>
    <col min="3076" max="3076" width="32.6640625" style="1604" customWidth="1"/>
    <col min="3077" max="3077" width="8.44140625" style="1604" customWidth="1"/>
    <col min="3078" max="3328" width="11.44140625" style="1604"/>
    <col min="3329" max="3329" width="18.5546875" style="1604" customWidth="1"/>
    <col min="3330" max="3330" width="35.6640625" style="1604" customWidth="1"/>
    <col min="3331" max="3331" width="35.33203125" style="1604" customWidth="1"/>
    <col min="3332" max="3332" width="32.6640625" style="1604" customWidth="1"/>
    <col min="3333" max="3333" width="8.44140625" style="1604" customWidth="1"/>
    <col min="3334" max="3584" width="11.44140625" style="1604"/>
    <col min="3585" max="3585" width="18.5546875" style="1604" customWidth="1"/>
    <col min="3586" max="3586" width="35.6640625" style="1604" customWidth="1"/>
    <col min="3587" max="3587" width="35.33203125" style="1604" customWidth="1"/>
    <col min="3588" max="3588" width="32.6640625" style="1604" customWidth="1"/>
    <col min="3589" max="3589" width="8.44140625" style="1604" customWidth="1"/>
    <col min="3590" max="3840" width="11.44140625" style="1604"/>
    <col min="3841" max="3841" width="18.5546875" style="1604" customWidth="1"/>
    <col min="3842" max="3842" width="35.6640625" style="1604" customWidth="1"/>
    <col min="3843" max="3843" width="35.33203125" style="1604" customWidth="1"/>
    <col min="3844" max="3844" width="32.6640625" style="1604" customWidth="1"/>
    <col min="3845" max="3845" width="8.44140625" style="1604" customWidth="1"/>
    <col min="3846" max="4096" width="11.44140625" style="1604"/>
    <col min="4097" max="4097" width="18.5546875" style="1604" customWidth="1"/>
    <col min="4098" max="4098" width="35.6640625" style="1604" customWidth="1"/>
    <col min="4099" max="4099" width="35.33203125" style="1604" customWidth="1"/>
    <col min="4100" max="4100" width="32.6640625" style="1604" customWidth="1"/>
    <col min="4101" max="4101" width="8.44140625" style="1604" customWidth="1"/>
    <col min="4102" max="4352" width="11.44140625" style="1604"/>
    <col min="4353" max="4353" width="18.5546875" style="1604" customWidth="1"/>
    <col min="4354" max="4354" width="35.6640625" style="1604" customWidth="1"/>
    <col min="4355" max="4355" width="35.33203125" style="1604" customWidth="1"/>
    <col min="4356" max="4356" width="32.6640625" style="1604" customWidth="1"/>
    <col min="4357" max="4357" width="8.44140625" style="1604" customWidth="1"/>
    <col min="4358" max="4608" width="11.44140625" style="1604"/>
    <col min="4609" max="4609" width="18.5546875" style="1604" customWidth="1"/>
    <col min="4610" max="4610" width="35.6640625" style="1604" customWidth="1"/>
    <col min="4611" max="4611" width="35.33203125" style="1604" customWidth="1"/>
    <col min="4612" max="4612" width="32.6640625" style="1604" customWidth="1"/>
    <col min="4613" max="4613" width="8.44140625" style="1604" customWidth="1"/>
    <col min="4614" max="4864" width="11.44140625" style="1604"/>
    <col min="4865" max="4865" width="18.5546875" style="1604" customWidth="1"/>
    <col min="4866" max="4866" width="35.6640625" style="1604" customWidth="1"/>
    <col min="4867" max="4867" width="35.33203125" style="1604" customWidth="1"/>
    <col min="4868" max="4868" width="32.6640625" style="1604" customWidth="1"/>
    <col min="4869" max="4869" width="8.44140625" style="1604" customWidth="1"/>
    <col min="4870" max="5120" width="11.44140625" style="1604"/>
    <col min="5121" max="5121" width="18.5546875" style="1604" customWidth="1"/>
    <col min="5122" max="5122" width="35.6640625" style="1604" customWidth="1"/>
    <col min="5123" max="5123" width="35.33203125" style="1604" customWidth="1"/>
    <col min="5124" max="5124" width="32.6640625" style="1604" customWidth="1"/>
    <col min="5125" max="5125" width="8.44140625" style="1604" customWidth="1"/>
    <col min="5126" max="5376" width="11.44140625" style="1604"/>
    <col min="5377" max="5377" width="18.5546875" style="1604" customWidth="1"/>
    <col min="5378" max="5378" width="35.6640625" style="1604" customWidth="1"/>
    <col min="5379" max="5379" width="35.33203125" style="1604" customWidth="1"/>
    <col min="5380" max="5380" width="32.6640625" style="1604" customWidth="1"/>
    <col min="5381" max="5381" width="8.44140625" style="1604" customWidth="1"/>
    <col min="5382" max="5632" width="11.44140625" style="1604"/>
    <col min="5633" max="5633" width="18.5546875" style="1604" customWidth="1"/>
    <col min="5634" max="5634" width="35.6640625" style="1604" customWidth="1"/>
    <col min="5635" max="5635" width="35.33203125" style="1604" customWidth="1"/>
    <col min="5636" max="5636" width="32.6640625" style="1604" customWidth="1"/>
    <col min="5637" max="5637" width="8.44140625" style="1604" customWidth="1"/>
    <col min="5638" max="5888" width="11.44140625" style="1604"/>
    <col min="5889" max="5889" width="18.5546875" style="1604" customWidth="1"/>
    <col min="5890" max="5890" width="35.6640625" style="1604" customWidth="1"/>
    <col min="5891" max="5891" width="35.33203125" style="1604" customWidth="1"/>
    <col min="5892" max="5892" width="32.6640625" style="1604" customWidth="1"/>
    <col min="5893" max="5893" width="8.44140625" style="1604" customWidth="1"/>
    <col min="5894" max="6144" width="11.44140625" style="1604"/>
    <col min="6145" max="6145" width="18.5546875" style="1604" customWidth="1"/>
    <col min="6146" max="6146" width="35.6640625" style="1604" customWidth="1"/>
    <col min="6147" max="6147" width="35.33203125" style="1604" customWidth="1"/>
    <col min="6148" max="6148" width="32.6640625" style="1604" customWidth="1"/>
    <col min="6149" max="6149" width="8.44140625" style="1604" customWidth="1"/>
    <col min="6150" max="6400" width="11.44140625" style="1604"/>
    <col min="6401" max="6401" width="18.5546875" style="1604" customWidth="1"/>
    <col min="6402" max="6402" width="35.6640625" style="1604" customWidth="1"/>
    <col min="6403" max="6403" width="35.33203125" style="1604" customWidth="1"/>
    <col min="6404" max="6404" width="32.6640625" style="1604" customWidth="1"/>
    <col min="6405" max="6405" width="8.44140625" style="1604" customWidth="1"/>
    <col min="6406" max="6656" width="11.44140625" style="1604"/>
    <col min="6657" max="6657" width="18.5546875" style="1604" customWidth="1"/>
    <col min="6658" max="6658" width="35.6640625" style="1604" customWidth="1"/>
    <col min="6659" max="6659" width="35.33203125" style="1604" customWidth="1"/>
    <col min="6660" max="6660" width="32.6640625" style="1604" customWidth="1"/>
    <col min="6661" max="6661" width="8.44140625" style="1604" customWidth="1"/>
    <col min="6662" max="6912" width="11.44140625" style="1604"/>
    <col min="6913" max="6913" width="18.5546875" style="1604" customWidth="1"/>
    <col min="6914" max="6914" width="35.6640625" style="1604" customWidth="1"/>
    <col min="6915" max="6915" width="35.33203125" style="1604" customWidth="1"/>
    <col min="6916" max="6916" width="32.6640625" style="1604" customWidth="1"/>
    <col min="6917" max="6917" width="8.44140625" style="1604" customWidth="1"/>
    <col min="6918" max="7168" width="11.44140625" style="1604"/>
    <col min="7169" max="7169" width="18.5546875" style="1604" customWidth="1"/>
    <col min="7170" max="7170" width="35.6640625" style="1604" customWidth="1"/>
    <col min="7171" max="7171" width="35.33203125" style="1604" customWidth="1"/>
    <col min="7172" max="7172" width="32.6640625" style="1604" customWidth="1"/>
    <col min="7173" max="7173" width="8.44140625" style="1604" customWidth="1"/>
    <col min="7174" max="7424" width="11.44140625" style="1604"/>
    <col min="7425" max="7425" width="18.5546875" style="1604" customWidth="1"/>
    <col min="7426" max="7426" width="35.6640625" style="1604" customWidth="1"/>
    <col min="7427" max="7427" width="35.33203125" style="1604" customWidth="1"/>
    <col min="7428" max="7428" width="32.6640625" style="1604" customWidth="1"/>
    <col min="7429" max="7429" width="8.44140625" style="1604" customWidth="1"/>
    <col min="7430" max="7680" width="11.44140625" style="1604"/>
    <col min="7681" max="7681" width="18.5546875" style="1604" customWidth="1"/>
    <col min="7682" max="7682" width="35.6640625" style="1604" customWidth="1"/>
    <col min="7683" max="7683" width="35.33203125" style="1604" customWidth="1"/>
    <col min="7684" max="7684" width="32.6640625" style="1604" customWidth="1"/>
    <col min="7685" max="7685" width="8.44140625" style="1604" customWidth="1"/>
    <col min="7686" max="7936" width="11.44140625" style="1604"/>
    <col min="7937" max="7937" width="18.5546875" style="1604" customWidth="1"/>
    <col min="7938" max="7938" width="35.6640625" style="1604" customWidth="1"/>
    <col min="7939" max="7939" width="35.33203125" style="1604" customWidth="1"/>
    <col min="7940" max="7940" width="32.6640625" style="1604" customWidth="1"/>
    <col min="7941" max="7941" width="8.44140625" style="1604" customWidth="1"/>
    <col min="7942" max="8192" width="11.44140625" style="1604"/>
    <col min="8193" max="8193" width="18.5546875" style="1604" customWidth="1"/>
    <col min="8194" max="8194" width="35.6640625" style="1604" customWidth="1"/>
    <col min="8195" max="8195" width="35.33203125" style="1604" customWidth="1"/>
    <col min="8196" max="8196" width="32.6640625" style="1604" customWidth="1"/>
    <col min="8197" max="8197" width="8.44140625" style="1604" customWidth="1"/>
    <col min="8198" max="8448" width="11.44140625" style="1604"/>
    <col min="8449" max="8449" width="18.5546875" style="1604" customWidth="1"/>
    <col min="8450" max="8450" width="35.6640625" style="1604" customWidth="1"/>
    <col min="8451" max="8451" width="35.33203125" style="1604" customWidth="1"/>
    <col min="8452" max="8452" width="32.6640625" style="1604" customWidth="1"/>
    <col min="8453" max="8453" width="8.44140625" style="1604" customWidth="1"/>
    <col min="8454" max="8704" width="11.44140625" style="1604"/>
    <col min="8705" max="8705" width="18.5546875" style="1604" customWidth="1"/>
    <col min="8706" max="8706" width="35.6640625" style="1604" customWidth="1"/>
    <col min="8707" max="8707" width="35.33203125" style="1604" customWidth="1"/>
    <col min="8708" max="8708" width="32.6640625" style="1604" customWidth="1"/>
    <col min="8709" max="8709" width="8.44140625" style="1604" customWidth="1"/>
    <col min="8710" max="8960" width="11.44140625" style="1604"/>
    <col min="8961" max="8961" width="18.5546875" style="1604" customWidth="1"/>
    <col min="8962" max="8962" width="35.6640625" style="1604" customWidth="1"/>
    <col min="8963" max="8963" width="35.33203125" style="1604" customWidth="1"/>
    <col min="8964" max="8964" width="32.6640625" style="1604" customWidth="1"/>
    <col min="8965" max="8965" width="8.44140625" style="1604" customWidth="1"/>
    <col min="8966" max="9216" width="11.44140625" style="1604"/>
    <col min="9217" max="9217" width="18.5546875" style="1604" customWidth="1"/>
    <col min="9218" max="9218" width="35.6640625" style="1604" customWidth="1"/>
    <col min="9219" max="9219" width="35.33203125" style="1604" customWidth="1"/>
    <col min="9220" max="9220" width="32.6640625" style="1604" customWidth="1"/>
    <col min="9221" max="9221" width="8.44140625" style="1604" customWidth="1"/>
    <col min="9222" max="9472" width="11.44140625" style="1604"/>
    <col min="9473" max="9473" width="18.5546875" style="1604" customWidth="1"/>
    <col min="9474" max="9474" width="35.6640625" style="1604" customWidth="1"/>
    <col min="9475" max="9475" width="35.33203125" style="1604" customWidth="1"/>
    <col min="9476" max="9476" width="32.6640625" style="1604" customWidth="1"/>
    <col min="9477" max="9477" width="8.44140625" style="1604" customWidth="1"/>
    <col min="9478" max="9728" width="11.44140625" style="1604"/>
    <col min="9729" max="9729" width="18.5546875" style="1604" customWidth="1"/>
    <col min="9730" max="9730" width="35.6640625" style="1604" customWidth="1"/>
    <col min="9731" max="9731" width="35.33203125" style="1604" customWidth="1"/>
    <col min="9732" max="9732" width="32.6640625" style="1604" customWidth="1"/>
    <col min="9733" max="9733" width="8.44140625" style="1604" customWidth="1"/>
    <col min="9734" max="9984" width="11.44140625" style="1604"/>
    <col min="9985" max="9985" width="18.5546875" style="1604" customWidth="1"/>
    <col min="9986" max="9986" width="35.6640625" style="1604" customWidth="1"/>
    <col min="9987" max="9987" width="35.33203125" style="1604" customWidth="1"/>
    <col min="9988" max="9988" width="32.6640625" style="1604" customWidth="1"/>
    <col min="9989" max="9989" width="8.44140625" style="1604" customWidth="1"/>
    <col min="9990" max="10240" width="11.44140625" style="1604"/>
    <col min="10241" max="10241" width="18.5546875" style="1604" customWidth="1"/>
    <col min="10242" max="10242" width="35.6640625" style="1604" customWidth="1"/>
    <col min="10243" max="10243" width="35.33203125" style="1604" customWidth="1"/>
    <col min="10244" max="10244" width="32.6640625" style="1604" customWidth="1"/>
    <col min="10245" max="10245" width="8.44140625" style="1604" customWidth="1"/>
    <col min="10246" max="10496" width="11.44140625" style="1604"/>
    <col min="10497" max="10497" width="18.5546875" style="1604" customWidth="1"/>
    <col min="10498" max="10498" width="35.6640625" style="1604" customWidth="1"/>
    <col min="10499" max="10499" width="35.33203125" style="1604" customWidth="1"/>
    <col min="10500" max="10500" width="32.6640625" style="1604" customWidth="1"/>
    <col min="10501" max="10501" width="8.44140625" style="1604" customWidth="1"/>
    <col min="10502" max="10752" width="11.44140625" style="1604"/>
    <col min="10753" max="10753" width="18.5546875" style="1604" customWidth="1"/>
    <col min="10754" max="10754" width="35.6640625" style="1604" customWidth="1"/>
    <col min="10755" max="10755" width="35.33203125" style="1604" customWidth="1"/>
    <col min="10756" max="10756" width="32.6640625" style="1604" customWidth="1"/>
    <col min="10757" max="10757" width="8.44140625" style="1604" customWidth="1"/>
    <col min="10758" max="11008" width="11.44140625" style="1604"/>
    <col min="11009" max="11009" width="18.5546875" style="1604" customWidth="1"/>
    <col min="11010" max="11010" width="35.6640625" style="1604" customWidth="1"/>
    <col min="11011" max="11011" width="35.33203125" style="1604" customWidth="1"/>
    <col min="11012" max="11012" width="32.6640625" style="1604" customWidth="1"/>
    <col min="11013" max="11013" width="8.44140625" style="1604" customWidth="1"/>
    <col min="11014" max="11264" width="11.44140625" style="1604"/>
    <col min="11265" max="11265" width="18.5546875" style="1604" customWidth="1"/>
    <col min="11266" max="11266" width="35.6640625" style="1604" customWidth="1"/>
    <col min="11267" max="11267" width="35.33203125" style="1604" customWidth="1"/>
    <col min="11268" max="11268" width="32.6640625" style="1604" customWidth="1"/>
    <col min="11269" max="11269" width="8.44140625" style="1604" customWidth="1"/>
    <col min="11270" max="11520" width="11.44140625" style="1604"/>
    <col min="11521" max="11521" width="18.5546875" style="1604" customWidth="1"/>
    <col min="11522" max="11522" width="35.6640625" style="1604" customWidth="1"/>
    <col min="11523" max="11523" width="35.33203125" style="1604" customWidth="1"/>
    <col min="11524" max="11524" width="32.6640625" style="1604" customWidth="1"/>
    <col min="11525" max="11525" width="8.44140625" style="1604" customWidth="1"/>
    <col min="11526" max="11776" width="11.44140625" style="1604"/>
    <col min="11777" max="11777" width="18.5546875" style="1604" customWidth="1"/>
    <col min="11778" max="11778" width="35.6640625" style="1604" customWidth="1"/>
    <col min="11779" max="11779" width="35.33203125" style="1604" customWidth="1"/>
    <col min="11780" max="11780" width="32.6640625" style="1604" customWidth="1"/>
    <col min="11781" max="11781" width="8.44140625" style="1604" customWidth="1"/>
    <col min="11782" max="12032" width="11.44140625" style="1604"/>
    <col min="12033" max="12033" width="18.5546875" style="1604" customWidth="1"/>
    <col min="12034" max="12034" width="35.6640625" style="1604" customWidth="1"/>
    <col min="12035" max="12035" width="35.33203125" style="1604" customWidth="1"/>
    <col min="12036" max="12036" width="32.6640625" style="1604" customWidth="1"/>
    <col min="12037" max="12037" width="8.44140625" style="1604" customWidth="1"/>
    <col min="12038" max="12288" width="11.44140625" style="1604"/>
    <col min="12289" max="12289" width="18.5546875" style="1604" customWidth="1"/>
    <col min="12290" max="12290" width="35.6640625" style="1604" customWidth="1"/>
    <col min="12291" max="12291" width="35.33203125" style="1604" customWidth="1"/>
    <col min="12292" max="12292" width="32.6640625" style="1604" customWidth="1"/>
    <col min="12293" max="12293" width="8.44140625" style="1604" customWidth="1"/>
    <col min="12294" max="12544" width="11.44140625" style="1604"/>
    <col min="12545" max="12545" width="18.5546875" style="1604" customWidth="1"/>
    <col min="12546" max="12546" width="35.6640625" style="1604" customWidth="1"/>
    <col min="12547" max="12547" width="35.33203125" style="1604" customWidth="1"/>
    <col min="12548" max="12548" width="32.6640625" style="1604" customWidth="1"/>
    <col min="12549" max="12549" width="8.44140625" style="1604" customWidth="1"/>
    <col min="12550" max="12800" width="11.44140625" style="1604"/>
    <col min="12801" max="12801" width="18.5546875" style="1604" customWidth="1"/>
    <col min="12802" max="12802" width="35.6640625" style="1604" customWidth="1"/>
    <col min="12803" max="12803" width="35.33203125" style="1604" customWidth="1"/>
    <col min="12804" max="12804" width="32.6640625" style="1604" customWidth="1"/>
    <col min="12805" max="12805" width="8.44140625" style="1604" customWidth="1"/>
    <col min="12806" max="13056" width="11.44140625" style="1604"/>
    <col min="13057" max="13057" width="18.5546875" style="1604" customWidth="1"/>
    <col min="13058" max="13058" width="35.6640625" style="1604" customWidth="1"/>
    <col min="13059" max="13059" width="35.33203125" style="1604" customWidth="1"/>
    <col min="13060" max="13060" width="32.6640625" style="1604" customWidth="1"/>
    <col min="13061" max="13061" width="8.44140625" style="1604" customWidth="1"/>
    <col min="13062" max="13312" width="11.44140625" style="1604"/>
    <col min="13313" max="13313" width="18.5546875" style="1604" customWidth="1"/>
    <col min="13314" max="13314" width="35.6640625" style="1604" customWidth="1"/>
    <col min="13315" max="13315" width="35.33203125" style="1604" customWidth="1"/>
    <col min="13316" max="13316" width="32.6640625" style="1604" customWidth="1"/>
    <col min="13317" max="13317" width="8.44140625" style="1604" customWidth="1"/>
    <col min="13318" max="13568" width="11.44140625" style="1604"/>
    <col min="13569" max="13569" width="18.5546875" style="1604" customWidth="1"/>
    <col min="13570" max="13570" width="35.6640625" style="1604" customWidth="1"/>
    <col min="13571" max="13571" width="35.33203125" style="1604" customWidth="1"/>
    <col min="13572" max="13572" width="32.6640625" style="1604" customWidth="1"/>
    <col min="13573" max="13573" width="8.44140625" style="1604" customWidth="1"/>
    <col min="13574" max="13824" width="11.44140625" style="1604"/>
    <col min="13825" max="13825" width="18.5546875" style="1604" customWidth="1"/>
    <col min="13826" max="13826" width="35.6640625" style="1604" customWidth="1"/>
    <col min="13827" max="13827" width="35.33203125" style="1604" customWidth="1"/>
    <col min="13828" max="13828" width="32.6640625" style="1604" customWidth="1"/>
    <col min="13829" max="13829" width="8.44140625" style="1604" customWidth="1"/>
    <col min="13830" max="14080" width="11.44140625" style="1604"/>
    <col min="14081" max="14081" width="18.5546875" style="1604" customWidth="1"/>
    <col min="14082" max="14082" width="35.6640625" style="1604" customWidth="1"/>
    <col min="14083" max="14083" width="35.33203125" style="1604" customWidth="1"/>
    <col min="14084" max="14084" width="32.6640625" style="1604" customWidth="1"/>
    <col min="14085" max="14085" width="8.44140625" style="1604" customWidth="1"/>
    <col min="14086" max="14336" width="11.44140625" style="1604"/>
    <col min="14337" max="14337" width="18.5546875" style="1604" customWidth="1"/>
    <col min="14338" max="14338" width="35.6640625" style="1604" customWidth="1"/>
    <col min="14339" max="14339" width="35.33203125" style="1604" customWidth="1"/>
    <col min="14340" max="14340" width="32.6640625" style="1604" customWidth="1"/>
    <col min="14341" max="14341" width="8.44140625" style="1604" customWidth="1"/>
    <col min="14342" max="14592" width="11.44140625" style="1604"/>
    <col min="14593" max="14593" width="18.5546875" style="1604" customWidth="1"/>
    <col min="14594" max="14594" width="35.6640625" style="1604" customWidth="1"/>
    <col min="14595" max="14595" width="35.33203125" style="1604" customWidth="1"/>
    <col min="14596" max="14596" width="32.6640625" style="1604" customWidth="1"/>
    <col min="14597" max="14597" width="8.44140625" style="1604" customWidth="1"/>
    <col min="14598" max="14848" width="11.44140625" style="1604"/>
    <col min="14849" max="14849" width="18.5546875" style="1604" customWidth="1"/>
    <col min="14850" max="14850" width="35.6640625" style="1604" customWidth="1"/>
    <col min="14851" max="14851" width="35.33203125" style="1604" customWidth="1"/>
    <col min="14852" max="14852" width="32.6640625" style="1604" customWidth="1"/>
    <col min="14853" max="14853" width="8.44140625" style="1604" customWidth="1"/>
    <col min="14854" max="15104" width="11.44140625" style="1604"/>
    <col min="15105" max="15105" width="18.5546875" style="1604" customWidth="1"/>
    <col min="15106" max="15106" width="35.6640625" style="1604" customWidth="1"/>
    <col min="15107" max="15107" width="35.33203125" style="1604" customWidth="1"/>
    <col min="15108" max="15108" width="32.6640625" style="1604" customWidth="1"/>
    <col min="15109" max="15109" width="8.44140625" style="1604" customWidth="1"/>
    <col min="15110" max="15360" width="11.44140625" style="1604"/>
    <col min="15361" max="15361" width="18.5546875" style="1604" customWidth="1"/>
    <col min="15362" max="15362" width="35.6640625" style="1604" customWidth="1"/>
    <col min="15363" max="15363" width="35.33203125" style="1604" customWidth="1"/>
    <col min="15364" max="15364" width="32.6640625" style="1604" customWidth="1"/>
    <col min="15365" max="15365" width="8.44140625" style="1604" customWidth="1"/>
    <col min="15366" max="15616" width="11.44140625" style="1604"/>
    <col min="15617" max="15617" width="18.5546875" style="1604" customWidth="1"/>
    <col min="15618" max="15618" width="35.6640625" style="1604" customWidth="1"/>
    <col min="15619" max="15619" width="35.33203125" style="1604" customWidth="1"/>
    <col min="15620" max="15620" width="32.6640625" style="1604" customWidth="1"/>
    <col min="15621" max="15621" width="8.44140625" style="1604" customWidth="1"/>
    <col min="15622" max="15872" width="11.44140625" style="1604"/>
    <col min="15873" max="15873" width="18.5546875" style="1604" customWidth="1"/>
    <col min="15874" max="15874" width="35.6640625" style="1604" customWidth="1"/>
    <col min="15875" max="15875" width="35.33203125" style="1604" customWidth="1"/>
    <col min="15876" max="15876" width="32.6640625" style="1604" customWidth="1"/>
    <col min="15877" max="15877" width="8.44140625" style="1604" customWidth="1"/>
    <col min="15878" max="16128" width="11.44140625" style="1604"/>
    <col min="16129" max="16129" width="18.5546875" style="1604" customWidth="1"/>
    <col min="16130" max="16130" width="35.6640625" style="1604" customWidth="1"/>
    <col min="16131" max="16131" width="35.33203125" style="1604" customWidth="1"/>
    <col min="16132" max="16132" width="32.6640625" style="1604" customWidth="1"/>
    <col min="16133" max="16133" width="8.44140625" style="1604" customWidth="1"/>
    <col min="16134" max="16384" width="11.44140625" style="1604"/>
  </cols>
  <sheetData>
    <row r="1" spans="1:8" ht="15.75" customHeight="1">
      <c r="A1" s="18"/>
    </row>
    <row r="2" spans="1:8" ht="28.2">
      <c r="A2" s="1605" t="s">
        <v>90</v>
      </c>
      <c r="B2" s="1606"/>
      <c r="C2" s="1607"/>
      <c r="D2" s="1607"/>
      <c r="E2" s="1606"/>
      <c r="H2" s="1072"/>
    </row>
    <row r="3" spans="1:8" ht="16.8">
      <c r="A3" s="1608">
        <v>45382</v>
      </c>
      <c r="B3" s="1606"/>
      <c r="C3" s="1607"/>
      <c r="D3" s="1607"/>
      <c r="E3" s="1606"/>
    </row>
    <row r="4" spans="1:8" ht="4.2" customHeight="1" thickBot="1">
      <c r="A4" s="1609"/>
      <c r="B4" s="1609"/>
      <c r="C4" s="1610"/>
      <c r="D4" s="1610"/>
      <c r="E4" s="1609"/>
    </row>
    <row r="5" spans="1:8" ht="13.8">
      <c r="A5" s="1611" t="s">
        <v>441</v>
      </c>
      <c r="B5" s="1611" t="s">
        <v>1430</v>
      </c>
      <c r="C5" s="1612" t="s">
        <v>1431</v>
      </c>
      <c r="D5" s="1612" t="s">
        <v>1432</v>
      </c>
      <c r="E5" s="1612" t="s">
        <v>129</v>
      </c>
    </row>
    <row r="6" spans="1:8" ht="4.2" customHeight="1">
      <c r="A6" s="1613"/>
      <c r="B6" s="1613"/>
      <c r="C6" s="1614"/>
      <c r="D6" s="1614"/>
      <c r="E6" s="1615"/>
    </row>
    <row r="7" spans="1:8" ht="13.8">
      <c r="A7" s="1616" t="s">
        <v>114</v>
      </c>
      <c r="B7" s="1617" t="s">
        <v>1433</v>
      </c>
      <c r="C7" s="1618" t="s">
        <v>1434</v>
      </c>
      <c r="D7" s="1618" t="s">
        <v>1435</v>
      </c>
      <c r="E7" s="1619">
        <v>99.98</v>
      </c>
      <c r="G7" s="1620"/>
    </row>
    <row r="8" spans="1:8">
      <c r="A8" s="1613"/>
      <c r="B8" s="1613"/>
      <c r="C8" s="1614"/>
      <c r="D8" s="1618" t="s">
        <v>1436</v>
      </c>
      <c r="E8" s="1621">
        <v>1.9999999999996021E-2</v>
      </c>
    </row>
    <row r="9" spans="1:8" ht="13.8">
      <c r="A9" s="1622"/>
      <c r="B9" s="1623"/>
      <c r="C9" s="1624"/>
      <c r="D9" s="1625" t="s">
        <v>128</v>
      </c>
      <c r="E9" s="1626">
        <v>100</v>
      </c>
    </row>
    <row r="10" spans="1:8" ht="13.8">
      <c r="A10" s="1616" t="s">
        <v>117</v>
      </c>
      <c r="B10" s="1617" t="s">
        <v>1437</v>
      </c>
      <c r="C10" s="1617" t="s">
        <v>1438</v>
      </c>
      <c r="D10" s="1618" t="s">
        <v>1439</v>
      </c>
      <c r="E10" s="1619">
        <v>55.81</v>
      </c>
      <c r="F10" s="1627"/>
    </row>
    <row r="11" spans="1:8" ht="13.8">
      <c r="A11" s="1628"/>
      <c r="B11" s="1617"/>
      <c r="C11" s="1617"/>
      <c r="D11" s="1618" t="s">
        <v>1440</v>
      </c>
      <c r="E11" s="1619">
        <v>44.18</v>
      </c>
      <c r="G11" s="1629"/>
    </row>
    <row r="12" spans="1:8" ht="13.8">
      <c r="A12" s="1628"/>
      <c r="B12" s="1617"/>
      <c r="C12" s="1617"/>
      <c r="D12" s="1618" t="s">
        <v>1436</v>
      </c>
      <c r="E12" s="1619">
        <v>0.01</v>
      </c>
    </row>
    <row r="13" spans="1:8" ht="13.8">
      <c r="A13" s="1622"/>
      <c r="B13" s="1623"/>
      <c r="C13" s="1623"/>
      <c r="D13" s="1625" t="s">
        <v>128</v>
      </c>
      <c r="E13" s="1626">
        <v>100</v>
      </c>
      <c r="F13" s="1630"/>
      <c r="G13" s="1630"/>
    </row>
    <row r="14" spans="1:8" ht="13.8">
      <c r="A14" s="1616" t="s">
        <v>118</v>
      </c>
      <c r="B14" s="1617" t="s">
        <v>1441</v>
      </c>
      <c r="C14" s="1617" t="s">
        <v>1442</v>
      </c>
      <c r="D14" s="1618" t="s">
        <v>1443</v>
      </c>
      <c r="E14" s="1619">
        <v>99.99</v>
      </c>
    </row>
    <row r="15" spans="1:8" ht="13.8">
      <c r="A15" s="1616"/>
      <c r="B15" s="1617"/>
      <c r="C15" s="1617"/>
      <c r="D15" s="1618" t="s">
        <v>1436</v>
      </c>
      <c r="E15" s="1619">
        <v>0.01</v>
      </c>
    </row>
    <row r="16" spans="1:8" ht="13.8">
      <c r="A16" s="1622"/>
      <c r="B16" s="1623"/>
      <c r="C16" s="1623"/>
      <c r="D16" s="1625" t="s">
        <v>128</v>
      </c>
      <c r="E16" s="1626">
        <v>100</v>
      </c>
      <c r="F16" s="1631"/>
    </row>
    <row r="17" spans="1:6" ht="13.8">
      <c r="A17" s="1616" t="s">
        <v>119</v>
      </c>
      <c r="B17" s="1617" t="s">
        <v>1444</v>
      </c>
      <c r="C17" s="1617" t="s">
        <v>1445</v>
      </c>
      <c r="D17" s="1618" t="s">
        <v>1446</v>
      </c>
      <c r="E17" s="1619">
        <v>99.99</v>
      </c>
    </row>
    <row r="18" spans="1:6" ht="13.8">
      <c r="A18" s="1616"/>
      <c r="B18" s="1617"/>
      <c r="C18" s="1617"/>
      <c r="D18" s="1618" t="s">
        <v>1436</v>
      </c>
      <c r="E18" s="1619">
        <v>0.01</v>
      </c>
    </row>
    <row r="19" spans="1:6" ht="13.8">
      <c r="A19" s="1628"/>
      <c r="B19" s="1613"/>
      <c r="C19" s="1614"/>
      <c r="D19" s="1614" t="s">
        <v>128</v>
      </c>
      <c r="E19" s="1632">
        <v>100</v>
      </c>
      <c r="F19" s="1630"/>
    </row>
    <row r="20" spans="1:6" ht="4.2" customHeight="1" thickBot="1">
      <c r="A20" s="1633"/>
      <c r="B20" s="1633"/>
      <c r="C20" s="1633"/>
      <c r="D20" s="1633"/>
      <c r="E20" s="1633"/>
    </row>
    <row r="21" spans="1:6">
      <c r="A21" s="1617"/>
    </row>
    <row r="22" spans="1:6">
      <c r="A22" s="1617"/>
    </row>
    <row r="23" spans="1:6">
      <c r="B23" s="1617"/>
      <c r="C23" s="1617"/>
    </row>
    <row r="200" spans="3:3">
      <c r="C200" s="1604" t="s">
        <v>123</v>
      </c>
    </row>
  </sheetData>
  <pageMargins left="0.75" right="0.75" top="1" bottom="1" header="0" footer="0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5709-7EDA-4E66-BFA3-B74B0613EFF2}">
  <sheetPr codeName="Hoja84">
    <pageSetUpPr fitToPage="1"/>
  </sheetPr>
  <dimension ref="A2:F34"/>
  <sheetViews>
    <sheetView zoomScale="80" zoomScaleNormal="80" workbookViewId="0">
      <selection activeCell="A10" sqref="A10"/>
    </sheetView>
  </sheetViews>
  <sheetFormatPr baseColWidth="10" defaultColWidth="11.44140625" defaultRowHeight="13.2"/>
  <cols>
    <col min="1" max="1" width="23.5546875" style="1636" customWidth="1"/>
    <col min="2" max="2" width="20.33203125" style="1636" customWidth="1"/>
    <col min="3" max="3" width="19" style="1636" customWidth="1"/>
    <col min="4" max="4" width="21" style="1636" customWidth="1"/>
    <col min="5" max="6" width="19" style="1636" customWidth="1"/>
    <col min="7" max="256" width="11.44140625" style="1636"/>
    <col min="257" max="257" width="23.5546875" style="1636" customWidth="1"/>
    <col min="258" max="258" width="20.33203125" style="1636" customWidth="1"/>
    <col min="259" max="259" width="19" style="1636" customWidth="1"/>
    <col min="260" max="260" width="21" style="1636" customWidth="1"/>
    <col min="261" max="262" width="19" style="1636" customWidth="1"/>
    <col min="263" max="512" width="11.44140625" style="1636"/>
    <col min="513" max="513" width="23.5546875" style="1636" customWidth="1"/>
    <col min="514" max="514" width="20.33203125" style="1636" customWidth="1"/>
    <col min="515" max="515" width="19" style="1636" customWidth="1"/>
    <col min="516" max="516" width="21" style="1636" customWidth="1"/>
    <col min="517" max="518" width="19" style="1636" customWidth="1"/>
    <col min="519" max="768" width="11.44140625" style="1636"/>
    <col min="769" max="769" width="23.5546875" style="1636" customWidth="1"/>
    <col min="770" max="770" width="20.33203125" style="1636" customWidth="1"/>
    <col min="771" max="771" width="19" style="1636" customWidth="1"/>
    <col min="772" max="772" width="21" style="1636" customWidth="1"/>
    <col min="773" max="774" width="19" style="1636" customWidth="1"/>
    <col min="775" max="1024" width="11.44140625" style="1636"/>
    <col min="1025" max="1025" width="23.5546875" style="1636" customWidth="1"/>
    <col min="1026" max="1026" width="20.33203125" style="1636" customWidth="1"/>
    <col min="1027" max="1027" width="19" style="1636" customWidth="1"/>
    <col min="1028" max="1028" width="21" style="1636" customWidth="1"/>
    <col min="1029" max="1030" width="19" style="1636" customWidth="1"/>
    <col min="1031" max="1280" width="11.44140625" style="1636"/>
    <col min="1281" max="1281" width="23.5546875" style="1636" customWidth="1"/>
    <col min="1282" max="1282" width="20.33203125" style="1636" customWidth="1"/>
    <col min="1283" max="1283" width="19" style="1636" customWidth="1"/>
    <col min="1284" max="1284" width="21" style="1636" customWidth="1"/>
    <col min="1285" max="1286" width="19" style="1636" customWidth="1"/>
    <col min="1287" max="1536" width="11.44140625" style="1636"/>
    <col min="1537" max="1537" width="23.5546875" style="1636" customWidth="1"/>
    <col min="1538" max="1538" width="20.33203125" style="1636" customWidth="1"/>
    <col min="1539" max="1539" width="19" style="1636" customWidth="1"/>
    <col min="1540" max="1540" width="21" style="1636" customWidth="1"/>
    <col min="1541" max="1542" width="19" style="1636" customWidth="1"/>
    <col min="1543" max="1792" width="11.44140625" style="1636"/>
    <col min="1793" max="1793" width="23.5546875" style="1636" customWidth="1"/>
    <col min="1794" max="1794" width="20.33203125" style="1636" customWidth="1"/>
    <col min="1795" max="1795" width="19" style="1636" customWidth="1"/>
    <col min="1796" max="1796" width="21" style="1636" customWidth="1"/>
    <col min="1797" max="1798" width="19" style="1636" customWidth="1"/>
    <col min="1799" max="2048" width="11.44140625" style="1636"/>
    <col min="2049" max="2049" width="23.5546875" style="1636" customWidth="1"/>
    <col min="2050" max="2050" width="20.33203125" style="1636" customWidth="1"/>
    <col min="2051" max="2051" width="19" style="1636" customWidth="1"/>
    <col min="2052" max="2052" width="21" style="1636" customWidth="1"/>
    <col min="2053" max="2054" width="19" style="1636" customWidth="1"/>
    <col min="2055" max="2304" width="11.44140625" style="1636"/>
    <col min="2305" max="2305" width="23.5546875" style="1636" customWidth="1"/>
    <col min="2306" max="2306" width="20.33203125" style="1636" customWidth="1"/>
    <col min="2307" max="2307" width="19" style="1636" customWidth="1"/>
    <col min="2308" max="2308" width="21" style="1636" customWidth="1"/>
    <col min="2309" max="2310" width="19" style="1636" customWidth="1"/>
    <col min="2311" max="2560" width="11.44140625" style="1636"/>
    <col min="2561" max="2561" width="23.5546875" style="1636" customWidth="1"/>
    <col min="2562" max="2562" width="20.33203125" style="1636" customWidth="1"/>
    <col min="2563" max="2563" width="19" style="1636" customWidth="1"/>
    <col min="2564" max="2564" width="21" style="1636" customWidth="1"/>
    <col min="2565" max="2566" width="19" style="1636" customWidth="1"/>
    <col min="2567" max="2816" width="11.44140625" style="1636"/>
    <col min="2817" max="2817" width="23.5546875" style="1636" customWidth="1"/>
    <col min="2818" max="2818" width="20.33203125" style="1636" customWidth="1"/>
    <col min="2819" max="2819" width="19" style="1636" customWidth="1"/>
    <col min="2820" max="2820" width="21" style="1636" customWidth="1"/>
    <col min="2821" max="2822" width="19" style="1636" customWidth="1"/>
    <col min="2823" max="3072" width="11.44140625" style="1636"/>
    <col min="3073" max="3073" width="23.5546875" style="1636" customWidth="1"/>
    <col min="3074" max="3074" width="20.33203125" style="1636" customWidth="1"/>
    <col min="3075" max="3075" width="19" style="1636" customWidth="1"/>
    <col min="3076" max="3076" width="21" style="1636" customWidth="1"/>
    <col min="3077" max="3078" width="19" style="1636" customWidth="1"/>
    <col min="3079" max="3328" width="11.44140625" style="1636"/>
    <col min="3329" max="3329" width="23.5546875" style="1636" customWidth="1"/>
    <col min="3330" max="3330" width="20.33203125" style="1636" customWidth="1"/>
    <col min="3331" max="3331" width="19" style="1636" customWidth="1"/>
    <col min="3332" max="3332" width="21" style="1636" customWidth="1"/>
    <col min="3333" max="3334" width="19" style="1636" customWidth="1"/>
    <col min="3335" max="3584" width="11.44140625" style="1636"/>
    <col min="3585" max="3585" width="23.5546875" style="1636" customWidth="1"/>
    <col min="3586" max="3586" width="20.33203125" style="1636" customWidth="1"/>
    <col min="3587" max="3587" width="19" style="1636" customWidth="1"/>
    <col min="3588" max="3588" width="21" style="1636" customWidth="1"/>
    <col min="3589" max="3590" width="19" style="1636" customWidth="1"/>
    <col min="3591" max="3840" width="11.44140625" style="1636"/>
    <col min="3841" max="3841" width="23.5546875" style="1636" customWidth="1"/>
    <col min="3842" max="3842" width="20.33203125" style="1636" customWidth="1"/>
    <col min="3843" max="3843" width="19" style="1636" customWidth="1"/>
    <col min="3844" max="3844" width="21" style="1636" customWidth="1"/>
    <col min="3845" max="3846" width="19" style="1636" customWidth="1"/>
    <col min="3847" max="4096" width="11.44140625" style="1636"/>
    <col min="4097" max="4097" width="23.5546875" style="1636" customWidth="1"/>
    <col min="4098" max="4098" width="20.33203125" style="1636" customWidth="1"/>
    <col min="4099" max="4099" width="19" style="1636" customWidth="1"/>
    <col min="4100" max="4100" width="21" style="1636" customWidth="1"/>
    <col min="4101" max="4102" width="19" style="1636" customWidth="1"/>
    <col min="4103" max="4352" width="11.44140625" style="1636"/>
    <col min="4353" max="4353" width="23.5546875" style="1636" customWidth="1"/>
    <col min="4354" max="4354" width="20.33203125" style="1636" customWidth="1"/>
    <col min="4355" max="4355" width="19" style="1636" customWidth="1"/>
    <col min="4356" max="4356" width="21" style="1636" customWidth="1"/>
    <col min="4357" max="4358" width="19" style="1636" customWidth="1"/>
    <col min="4359" max="4608" width="11.44140625" style="1636"/>
    <col min="4609" max="4609" width="23.5546875" style="1636" customWidth="1"/>
    <col min="4610" max="4610" width="20.33203125" style="1636" customWidth="1"/>
    <col min="4611" max="4611" width="19" style="1636" customWidth="1"/>
    <col min="4612" max="4612" width="21" style="1636" customWidth="1"/>
    <col min="4613" max="4614" width="19" style="1636" customWidth="1"/>
    <col min="4615" max="4864" width="11.44140625" style="1636"/>
    <col min="4865" max="4865" width="23.5546875" style="1636" customWidth="1"/>
    <col min="4866" max="4866" width="20.33203125" style="1636" customWidth="1"/>
    <col min="4867" max="4867" width="19" style="1636" customWidth="1"/>
    <col min="4868" max="4868" width="21" style="1636" customWidth="1"/>
    <col min="4869" max="4870" width="19" style="1636" customWidth="1"/>
    <col min="4871" max="5120" width="11.44140625" style="1636"/>
    <col min="5121" max="5121" width="23.5546875" style="1636" customWidth="1"/>
    <col min="5122" max="5122" width="20.33203125" style="1636" customWidth="1"/>
    <col min="5123" max="5123" width="19" style="1636" customWidth="1"/>
    <col min="5124" max="5124" width="21" style="1636" customWidth="1"/>
    <col min="5125" max="5126" width="19" style="1636" customWidth="1"/>
    <col min="5127" max="5376" width="11.44140625" style="1636"/>
    <col min="5377" max="5377" width="23.5546875" style="1636" customWidth="1"/>
    <col min="5378" max="5378" width="20.33203125" style="1636" customWidth="1"/>
    <col min="5379" max="5379" width="19" style="1636" customWidth="1"/>
    <col min="5380" max="5380" width="21" style="1636" customWidth="1"/>
    <col min="5381" max="5382" width="19" style="1636" customWidth="1"/>
    <col min="5383" max="5632" width="11.44140625" style="1636"/>
    <col min="5633" max="5633" width="23.5546875" style="1636" customWidth="1"/>
    <col min="5634" max="5634" width="20.33203125" style="1636" customWidth="1"/>
    <col min="5635" max="5635" width="19" style="1636" customWidth="1"/>
    <col min="5636" max="5636" width="21" style="1636" customWidth="1"/>
    <col min="5637" max="5638" width="19" style="1636" customWidth="1"/>
    <col min="5639" max="5888" width="11.44140625" style="1636"/>
    <col min="5889" max="5889" width="23.5546875" style="1636" customWidth="1"/>
    <col min="5890" max="5890" width="20.33203125" style="1636" customWidth="1"/>
    <col min="5891" max="5891" width="19" style="1636" customWidth="1"/>
    <col min="5892" max="5892" width="21" style="1636" customWidth="1"/>
    <col min="5893" max="5894" width="19" style="1636" customWidth="1"/>
    <col min="5895" max="6144" width="11.44140625" style="1636"/>
    <col min="6145" max="6145" width="23.5546875" style="1636" customWidth="1"/>
    <col min="6146" max="6146" width="20.33203125" style="1636" customWidth="1"/>
    <col min="6147" max="6147" width="19" style="1636" customWidth="1"/>
    <col min="6148" max="6148" width="21" style="1636" customWidth="1"/>
    <col min="6149" max="6150" width="19" style="1636" customWidth="1"/>
    <col min="6151" max="6400" width="11.44140625" style="1636"/>
    <col min="6401" max="6401" width="23.5546875" style="1636" customWidth="1"/>
    <col min="6402" max="6402" width="20.33203125" style="1636" customWidth="1"/>
    <col min="6403" max="6403" width="19" style="1636" customWidth="1"/>
    <col min="6404" max="6404" width="21" style="1636" customWidth="1"/>
    <col min="6405" max="6406" width="19" style="1636" customWidth="1"/>
    <col min="6407" max="6656" width="11.44140625" style="1636"/>
    <col min="6657" max="6657" width="23.5546875" style="1636" customWidth="1"/>
    <col min="6658" max="6658" width="20.33203125" style="1636" customWidth="1"/>
    <col min="6659" max="6659" width="19" style="1636" customWidth="1"/>
    <col min="6660" max="6660" width="21" style="1636" customWidth="1"/>
    <col min="6661" max="6662" width="19" style="1636" customWidth="1"/>
    <col min="6663" max="6912" width="11.44140625" style="1636"/>
    <col min="6913" max="6913" width="23.5546875" style="1636" customWidth="1"/>
    <col min="6914" max="6914" width="20.33203125" style="1636" customWidth="1"/>
    <col min="6915" max="6915" width="19" style="1636" customWidth="1"/>
    <col min="6916" max="6916" width="21" style="1636" customWidth="1"/>
    <col min="6917" max="6918" width="19" style="1636" customWidth="1"/>
    <col min="6919" max="7168" width="11.44140625" style="1636"/>
    <col min="7169" max="7169" width="23.5546875" style="1636" customWidth="1"/>
    <col min="7170" max="7170" width="20.33203125" style="1636" customWidth="1"/>
    <col min="7171" max="7171" width="19" style="1636" customWidth="1"/>
    <col min="7172" max="7172" width="21" style="1636" customWidth="1"/>
    <col min="7173" max="7174" width="19" style="1636" customWidth="1"/>
    <col min="7175" max="7424" width="11.44140625" style="1636"/>
    <col min="7425" max="7425" width="23.5546875" style="1636" customWidth="1"/>
    <col min="7426" max="7426" width="20.33203125" style="1636" customWidth="1"/>
    <col min="7427" max="7427" width="19" style="1636" customWidth="1"/>
    <col min="7428" max="7428" width="21" style="1636" customWidth="1"/>
    <col min="7429" max="7430" width="19" style="1636" customWidth="1"/>
    <col min="7431" max="7680" width="11.44140625" style="1636"/>
    <col min="7681" max="7681" width="23.5546875" style="1636" customWidth="1"/>
    <col min="7682" max="7682" width="20.33203125" style="1636" customWidth="1"/>
    <col min="7683" max="7683" width="19" style="1636" customWidth="1"/>
    <col min="7684" max="7684" width="21" style="1636" customWidth="1"/>
    <col min="7685" max="7686" width="19" style="1636" customWidth="1"/>
    <col min="7687" max="7936" width="11.44140625" style="1636"/>
    <col min="7937" max="7937" width="23.5546875" style="1636" customWidth="1"/>
    <col min="7938" max="7938" width="20.33203125" style="1636" customWidth="1"/>
    <col min="7939" max="7939" width="19" style="1636" customWidth="1"/>
    <col min="7940" max="7940" width="21" style="1636" customWidth="1"/>
    <col min="7941" max="7942" width="19" style="1636" customWidth="1"/>
    <col min="7943" max="8192" width="11.44140625" style="1636"/>
    <col min="8193" max="8193" width="23.5546875" style="1636" customWidth="1"/>
    <col min="8194" max="8194" width="20.33203125" style="1636" customWidth="1"/>
    <col min="8195" max="8195" width="19" style="1636" customWidth="1"/>
    <col min="8196" max="8196" width="21" style="1636" customWidth="1"/>
    <col min="8197" max="8198" width="19" style="1636" customWidth="1"/>
    <col min="8199" max="8448" width="11.44140625" style="1636"/>
    <col min="8449" max="8449" width="23.5546875" style="1636" customWidth="1"/>
    <col min="8450" max="8450" width="20.33203125" style="1636" customWidth="1"/>
    <col min="8451" max="8451" width="19" style="1636" customWidth="1"/>
    <col min="8452" max="8452" width="21" style="1636" customWidth="1"/>
    <col min="8453" max="8454" width="19" style="1636" customWidth="1"/>
    <col min="8455" max="8704" width="11.44140625" style="1636"/>
    <col min="8705" max="8705" width="23.5546875" style="1636" customWidth="1"/>
    <col min="8706" max="8706" width="20.33203125" style="1636" customWidth="1"/>
    <col min="8707" max="8707" width="19" style="1636" customWidth="1"/>
    <col min="8708" max="8708" width="21" style="1636" customWidth="1"/>
    <col min="8709" max="8710" width="19" style="1636" customWidth="1"/>
    <col min="8711" max="8960" width="11.44140625" style="1636"/>
    <col min="8961" max="8961" width="23.5546875" style="1636" customWidth="1"/>
    <col min="8962" max="8962" width="20.33203125" style="1636" customWidth="1"/>
    <col min="8963" max="8963" width="19" style="1636" customWidth="1"/>
    <col min="8964" max="8964" width="21" style="1636" customWidth="1"/>
    <col min="8965" max="8966" width="19" style="1636" customWidth="1"/>
    <col min="8967" max="9216" width="11.44140625" style="1636"/>
    <col min="9217" max="9217" width="23.5546875" style="1636" customWidth="1"/>
    <col min="9218" max="9218" width="20.33203125" style="1636" customWidth="1"/>
    <col min="9219" max="9219" width="19" style="1636" customWidth="1"/>
    <col min="9220" max="9220" width="21" style="1636" customWidth="1"/>
    <col min="9221" max="9222" width="19" style="1636" customWidth="1"/>
    <col min="9223" max="9472" width="11.44140625" style="1636"/>
    <col min="9473" max="9473" width="23.5546875" style="1636" customWidth="1"/>
    <col min="9474" max="9474" width="20.33203125" style="1636" customWidth="1"/>
    <col min="9475" max="9475" width="19" style="1636" customWidth="1"/>
    <col min="9476" max="9476" width="21" style="1636" customWidth="1"/>
    <col min="9477" max="9478" width="19" style="1636" customWidth="1"/>
    <col min="9479" max="9728" width="11.44140625" style="1636"/>
    <col min="9729" max="9729" width="23.5546875" style="1636" customWidth="1"/>
    <col min="9730" max="9730" width="20.33203125" style="1636" customWidth="1"/>
    <col min="9731" max="9731" width="19" style="1636" customWidth="1"/>
    <col min="9732" max="9732" width="21" style="1636" customWidth="1"/>
    <col min="9733" max="9734" width="19" style="1636" customWidth="1"/>
    <col min="9735" max="9984" width="11.44140625" style="1636"/>
    <col min="9985" max="9985" width="23.5546875" style="1636" customWidth="1"/>
    <col min="9986" max="9986" width="20.33203125" style="1636" customWidth="1"/>
    <col min="9987" max="9987" width="19" style="1636" customWidth="1"/>
    <col min="9988" max="9988" width="21" style="1636" customWidth="1"/>
    <col min="9989" max="9990" width="19" style="1636" customWidth="1"/>
    <col min="9991" max="10240" width="11.44140625" style="1636"/>
    <col min="10241" max="10241" width="23.5546875" style="1636" customWidth="1"/>
    <col min="10242" max="10242" width="20.33203125" style="1636" customWidth="1"/>
    <col min="10243" max="10243" width="19" style="1636" customWidth="1"/>
    <col min="10244" max="10244" width="21" style="1636" customWidth="1"/>
    <col min="10245" max="10246" width="19" style="1636" customWidth="1"/>
    <col min="10247" max="10496" width="11.44140625" style="1636"/>
    <col min="10497" max="10497" width="23.5546875" style="1636" customWidth="1"/>
    <col min="10498" max="10498" width="20.33203125" style="1636" customWidth="1"/>
    <col min="10499" max="10499" width="19" style="1636" customWidth="1"/>
    <col min="10500" max="10500" width="21" style="1636" customWidth="1"/>
    <col min="10501" max="10502" width="19" style="1636" customWidth="1"/>
    <col min="10503" max="10752" width="11.44140625" style="1636"/>
    <col min="10753" max="10753" width="23.5546875" style="1636" customWidth="1"/>
    <col min="10754" max="10754" width="20.33203125" style="1636" customWidth="1"/>
    <col min="10755" max="10755" width="19" style="1636" customWidth="1"/>
    <col min="10756" max="10756" width="21" style="1636" customWidth="1"/>
    <col min="10757" max="10758" width="19" style="1636" customWidth="1"/>
    <col min="10759" max="11008" width="11.44140625" style="1636"/>
    <col min="11009" max="11009" width="23.5546875" style="1636" customWidth="1"/>
    <col min="11010" max="11010" width="20.33203125" style="1636" customWidth="1"/>
    <col min="11011" max="11011" width="19" style="1636" customWidth="1"/>
    <col min="11012" max="11012" width="21" style="1636" customWidth="1"/>
    <col min="11013" max="11014" width="19" style="1636" customWidth="1"/>
    <col min="11015" max="11264" width="11.44140625" style="1636"/>
    <col min="11265" max="11265" width="23.5546875" style="1636" customWidth="1"/>
    <col min="11266" max="11266" width="20.33203125" style="1636" customWidth="1"/>
    <col min="11267" max="11267" width="19" style="1636" customWidth="1"/>
    <col min="11268" max="11268" width="21" style="1636" customWidth="1"/>
    <col min="11269" max="11270" width="19" style="1636" customWidth="1"/>
    <col min="11271" max="11520" width="11.44140625" style="1636"/>
    <col min="11521" max="11521" width="23.5546875" style="1636" customWidth="1"/>
    <col min="11522" max="11522" width="20.33203125" style="1636" customWidth="1"/>
    <col min="11523" max="11523" width="19" style="1636" customWidth="1"/>
    <col min="11524" max="11524" width="21" style="1636" customWidth="1"/>
    <col min="11525" max="11526" width="19" style="1636" customWidth="1"/>
    <col min="11527" max="11776" width="11.44140625" style="1636"/>
    <col min="11777" max="11777" width="23.5546875" style="1636" customWidth="1"/>
    <col min="11778" max="11778" width="20.33203125" style="1636" customWidth="1"/>
    <col min="11779" max="11779" width="19" style="1636" customWidth="1"/>
    <col min="11780" max="11780" width="21" style="1636" customWidth="1"/>
    <col min="11781" max="11782" width="19" style="1636" customWidth="1"/>
    <col min="11783" max="12032" width="11.44140625" style="1636"/>
    <col min="12033" max="12033" width="23.5546875" style="1636" customWidth="1"/>
    <col min="12034" max="12034" width="20.33203125" style="1636" customWidth="1"/>
    <col min="12035" max="12035" width="19" style="1636" customWidth="1"/>
    <col min="12036" max="12036" width="21" style="1636" customWidth="1"/>
    <col min="12037" max="12038" width="19" style="1636" customWidth="1"/>
    <col min="12039" max="12288" width="11.44140625" style="1636"/>
    <col min="12289" max="12289" width="23.5546875" style="1636" customWidth="1"/>
    <col min="12290" max="12290" width="20.33203125" style="1636" customWidth="1"/>
    <col min="12291" max="12291" width="19" style="1636" customWidth="1"/>
    <col min="12292" max="12292" width="21" style="1636" customWidth="1"/>
    <col min="12293" max="12294" width="19" style="1636" customWidth="1"/>
    <col min="12295" max="12544" width="11.44140625" style="1636"/>
    <col min="12545" max="12545" width="23.5546875" style="1636" customWidth="1"/>
    <col min="12546" max="12546" width="20.33203125" style="1636" customWidth="1"/>
    <col min="12547" max="12547" width="19" style="1636" customWidth="1"/>
    <col min="12548" max="12548" width="21" style="1636" customWidth="1"/>
    <col min="12549" max="12550" width="19" style="1636" customWidth="1"/>
    <col min="12551" max="12800" width="11.44140625" style="1636"/>
    <col min="12801" max="12801" width="23.5546875" style="1636" customWidth="1"/>
    <col min="12802" max="12802" width="20.33203125" style="1636" customWidth="1"/>
    <col min="12803" max="12803" width="19" style="1636" customWidth="1"/>
    <col min="12804" max="12804" width="21" style="1636" customWidth="1"/>
    <col min="12805" max="12806" width="19" style="1636" customWidth="1"/>
    <col min="12807" max="13056" width="11.44140625" style="1636"/>
    <col min="13057" max="13057" width="23.5546875" style="1636" customWidth="1"/>
    <col min="13058" max="13058" width="20.33203125" style="1636" customWidth="1"/>
    <col min="13059" max="13059" width="19" style="1636" customWidth="1"/>
    <col min="13060" max="13060" width="21" style="1636" customWidth="1"/>
    <col min="13061" max="13062" width="19" style="1636" customWidth="1"/>
    <col min="13063" max="13312" width="11.44140625" style="1636"/>
    <col min="13313" max="13313" width="23.5546875" style="1636" customWidth="1"/>
    <col min="13314" max="13314" width="20.33203125" style="1636" customWidth="1"/>
    <col min="13315" max="13315" width="19" style="1636" customWidth="1"/>
    <col min="13316" max="13316" width="21" style="1636" customWidth="1"/>
    <col min="13317" max="13318" width="19" style="1636" customWidth="1"/>
    <col min="13319" max="13568" width="11.44140625" style="1636"/>
    <col min="13569" max="13569" width="23.5546875" style="1636" customWidth="1"/>
    <col min="13570" max="13570" width="20.33203125" style="1636" customWidth="1"/>
    <col min="13571" max="13571" width="19" style="1636" customWidth="1"/>
    <col min="13572" max="13572" width="21" style="1636" customWidth="1"/>
    <col min="13573" max="13574" width="19" style="1636" customWidth="1"/>
    <col min="13575" max="13824" width="11.44140625" style="1636"/>
    <col min="13825" max="13825" width="23.5546875" style="1636" customWidth="1"/>
    <col min="13826" max="13826" width="20.33203125" style="1636" customWidth="1"/>
    <col min="13827" max="13827" width="19" style="1636" customWidth="1"/>
    <col min="13828" max="13828" width="21" style="1636" customWidth="1"/>
    <col min="13829" max="13830" width="19" style="1636" customWidth="1"/>
    <col min="13831" max="14080" width="11.44140625" style="1636"/>
    <col min="14081" max="14081" width="23.5546875" style="1636" customWidth="1"/>
    <col min="14082" max="14082" width="20.33203125" style="1636" customWidth="1"/>
    <col min="14083" max="14083" width="19" style="1636" customWidth="1"/>
    <col min="14084" max="14084" width="21" style="1636" customWidth="1"/>
    <col min="14085" max="14086" width="19" style="1636" customWidth="1"/>
    <col min="14087" max="14336" width="11.44140625" style="1636"/>
    <col min="14337" max="14337" width="23.5546875" style="1636" customWidth="1"/>
    <col min="14338" max="14338" width="20.33203125" style="1636" customWidth="1"/>
    <col min="14339" max="14339" width="19" style="1636" customWidth="1"/>
    <col min="14340" max="14340" width="21" style="1636" customWidth="1"/>
    <col min="14341" max="14342" width="19" style="1636" customWidth="1"/>
    <col min="14343" max="14592" width="11.44140625" style="1636"/>
    <col min="14593" max="14593" width="23.5546875" style="1636" customWidth="1"/>
    <col min="14594" max="14594" width="20.33203125" style="1636" customWidth="1"/>
    <col min="14595" max="14595" width="19" style="1636" customWidth="1"/>
    <col min="14596" max="14596" width="21" style="1636" customWidth="1"/>
    <col min="14597" max="14598" width="19" style="1636" customWidth="1"/>
    <col min="14599" max="14848" width="11.44140625" style="1636"/>
    <col min="14849" max="14849" width="23.5546875" style="1636" customWidth="1"/>
    <col min="14850" max="14850" width="20.33203125" style="1636" customWidth="1"/>
    <col min="14851" max="14851" width="19" style="1636" customWidth="1"/>
    <col min="14852" max="14852" width="21" style="1636" customWidth="1"/>
    <col min="14853" max="14854" width="19" style="1636" customWidth="1"/>
    <col min="14855" max="15104" width="11.44140625" style="1636"/>
    <col min="15105" max="15105" width="23.5546875" style="1636" customWidth="1"/>
    <col min="15106" max="15106" width="20.33203125" style="1636" customWidth="1"/>
    <col min="15107" max="15107" width="19" style="1636" customWidth="1"/>
    <col min="15108" max="15108" width="21" style="1636" customWidth="1"/>
    <col min="15109" max="15110" width="19" style="1636" customWidth="1"/>
    <col min="15111" max="15360" width="11.44140625" style="1636"/>
    <col min="15361" max="15361" width="23.5546875" style="1636" customWidth="1"/>
    <col min="15362" max="15362" width="20.33203125" style="1636" customWidth="1"/>
    <col min="15363" max="15363" width="19" style="1636" customWidth="1"/>
    <col min="15364" max="15364" width="21" style="1636" customWidth="1"/>
    <col min="15365" max="15366" width="19" style="1636" customWidth="1"/>
    <col min="15367" max="15616" width="11.44140625" style="1636"/>
    <col min="15617" max="15617" width="23.5546875" style="1636" customWidth="1"/>
    <col min="15618" max="15618" width="20.33203125" style="1636" customWidth="1"/>
    <col min="15619" max="15619" width="19" style="1636" customWidth="1"/>
    <col min="15620" max="15620" width="21" style="1636" customWidth="1"/>
    <col min="15621" max="15622" width="19" style="1636" customWidth="1"/>
    <col min="15623" max="15872" width="11.44140625" style="1636"/>
    <col min="15873" max="15873" width="23.5546875" style="1636" customWidth="1"/>
    <col min="15874" max="15874" width="20.33203125" style="1636" customWidth="1"/>
    <col min="15875" max="15875" width="19" style="1636" customWidth="1"/>
    <col min="15876" max="15876" width="21" style="1636" customWidth="1"/>
    <col min="15877" max="15878" width="19" style="1636" customWidth="1"/>
    <col min="15879" max="16128" width="11.44140625" style="1636"/>
    <col min="16129" max="16129" width="23.5546875" style="1636" customWidth="1"/>
    <col min="16130" max="16130" width="20.33203125" style="1636" customWidth="1"/>
    <col min="16131" max="16131" width="19" style="1636" customWidth="1"/>
    <col min="16132" max="16132" width="21" style="1636" customWidth="1"/>
    <col min="16133" max="16134" width="19" style="1636" customWidth="1"/>
    <col min="16135" max="16384" width="11.44140625" style="1636"/>
  </cols>
  <sheetData>
    <row r="2" spans="1:6" ht="27.75" customHeight="1">
      <c r="A2" s="1634" t="s">
        <v>1447</v>
      </c>
      <c r="B2" s="1635"/>
      <c r="C2" s="1635"/>
      <c r="D2" s="1635"/>
      <c r="E2" s="1635"/>
      <c r="F2" s="1635"/>
    </row>
    <row r="3" spans="1:6" ht="27.75" customHeight="1">
      <c r="A3" s="1637" t="s">
        <v>1448</v>
      </c>
      <c r="B3" s="1634"/>
      <c r="C3" s="1634"/>
      <c r="D3" s="1634"/>
      <c r="E3" s="1634"/>
      <c r="F3" s="1634"/>
    </row>
    <row r="4" spans="1:6" ht="16.8">
      <c r="A4" s="1638" t="s">
        <v>1449</v>
      </c>
      <c r="B4" s="1639"/>
      <c r="C4" s="1639"/>
      <c r="D4" s="1639"/>
      <c r="E4" s="1639"/>
      <c r="F4" s="1639"/>
    </row>
    <row r="5" spans="1:6" ht="14.4" thickBot="1">
      <c r="A5" s="1640"/>
      <c r="B5" s="1641"/>
      <c r="C5" s="1641"/>
      <c r="D5" s="1641"/>
      <c r="E5" s="1641"/>
      <c r="F5" s="1642"/>
    </row>
    <row r="6" spans="1:6">
      <c r="A6" s="2001" t="s">
        <v>441</v>
      </c>
      <c r="B6" s="2003" t="s">
        <v>1450</v>
      </c>
      <c r="C6" s="2005" t="s">
        <v>1451</v>
      </c>
      <c r="D6" s="2003" t="s">
        <v>1452</v>
      </c>
      <c r="E6" s="2006" t="s">
        <v>1453</v>
      </c>
    </row>
    <row r="7" spans="1:6" ht="53.4" customHeight="1">
      <c r="A7" s="2002"/>
      <c r="B7" s="2004"/>
      <c r="C7" s="2004"/>
      <c r="D7" s="2004"/>
      <c r="E7" s="2007"/>
    </row>
    <row r="8" spans="1:6" ht="17.25" customHeight="1">
      <c r="A8" s="1643" t="s">
        <v>114</v>
      </c>
      <c r="B8" s="1644">
        <v>1.25</v>
      </c>
      <c r="C8" s="1644">
        <v>1.7</v>
      </c>
      <c r="D8" s="1645">
        <v>10</v>
      </c>
      <c r="E8" s="1646">
        <v>11.7</v>
      </c>
    </row>
    <row r="9" spans="1:6" ht="17.25" customHeight="1">
      <c r="A9" s="1643" t="s">
        <v>117</v>
      </c>
      <c r="B9" s="1644">
        <v>0.78</v>
      </c>
      <c r="C9" s="1644">
        <v>1.7</v>
      </c>
      <c r="D9" s="1645">
        <v>10</v>
      </c>
      <c r="E9" s="1647">
        <v>11.7</v>
      </c>
    </row>
    <row r="10" spans="1:6" ht="17.25" customHeight="1">
      <c r="A10" s="1643" t="s">
        <v>118</v>
      </c>
      <c r="B10" s="1644">
        <v>1.25</v>
      </c>
      <c r="C10" s="1644">
        <v>1.7</v>
      </c>
      <c r="D10" s="1645">
        <v>10</v>
      </c>
      <c r="E10" s="1647">
        <v>11.7</v>
      </c>
    </row>
    <row r="11" spans="1:6" ht="17.25" customHeight="1">
      <c r="A11" s="1648" t="s">
        <v>119</v>
      </c>
      <c r="B11" s="1649">
        <v>1.2</v>
      </c>
      <c r="C11" s="1649">
        <v>1.7</v>
      </c>
      <c r="D11" s="1650">
        <v>10</v>
      </c>
      <c r="E11" s="1647">
        <v>11.7</v>
      </c>
    </row>
    <row r="12" spans="1:6" ht="17.25" customHeight="1">
      <c r="A12" s="1643" t="s">
        <v>1454</v>
      </c>
      <c r="B12" s="1651">
        <v>1.1200000000000001</v>
      </c>
      <c r="C12" s="1651">
        <v>1.7</v>
      </c>
      <c r="D12" s="1652">
        <v>10</v>
      </c>
      <c r="E12" s="1653">
        <v>11.7</v>
      </c>
    </row>
    <row r="13" spans="1:6" ht="17.25" customHeight="1" thickBot="1">
      <c r="A13" s="1654" t="s">
        <v>1455</v>
      </c>
      <c r="B13" s="1655">
        <v>4.4800000000000004</v>
      </c>
      <c r="C13" s="1655">
        <v>6.8</v>
      </c>
      <c r="D13" s="1656">
        <v>40</v>
      </c>
      <c r="E13" s="1657">
        <v>46.8</v>
      </c>
    </row>
    <row r="14" spans="1:6" ht="13.8">
      <c r="A14" s="1658" t="s">
        <v>1263</v>
      </c>
      <c r="B14" s="1659"/>
      <c r="C14" s="1659"/>
      <c r="D14" s="1659"/>
      <c r="E14" s="1659"/>
      <c r="F14" s="1659"/>
    </row>
    <row r="15" spans="1:6" ht="24" customHeight="1">
      <c r="A15" s="2008" t="s">
        <v>1456</v>
      </c>
      <c r="B15" s="2008"/>
      <c r="C15" s="2008"/>
      <c r="D15" s="2008"/>
      <c r="E15" s="2008"/>
      <c r="F15" s="1660"/>
    </row>
    <row r="16" spans="1:6">
      <c r="A16" s="1661" t="s">
        <v>1457</v>
      </c>
      <c r="B16" s="1662"/>
      <c r="C16" s="1662"/>
      <c r="D16" s="1662"/>
      <c r="E16" s="1662"/>
      <c r="F16" s="1662"/>
    </row>
    <row r="17" spans="1:6">
      <c r="A17" s="1661" t="s">
        <v>1458</v>
      </c>
      <c r="B17" s="1662"/>
      <c r="C17" s="1662"/>
      <c r="D17" s="1662"/>
      <c r="E17" s="1662"/>
      <c r="F17" s="1662"/>
    </row>
    <row r="18" spans="1:6">
      <c r="A18" s="1661" t="s">
        <v>1459</v>
      </c>
    </row>
    <row r="20" spans="1:6" ht="30" customHeight="1">
      <c r="A20" s="1634" t="s">
        <v>1460</v>
      </c>
      <c r="B20" s="1635"/>
      <c r="C20" s="1635"/>
      <c r="D20" s="1635"/>
      <c r="E20" s="1635"/>
      <c r="F20" s="1635"/>
    </row>
    <row r="21" spans="1:6" ht="32.25" customHeight="1">
      <c r="A21" s="1637" t="s">
        <v>1461</v>
      </c>
      <c r="B21" s="1634"/>
      <c r="C21" s="1634"/>
      <c r="D21" s="1634"/>
      <c r="E21" s="1634"/>
      <c r="F21" s="1634"/>
    </row>
    <row r="22" spans="1:6" ht="17.25" customHeight="1">
      <c r="A22" s="1638" t="s">
        <v>1462</v>
      </c>
      <c r="B22" s="1639"/>
      <c r="C22" s="1639"/>
      <c r="D22" s="1639"/>
      <c r="E22" s="1639"/>
      <c r="F22" s="1639"/>
    </row>
    <row r="23" spans="1:6" ht="17.25" customHeight="1" thickBot="1">
      <c r="A23" s="1663"/>
      <c r="B23" s="1642"/>
      <c r="C23" s="1642"/>
      <c r="D23" s="1642"/>
      <c r="E23" s="1642"/>
    </row>
    <row r="24" spans="1:6" ht="38.25" customHeight="1">
      <c r="A24" s="1664" t="s">
        <v>441</v>
      </c>
      <c r="B24" s="1665" t="s">
        <v>1463</v>
      </c>
      <c r="C24" s="1665" t="s">
        <v>1464</v>
      </c>
      <c r="D24" s="1665" t="s">
        <v>1465</v>
      </c>
      <c r="E24" s="1665" t="s">
        <v>1466</v>
      </c>
      <c r="F24" s="1666" t="s">
        <v>1467</v>
      </c>
    </row>
    <row r="25" spans="1:6" ht="16.5" customHeight="1">
      <c r="A25" s="1643" t="s">
        <v>114</v>
      </c>
      <c r="B25" s="1667">
        <v>1.47</v>
      </c>
      <c r="C25" s="1644">
        <v>1.7</v>
      </c>
      <c r="D25" s="1668">
        <v>10</v>
      </c>
      <c r="E25" s="1669">
        <v>13.17</v>
      </c>
      <c r="F25" s="1670">
        <v>14.7</v>
      </c>
    </row>
    <row r="26" spans="1:6" ht="16.5" customHeight="1">
      <c r="A26" s="1643" t="s">
        <v>117</v>
      </c>
      <c r="B26" s="1669">
        <v>1.55</v>
      </c>
      <c r="C26" s="1669">
        <v>1.7</v>
      </c>
      <c r="D26" s="1671">
        <v>10</v>
      </c>
      <c r="E26" s="1669">
        <v>13.25</v>
      </c>
      <c r="F26" s="1670">
        <v>15.5</v>
      </c>
    </row>
    <row r="27" spans="1:6" ht="16.5" customHeight="1">
      <c r="A27" s="1643" t="s">
        <v>118</v>
      </c>
      <c r="B27" s="1669">
        <v>1.6</v>
      </c>
      <c r="C27" s="1669">
        <v>1.7</v>
      </c>
      <c r="D27" s="1671">
        <v>10</v>
      </c>
      <c r="E27" s="1669">
        <v>13.3</v>
      </c>
      <c r="F27" s="1670">
        <v>16</v>
      </c>
    </row>
    <row r="28" spans="1:6" ht="16.5" customHeight="1">
      <c r="A28" s="1648" t="s">
        <v>119</v>
      </c>
      <c r="B28" s="1649">
        <v>1.69</v>
      </c>
      <c r="C28" s="1649">
        <v>1.7</v>
      </c>
      <c r="D28" s="1650">
        <v>10</v>
      </c>
      <c r="E28" s="1649">
        <v>13.39</v>
      </c>
      <c r="F28" s="1670">
        <v>16.899999999999999</v>
      </c>
    </row>
    <row r="29" spans="1:6" ht="18.75" customHeight="1">
      <c r="A29" s="1643" t="s">
        <v>1454</v>
      </c>
      <c r="B29" s="1651">
        <v>1.5775000000000001</v>
      </c>
      <c r="C29" s="1651">
        <v>1.7</v>
      </c>
      <c r="D29" s="1672">
        <v>10</v>
      </c>
      <c r="E29" s="1651">
        <v>13.2775</v>
      </c>
      <c r="F29" s="1673">
        <v>15.775</v>
      </c>
    </row>
    <row r="30" spans="1:6" ht="18.75" customHeight="1" thickBot="1">
      <c r="A30" s="1674" t="s">
        <v>1468</v>
      </c>
      <c r="B30" s="1655">
        <v>6.3100000000000005</v>
      </c>
      <c r="C30" s="1655">
        <v>6.8</v>
      </c>
      <c r="D30" s="1675">
        <v>40</v>
      </c>
      <c r="E30" s="1655">
        <v>53.11</v>
      </c>
      <c r="F30" s="1655">
        <v>63.099999999999994</v>
      </c>
    </row>
    <row r="31" spans="1:6" ht="13.5" customHeight="1">
      <c r="A31" s="1658" t="s">
        <v>1263</v>
      </c>
      <c r="B31" s="1659"/>
      <c r="C31" s="1659"/>
      <c r="D31" s="1659"/>
      <c r="E31" s="1659"/>
    </row>
    <row r="32" spans="1:6">
      <c r="A32" s="1661" t="s">
        <v>1469</v>
      </c>
      <c r="B32" s="1676"/>
      <c r="C32" s="1677"/>
      <c r="D32" s="1677"/>
      <c r="E32" s="1677"/>
      <c r="F32" s="1677"/>
    </row>
    <row r="33" spans="1:6">
      <c r="A33" s="1661" t="s">
        <v>1470</v>
      </c>
      <c r="B33" s="1661"/>
      <c r="C33" s="1661"/>
      <c r="D33" s="1661"/>
      <c r="E33" s="1661"/>
      <c r="F33" s="1678"/>
    </row>
    <row r="34" spans="1:6">
      <c r="A34" s="1661" t="s">
        <v>1471</v>
      </c>
      <c r="B34" s="1661"/>
      <c r="C34" s="1661"/>
      <c r="D34" s="1661"/>
      <c r="E34" s="1661"/>
      <c r="F34" s="1678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737F-1370-4561-97E1-612E29C8255E}">
  <sheetPr codeName="Hoja85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11" sqref="A11"/>
    </sheetView>
  </sheetViews>
  <sheetFormatPr baseColWidth="10" defaultColWidth="11.44140625" defaultRowHeight="13.2"/>
  <cols>
    <col min="1" max="1" width="1.44140625" style="91" customWidth="1"/>
    <col min="2" max="2" width="2.6640625" style="1680" customWidth="1"/>
    <col min="3" max="3" width="2.6640625" style="91" customWidth="1"/>
    <col min="4" max="4" width="38.33203125" style="91" customWidth="1"/>
    <col min="5" max="6" width="10.33203125" style="91" customWidth="1"/>
    <col min="7" max="7" width="2.44140625" style="91" customWidth="1"/>
    <col min="8" max="9" width="9.5546875" style="407" customWidth="1"/>
    <col min="10" max="10" width="1.33203125" style="91" customWidth="1"/>
    <col min="11" max="11" width="11" style="407" customWidth="1"/>
    <col min="12" max="12" width="9.44140625" style="407" customWidth="1"/>
    <col min="13" max="13" width="1" style="91" customWidth="1"/>
    <col min="14" max="14" width="10.44140625" style="407" customWidth="1"/>
    <col min="15" max="15" width="9.33203125" style="407" customWidth="1"/>
    <col min="16" max="16" width="1" style="91" customWidth="1"/>
    <col min="17" max="18" width="10.44140625" style="407" customWidth="1"/>
    <col min="19" max="256" width="11.44140625" style="91"/>
    <col min="257" max="257" width="1.44140625" style="91" customWidth="1"/>
    <col min="258" max="259" width="2.6640625" style="91" customWidth="1"/>
    <col min="260" max="260" width="38.33203125" style="91" customWidth="1"/>
    <col min="261" max="262" width="10.33203125" style="91" customWidth="1"/>
    <col min="263" max="263" width="2.44140625" style="91" customWidth="1"/>
    <col min="264" max="265" width="9.5546875" style="91" customWidth="1"/>
    <col min="266" max="266" width="1.33203125" style="91" customWidth="1"/>
    <col min="267" max="267" width="11" style="91" customWidth="1"/>
    <col min="268" max="268" width="9.44140625" style="91" customWidth="1"/>
    <col min="269" max="269" width="1" style="91" customWidth="1"/>
    <col min="270" max="270" width="10.44140625" style="91" customWidth="1"/>
    <col min="271" max="271" width="9.33203125" style="91" customWidth="1"/>
    <col min="272" max="272" width="1" style="91" customWidth="1"/>
    <col min="273" max="274" width="10.44140625" style="91" customWidth="1"/>
    <col min="275" max="512" width="11.44140625" style="91"/>
    <col min="513" max="513" width="1.44140625" style="91" customWidth="1"/>
    <col min="514" max="515" width="2.6640625" style="91" customWidth="1"/>
    <col min="516" max="516" width="38.33203125" style="91" customWidth="1"/>
    <col min="517" max="518" width="10.33203125" style="91" customWidth="1"/>
    <col min="519" max="519" width="2.44140625" style="91" customWidth="1"/>
    <col min="520" max="521" width="9.5546875" style="91" customWidth="1"/>
    <col min="522" max="522" width="1.33203125" style="91" customWidth="1"/>
    <col min="523" max="523" width="11" style="91" customWidth="1"/>
    <col min="524" max="524" width="9.44140625" style="91" customWidth="1"/>
    <col min="525" max="525" width="1" style="91" customWidth="1"/>
    <col min="526" max="526" width="10.44140625" style="91" customWidth="1"/>
    <col min="527" max="527" width="9.33203125" style="91" customWidth="1"/>
    <col min="528" max="528" width="1" style="91" customWidth="1"/>
    <col min="529" max="530" width="10.44140625" style="91" customWidth="1"/>
    <col min="531" max="768" width="11.44140625" style="91"/>
    <col min="769" max="769" width="1.44140625" style="91" customWidth="1"/>
    <col min="770" max="771" width="2.6640625" style="91" customWidth="1"/>
    <col min="772" max="772" width="38.33203125" style="91" customWidth="1"/>
    <col min="773" max="774" width="10.33203125" style="91" customWidth="1"/>
    <col min="775" max="775" width="2.44140625" style="91" customWidth="1"/>
    <col min="776" max="777" width="9.5546875" style="91" customWidth="1"/>
    <col min="778" max="778" width="1.33203125" style="91" customWidth="1"/>
    <col min="779" max="779" width="11" style="91" customWidth="1"/>
    <col min="780" max="780" width="9.44140625" style="91" customWidth="1"/>
    <col min="781" max="781" width="1" style="91" customWidth="1"/>
    <col min="782" max="782" width="10.44140625" style="91" customWidth="1"/>
    <col min="783" max="783" width="9.33203125" style="91" customWidth="1"/>
    <col min="784" max="784" width="1" style="91" customWidth="1"/>
    <col min="785" max="786" width="10.44140625" style="91" customWidth="1"/>
    <col min="787" max="1024" width="11.44140625" style="91"/>
    <col min="1025" max="1025" width="1.44140625" style="91" customWidth="1"/>
    <col min="1026" max="1027" width="2.6640625" style="91" customWidth="1"/>
    <col min="1028" max="1028" width="38.33203125" style="91" customWidth="1"/>
    <col min="1029" max="1030" width="10.33203125" style="91" customWidth="1"/>
    <col min="1031" max="1031" width="2.44140625" style="91" customWidth="1"/>
    <col min="1032" max="1033" width="9.5546875" style="91" customWidth="1"/>
    <col min="1034" max="1034" width="1.33203125" style="91" customWidth="1"/>
    <col min="1035" max="1035" width="11" style="91" customWidth="1"/>
    <col min="1036" max="1036" width="9.44140625" style="91" customWidth="1"/>
    <col min="1037" max="1037" width="1" style="91" customWidth="1"/>
    <col min="1038" max="1038" width="10.44140625" style="91" customWidth="1"/>
    <col min="1039" max="1039" width="9.33203125" style="91" customWidth="1"/>
    <col min="1040" max="1040" width="1" style="91" customWidth="1"/>
    <col min="1041" max="1042" width="10.44140625" style="91" customWidth="1"/>
    <col min="1043" max="1280" width="11.44140625" style="91"/>
    <col min="1281" max="1281" width="1.44140625" style="91" customWidth="1"/>
    <col min="1282" max="1283" width="2.6640625" style="91" customWidth="1"/>
    <col min="1284" max="1284" width="38.33203125" style="91" customWidth="1"/>
    <col min="1285" max="1286" width="10.33203125" style="91" customWidth="1"/>
    <col min="1287" max="1287" width="2.44140625" style="91" customWidth="1"/>
    <col min="1288" max="1289" width="9.5546875" style="91" customWidth="1"/>
    <col min="1290" max="1290" width="1.33203125" style="91" customWidth="1"/>
    <col min="1291" max="1291" width="11" style="91" customWidth="1"/>
    <col min="1292" max="1292" width="9.44140625" style="91" customWidth="1"/>
    <col min="1293" max="1293" width="1" style="91" customWidth="1"/>
    <col min="1294" max="1294" width="10.44140625" style="91" customWidth="1"/>
    <col min="1295" max="1295" width="9.33203125" style="91" customWidth="1"/>
    <col min="1296" max="1296" width="1" style="91" customWidth="1"/>
    <col min="1297" max="1298" width="10.44140625" style="91" customWidth="1"/>
    <col min="1299" max="1536" width="11.44140625" style="91"/>
    <col min="1537" max="1537" width="1.44140625" style="91" customWidth="1"/>
    <col min="1538" max="1539" width="2.6640625" style="91" customWidth="1"/>
    <col min="1540" max="1540" width="38.33203125" style="91" customWidth="1"/>
    <col min="1541" max="1542" width="10.33203125" style="91" customWidth="1"/>
    <col min="1543" max="1543" width="2.44140625" style="91" customWidth="1"/>
    <col min="1544" max="1545" width="9.5546875" style="91" customWidth="1"/>
    <col min="1546" max="1546" width="1.33203125" style="91" customWidth="1"/>
    <col min="1547" max="1547" width="11" style="91" customWidth="1"/>
    <col min="1548" max="1548" width="9.44140625" style="91" customWidth="1"/>
    <col min="1549" max="1549" width="1" style="91" customWidth="1"/>
    <col min="1550" max="1550" width="10.44140625" style="91" customWidth="1"/>
    <col min="1551" max="1551" width="9.33203125" style="91" customWidth="1"/>
    <col min="1552" max="1552" width="1" style="91" customWidth="1"/>
    <col min="1553" max="1554" width="10.44140625" style="91" customWidth="1"/>
    <col min="1555" max="1792" width="11.44140625" style="91"/>
    <col min="1793" max="1793" width="1.44140625" style="91" customWidth="1"/>
    <col min="1794" max="1795" width="2.6640625" style="91" customWidth="1"/>
    <col min="1796" max="1796" width="38.33203125" style="91" customWidth="1"/>
    <col min="1797" max="1798" width="10.33203125" style="91" customWidth="1"/>
    <col min="1799" max="1799" width="2.44140625" style="91" customWidth="1"/>
    <col min="1800" max="1801" width="9.5546875" style="91" customWidth="1"/>
    <col min="1802" max="1802" width="1.33203125" style="91" customWidth="1"/>
    <col min="1803" max="1803" width="11" style="91" customWidth="1"/>
    <col min="1804" max="1804" width="9.44140625" style="91" customWidth="1"/>
    <col min="1805" max="1805" width="1" style="91" customWidth="1"/>
    <col min="1806" max="1806" width="10.44140625" style="91" customWidth="1"/>
    <col min="1807" max="1807" width="9.33203125" style="91" customWidth="1"/>
    <col min="1808" max="1808" width="1" style="91" customWidth="1"/>
    <col min="1809" max="1810" width="10.44140625" style="91" customWidth="1"/>
    <col min="1811" max="2048" width="11.44140625" style="91"/>
    <col min="2049" max="2049" width="1.44140625" style="91" customWidth="1"/>
    <col min="2050" max="2051" width="2.6640625" style="91" customWidth="1"/>
    <col min="2052" max="2052" width="38.33203125" style="91" customWidth="1"/>
    <col min="2053" max="2054" width="10.33203125" style="91" customWidth="1"/>
    <col min="2055" max="2055" width="2.44140625" style="91" customWidth="1"/>
    <col min="2056" max="2057" width="9.5546875" style="91" customWidth="1"/>
    <col min="2058" max="2058" width="1.33203125" style="91" customWidth="1"/>
    <col min="2059" max="2059" width="11" style="91" customWidth="1"/>
    <col min="2060" max="2060" width="9.44140625" style="91" customWidth="1"/>
    <col min="2061" max="2061" width="1" style="91" customWidth="1"/>
    <col min="2062" max="2062" width="10.44140625" style="91" customWidth="1"/>
    <col min="2063" max="2063" width="9.33203125" style="91" customWidth="1"/>
    <col min="2064" max="2064" width="1" style="91" customWidth="1"/>
    <col min="2065" max="2066" width="10.44140625" style="91" customWidth="1"/>
    <col min="2067" max="2304" width="11.44140625" style="91"/>
    <col min="2305" max="2305" width="1.44140625" style="91" customWidth="1"/>
    <col min="2306" max="2307" width="2.6640625" style="91" customWidth="1"/>
    <col min="2308" max="2308" width="38.33203125" style="91" customWidth="1"/>
    <col min="2309" max="2310" width="10.33203125" style="91" customWidth="1"/>
    <col min="2311" max="2311" width="2.44140625" style="91" customWidth="1"/>
    <col min="2312" max="2313" width="9.5546875" style="91" customWidth="1"/>
    <col min="2314" max="2314" width="1.33203125" style="91" customWidth="1"/>
    <col min="2315" max="2315" width="11" style="91" customWidth="1"/>
    <col min="2316" max="2316" width="9.44140625" style="91" customWidth="1"/>
    <col min="2317" max="2317" width="1" style="91" customWidth="1"/>
    <col min="2318" max="2318" width="10.44140625" style="91" customWidth="1"/>
    <col min="2319" max="2319" width="9.33203125" style="91" customWidth="1"/>
    <col min="2320" max="2320" width="1" style="91" customWidth="1"/>
    <col min="2321" max="2322" width="10.44140625" style="91" customWidth="1"/>
    <col min="2323" max="2560" width="11.44140625" style="91"/>
    <col min="2561" max="2561" width="1.44140625" style="91" customWidth="1"/>
    <col min="2562" max="2563" width="2.6640625" style="91" customWidth="1"/>
    <col min="2564" max="2564" width="38.33203125" style="91" customWidth="1"/>
    <col min="2565" max="2566" width="10.33203125" style="91" customWidth="1"/>
    <col min="2567" max="2567" width="2.44140625" style="91" customWidth="1"/>
    <col min="2568" max="2569" width="9.5546875" style="91" customWidth="1"/>
    <col min="2570" max="2570" width="1.33203125" style="91" customWidth="1"/>
    <col min="2571" max="2571" width="11" style="91" customWidth="1"/>
    <col min="2572" max="2572" width="9.44140625" style="91" customWidth="1"/>
    <col min="2573" max="2573" width="1" style="91" customWidth="1"/>
    <col min="2574" max="2574" width="10.44140625" style="91" customWidth="1"/>
    <col min="2575" max="2575" width="9.33203125" style="91" customWidth="1"/>
    <col min="2576" max="2576" width="1" style="91" customWidth="1"/>
    <col min="2577" max="2578" width="10.44140625" style="91" customWidth="1"/>
    <col min="2579" max="2816" width="11.44140625" style="91"/>
    <col min="2817" max="2817" width="1.44140625" style="91" customWidth="1"/>
    <col min="2818" max="2819" width="2.6640625" style="91" customWidth="1"/>
    <col min="2820" max="2820" width="38.33203125" style="91" customWidth="1"/>
    <col min="2821" max="2822" width="10.33203125" style="91" customWidth="1"/>
    <col min="2823" max="2823" width="2.44140625" style="91" customWidth="1"/>
    <col min="2824" max="2825" width="9.5546875" style="91" customWidth="1"/>
    <col min="2826" max="2826" width="1.33203125" style="91" customWidth="1"/>
    <col min="2827" max="2827" width="11" style="91" customWidth="1"/>
    <col min="2828" max="2828" width="9.44140625" style="91" customWidth="1"/>
    <col min="2829" max="2829" width="1" style="91" customWidth="1"/>
    <col min="2830" max="2830" width="10.44140625" style="91" customWidth="1"/>
    <col min="2831" max="2831" width="9.33203125" style="91" customWidth="1"/>
    <col min="2832" max="2832" width="1" style="91" customWidth="1"/>
    <col min="2833" max="2834" width="10.44140625" style="91" customWidth="1"/>
    <col min="2835" max="3072" width="11.44140625" style="91"/>
    <col min="3073" max="3073" width="1.44140625" style="91" customWidth="1"/>
    <col min="3074" max="3075" width="2.6640625" style="91" customWidth="1"/>
    <col min="3076" max="3076" width="38.33203125" style="91" customWidth="1"/>
    <col min="3077" max="3078" width="10.33203125" style="91" customWidth="1"/>
    <col min="3079" max="3079" width="2.44140625" style="91" customWidth="1"/>
    <col min="3080" max="3081" width="9.5546875" style="91" customWidth="1"/>
    <col min="3082" max="3082" width="1.33203125" style="91" customWidth="1"/>
    <col min="3083" max="3083" width="11" style="91" customWidth="1"/>
    <col min="3084" max="3084" width="9.44140625" style="91" customWidth="1"/>
    <col min="3085" max="3085" width="1" style="91" customWidth="1"/>
    <col min="3086" max="3086" width="10.44140625" style="91" customWidth="1"/>
    <col min="3087" max="3087" width="9.33203125" style="91" customWidth="1"/>
    <col min="3088" max="3088" width="1" style="91" customWidth="1"/>
    <col min="3089" max="3090" width="10.44140625" style="91" customWidth="1"/>
    <col min="3091" max="3328" width="11.44140625" style="91"/>
    <col min="3329" max="3329" width="1.44140625" style="91" customWidth="1"/>
    <col min="3330" max="3331" width="2.6640625" style="91" customWidth="1"/>
    <col min="3332" max="3332" width="38.33203125" style="91" customWidth="1"/>
    <col min="3333" max="3334" width="10.33203125" style="91" customWidth="1"/>
    <col min="3335" max="3335" width="2.44140625" style="91" customWidth="1"/>
    <col min="3336" max="3337" width="9.5546875" style="91" customWidth="1"/>
    <col min="3338" max="3338" width="1.33203125" style="91" customWidth="1"/>
    <col min="3339" max="3339" width="11" style="91" customWidth="1"/>
    <col min="3340" max="3340" width="9.44140625" style="91" customWidth="1"/>
    <col min="3341" max="3341" width="1" style="91" customWidth="1"/>
    <col min="3342" max="3342" width="10.44140625" style="91" customWidth="1"/>
    <col min="3343" max="3343" width="9.33203125" style="91" customWidth="1"/>
    <col min="3344" max="3344" width="1" style="91" customWidth="1"/>
    <col min="3345" max="3346" width="10.44140625" style="91" customWidth="1"/>
    <col min="3347" max="3584" width="11.44140625" style="91"/>
    <col min="3585" max="3585" width="1.44140625" style="91" customWidth="1"/>
    <col min="3586" max="3587" width="2.6640625" style="91" customWidth="1"/>
    <col min="3588" max="3588" width="38.33203125" style="91" customWidth="1"/>
    <col min="3589" max="3590" width="10.33203125" style="91" customWidth="1"/>
    <col min="3591" max="3591" width="2.44140625" style="91" customWidth="1"/>
    <col min="3592" max="3593" width="9.5546875" style="91" customWidth="1"/>
    <col min="3594" max="3594" width="1.33203125" style="91" customWidth="1"/>
    <col min="3595" max="3595" width="11" style="91" customWidth="1"/>
    <col min="3596" max="3596" width="9.44140625" style="91" customWidth="1"/>
    <col min="3597" max="3597" width="1" style="91" customWidth="1"/>
    <col min="3598" max="3598" width="10.44140625" style="91" customWidth="1"/>
    <col min="3599" max="3599" width="9.33203125" style="91" customWidth="1"/>
    <col min="3600" max="3600" width="1" style="91" customWidth="1"/>
    <col min="3601" max="3602" width="10.44140625" style="91" customWidth="1"/>
    <col min="3603" max="3840" width="11.44140625" style="91"/>
    <col min="3841" max="3841" width="1.44140625" style="91" customWidth="1"/>
    <col min="3842" max="3843" width="2.6640625" style="91" customWidth="1"/>
    <col min="3844" max="3844" width="38.33203125" style="91" customWidth="1"/>
    <col min="3845" max="3846" width="10.33203125" style="91" customWidth="1"/>
    <col min="3847" max="3847" width="2.44140625" style="91" customWidth="1"/>
    <col min="3848" max="3849" width="9.5546875" style="91" customWidth="1"/>
    <col min="3850" max="3850" width="1.33203125" style="91" customWidth="1"/>
    <col min="3851" max="3851" width="11" style="91" customWidth="1"/>
    <col min="3852" max="3852" width="9.44140625" style="91" customWidth="1"/>
    <col min="3853" max="3853" width="1" style="91" customWidth="1"/>
    <col min="3854" max="3854" width="10.44140625" style="91" customWidth="1"/>
    <col min="3855" max="3855" width="9.33203125" style="91" customWidth="1"/>
    <col min="3856" max="3856" width="1" style="91" customWidth="1"/>
    <col min="3857" max="3858" width="10.44140625" style="91" customWidth="1"/>
    <col min="3859" max="4096" width="11.44140625" style="91"/>
    <col min="4097" max="4097" width="1.44140625" style="91" customWidth="1"/>
    <col min="4098" max="4099" width="2.6640625" style="91" customWidth="1"/>
    <col min="4100" max="4100" width="38.33203125" style="91" customWidth="1"/>
    <col min="4101" max="4102" width="10.33203125" style="91" customWidth="1"/>
    <col min="4103" max="4103" width="2.44140625" style="91" customWidth="1"/>
    <col min="4104" max="4105" width="9.5546875" style="91" customWidth="1"/>
    <col min="4106" max="4106" width="1.33203125" style="91" customWidth="1"/>
    <col min="4107" max="4107" width="11" style="91" customWidth="1"/>
    <col min="4108" max="4108" width="9.44140625" style="91" customWidth="1"/>
    <col min="4109" max="4109" width="1" style="91" customWidth="1"/>
    <col min="4110" max="4110" width="10.44140625" style="91" customWidth="1"/>
    <col min="4111" max="4111" width="9.33203125" style="91" customWidth="1"/>
    <col min="4112" max="4112" width="1" style="91" customWidth="1"/>
    <col min="4113" max="4114" width="10.44140625" style="91" customWidth="1"/>
    <col min="4115" max="4352" width="11.44140625" style="91"/>
    <col min="4353" max="4353" width="1.44140625" style="91" customWidth="1"/>
    <col min="4354" max="4355" width="2.6640625" style="91" customWidth="1"/>
    <col min="4356" max="4356" width="38.33203125" style="91" customWidth="1"/>
    <col min="4357" max="4358" width="10.33203125" style="91" customWidth="1"/>
    <col min="4359" max="4359" width="2.44140625" style="91" customWidth="1"/>
    <col min="4360" max="4361" width="9.5546875" style="91" customWidth="1"/>
    <col min="4362" max="4362" width="1.33203125" style="91" customWidth="1"/>
    <col min="4363" max="4363" width="11" style="91" customWidth="1"/>
    <col min="4364" max="4364" width="9.44140625" style="91" customWidth="1"/>
    <col min="4365" max="4365" width="1" style="91" customWidth="1"/>
    <col min="4366" max="4366" width="10.44140625" style="91" customWidth="1"/>
    <col min="4367" max="4367" width="9.33203125" style="91" customWidth="1"/>
    <col min="4368" max="4368" width="1" style="91" customWidth="1"/>
    <col min="4369" max="4370" width="10.44140625" style="91" customWidth="1"/>
    <col min="4371" max="4608" width="11.44140625" style="91"/>
    <col min="4609" max="4609" width="1.44140625" style="91" customWidth="1"/>
    <col min="4610" max="4611" width="2.6640625" style="91" customWidth="1"/>
    <col min="4612" max="4612" width="38.33203125" style="91" customWidth="1"/>
    <col min="4613" max="4614" width="10.33203125" style="91" customWidth="1"/>
    <col min="4615" max="4615" width="2.44140625" style="91" customWidth="1"/>
    <col min="4616" max="4617" width="9.5546875" style="91" customWidth="1"/>
    <col min="4618" max="4618" width="1.33203125" style="91" customWidth="1"/>
    <col min="4619" max="4619" width="11" style="91" customWidth="1"/>
    <col min="4620" max="4620" width="9.44140625" style="91" customWidth="1"/>
    <col min="4621" max="4621" width="1" style="91" customWidth="1"/>
    <col min="4622" max="4622" width="10.44140625" style="91" customWidth="1"/>
    <col min="4623" max="4623" width="9.33203125" style="91" customWidth="1"/>
    <col min="4624" max="4624" width="1" style="91" customWidth="1"/>
    <col min="4625" max="4626" width="10.44140625" style="91" customWidth="1"/>
    <col min="4627" max="4864" width="11.44140625" style="91"/>
    <col min="4865" max="4865" width="1.44140625" style="91" customWidth="1"/>
    <col min="4866" max="4867" width="2.6640625" style="91" customWidth="1"/>
    <col min="4868" max="4868" width="38.33203125" style="91" customWidth="1"/>
    <col min="4869" max="4870" width="10.33203125" style="91" customWidth="1"/>
    <col min="4871" max="4871" width="2.44140625" style="91" customWidth="1"/>
    <col min="4872" max="4873" width="9.5546875" style="91" customWidth="1"/>
    <col min="4874" max="4874" width="1.33203125" style="91" customWidth="1"/>
    <col min="4875" max="4875" width="11" style="91" customWidth="1"/>
    <col min="4876" max="4876" width="9.44140625" style="91" customWidth="1"/>
    <col min="4877" max="4877" width="1" style="91" customWidth="1"/>
    <col min="4878" max="4878" width="10.44140625" style="91" customWidth="1"/>
    <col min="4879" max="4879" width="9.33203125" style="91" customWidth="1"/>
    <col min="4880" max="4880" width="1" style="91" customWidth="1"/>
    <col min="4881" max="4882" width="10.44140625" style="91" customWidth="1"/>
    <col min="4883" max="5120" width="11.44140625" style="91"/>
    <col min="5121" max="5121" width="1.44140625" style="91" customWidth="1"/>
    <col min="5122" max="5123" width="2.6640625" style="91" customWidth="1"/>
    <col min="5124" max="5124" width="38.33203125" style="91" customWidth="1"/>
    <col min="5125" max="5126" width="10.33203125" style="91" customWidth="1"/>
    <col min="5127" max="5127" width="2.44140625" style="91" customWidth="1"/>
    <col min="5128" max="5129" width="9.5546875" style="91" customWidth="1"/>
    <col min="5130" max="5130" width="1.33203125" style="91" customWidth="1"/>
    <col min="5131" max="5131" width="11" style="91" customWidth="1"/>
    <col min="5132" max="5132" width="9.44140625" style="91" customWidth="1"/>
    <col min="5133" max="5133" width="1" style="91" customWidth="1"/>
    <col min="5134" max="5134" width="10.44140625" style="91" customWidth="1"/>
    <col min="5135" max="5135" width="9.33203125" style="91" customWidth="1"/>
    <col min="5136" max="5136" width="1" style="91" customWidth="1"/>
    <col min="5137" max="5138" width="10.44140625" style="91" customWidth="1"/>
    <col min="5139" max="5376" width="11.44140625" style="91"/>
    <col min="5377" max="5377" width="1.44140625" style="91" customWidth="1"/>
    <col min="5378" max="5379" width="2.6640625" style="91" customWidth="1"/>
    <col min="5380" max="5380" width="38.33203125" style="91" customWidth="1"/>
    <col min="5381" max="5382" width="10.33203125" style="91" customWidth="1"/>
    <col min="5383" max="5383" width="2.44140625" style="91" customWidth="1"/>
    <col min="5384" max="5385" width="9.5546875" style="91" customWidth="1"/>
    <col min="5386" max="5386" width="1.33203125" style="91" customWidth="1"/>
    <col min="5387" max="5387" width="11" style="91" customWidth="1"/>
    <col min="5388" max="5388" width="9.44140625" style="91" customWidth="1"/>
    <col min="5389" max="5389" width="1" style="91" customWidth="1"/>
    <col min="5390" max="5390" width="10.44140625" style="91" customWidth="1"/>
    <col min="5391" max="5391" width="9.33203125" style="91" customWidth="1"/>
    <col min="5392" max="5392" width="1" style="91" customWidth="1"/>
    <col min="5393" max="5394" width="10.44140625" style="91" customWidth="1"/>
    <col min="5395" max="5632" width="11.44140625" style="91"/>
    <col min="5633" max="5633" width="1.44140625" style="91" customWidth="1"/>
    <col min="5634" max="5635" width="2.6640625" style="91" customWidth="1"/>
    <col min="5636" max="5636" width="38.33203125" style="91" customWidth="1"/>
    <col min="5637" max="5638" width="10.33203125" style="91" customWidth="1"/>
    <col min="5639" max="5639" width="2.44140625" style="91" customWidth="1"/>
    <col min="5640" max="5641" width="9.5546875" style="91" customWidth="1"/>
    <col min="5642" max="5642" width="1.33203125" style="91" customWidth="1"/>
    <col min="5643" max="5643" width="11" style="91" customWidth="1"/>
    <col min="5644" max="5644" width="9.44140625" style="91" customWidth="1"/>
    <col min="5645" max="5645" width="1" style="91" customWidth="1"/>
    <col min="5646" max="5646" width="10.44140625" style="91" customWidth="1"/>
    <col min="5647" max="5647" width="9.33203125" style="91" customWidth="1"/>
    <col min="5648" max="5648" width="1" style="91" customWidth="1"/>
    <col min="5649" max="5650" width="10.44140625" style="91" customWidth="1"/>
    <col min="5651" max="5888" width="11.44140625" style="91"/>
    <col min="5889" max="5889" width="1.44140625" style="91" customWidth="1"/>
    <col min="5890" max="5891" width="2.6640625" style="91" customWidth="1"/>
    <col min="5892" max="5892" width="38.33203125" style="91" customWidth="1"/>
    <col min="5893" max="5894" width="10.33203125" style="91" customWidth="1"/>
    <col min="5895" max="5895" width="2.44140625" style="91" customWidth="1"/>
    <col min="5896" max="5897" width="9.5546875" style="91" customWidth="1"/>
    <col min="5898" max="5898" width="1.33203125" style="91" customWidth="1"/>
    <col min="5899" max="5899" width="11" style="91" customWidth="1"/>
    <col min="5900" max="5900" width="9.44140625" style="91" customWidth="1"/>
    <col min="5901" max="5901" width="1" style="91" customWidth="1"/>
    <col min="5902" max="5902" width="10.44140625" style="91" customWidth="1"/>
    <col min="5903" max="5903" width="9.33203125" style="91" customWidth="1"/>
    <col min="5904" max="5904" width="1" style="91" customWidth="1"/>
    <col min="5905" max="5906" width="10.44140625" style="91" customWidth="1"/>
    <col min="5907" max="6144" width="11.44140625" style="91"/>
    <col min="6145" max="6145" width="1.44140625" style="91" customWidth="1"/>
    <col min="6146" max="6147" width="2.6640625" style="91" customWidth="1"/>
    <col min="6148" max="6148" width="38.33203125" style="91" customWidth="1"/>
    <col min="6149" max="6150" width="10.33203125" style="91" customWidth="1"/>
    <col min="6151" max="6151" width="2.44140625" style="91" customWidth="1"/>
    <col min="6152" max="6153" width="9.5546875" style="91" customWidth="1"/>
    <col min="6154" max="6154" width="1.33203125" style="91" customWidth="1"/>
    <col min="6155" max="6155" width="11" style="91" customWidth="1"/>
    <col min="6156" max="6156" width="9.44140625" style="91" customWidth="1"/>
    <col min="6157" max="6157" width="1" style="91" customWidth="1"/>
    <col min="6158" max="6158" width="10.44140625" style="91" customWidth="1"/>
    <col min="6159" max="6159" width="9.33203125" style="91" customWidth="1"/>
    <col min="6160" max="6160" width="1" style="91" customWidth="1"/>
    <col min="6161" max="6162" width="10.44140625" style="91" customWidth="1"/>
    <col min="6163" max="6400" width="11.44140625" style="91"/>
    <col min="6401" max="6401" width="1.44140625" style="91" customWidth="1"/>
    <col min="6402" max="6403" width="2.6640625" style="91" customWidth="1"/>
    <col min="6404" max="6404" width="38.33203125" style="91" customWidth="1"/>
    <col min="6405" max="6406" width="10.33203125" style="91" customWidth="1"/>
    <col min="6407" max="6407" width="2.44140625" style="91" customWidth="1"/>
    <col min="6408" max="6409" width="9.5546875" style="91" customWidth="1"/>
    <col min="6410" max="6410" width="1.33203125" style="91" customWidth="1"/>
    <col min="6411" max="6411" width="11" style="91" customWidth="1"/>
    <col min="6412" max="6412" width="9.44140625" style="91" customWidth="1"/>
    <col min="6413" max="6413" width="1" style="91" customWidth="1"/>
    <col min="6414" max="6414" width="10.44140625" style="91" customWidth="1"/>
    <col min="6415" max="6415" width="9.33203125" style="91" customWidth="1"/>
    <col min="6416" max="6416" width="1" style="91" customWidth="1"/>
    <col min="6417" max="6418" width="10.44140625" style="91" customWidth="1"/>
    <col min="6419" max="6656" width="11.44140625" style="91"/>
    <col min="6657" max="6657" width="1.44140625" style="91" customWidth="1"/>
    <col min="6658" max="6659" width="2.6640625" style="91" customWidth="1"/>
    <col min="6660" max="6660" width="38.33203125" style="91" customWidth="1"/>
    <col min="6661" max="6662" width="10.33203125" style="91" customWidth="1"/>
    <col min="6663" max="6663" width="2.44140625" style="91" customWidth="1"/>
    <col min="6664" max="6665" width="9.5546875" style="91" customWidth="1"/>
    <col min="6666" max="6666" width="1.33203125" style="91" customWidth="1"/>
    <col min="6667" max="6667" width="11" style="91" customWidth="1"/>
    <col min="6668" max="6668" width="9.44140625" style="91" customWidth="1"/>
    <col min="6669" max="6669" width="1" style="91" customWidth="1"/>
    <col min="6670" max="6670" width="10.44140625" style="91" customWidth="1"/>
    <col min="6671" max="6671" width="9.33203125" style="91" customWidth="1"/>
    <col min="6672" max="6672" width="1" style="91" customWidth="1"/>
    <col min="6673" max="6674" width="10.44140625" style="91" customWidth="1"/>
    <col min="6675" max="6912" width="11.44140625" style="91"/>
    <col min="6913" max="6913" width="1.44140625" style="91" customWidth="1"/>
    <col min="6914" max="6915" width="2.6640625" style="91" customWidth="1"/>
    <col min="6916" max="6916" width="38.33203125" style="91" customWidth="1"/>
    <col min="6917" max="6918" width="10.33203125" style="91" customWidth="1"/>
    <col min="6919" max="6919" width="2.44140625" style="91" customWidth="1"/>
    <col min="6920" max="6921" width="9.5546875" style="91" customWidth="1"/>
    <col min="6922" max="6922" width="1.33203125" style="91" customWidth="1"/>
    <col min="6923" max="6923" width="11" style="91" customWidth="1"/>
    <col min="6924" max="6924" width="9.44140625" style="91" customWidth="1"/>
    <col min="6925" max="6925" width="1" style="91" customWidth="1"/>
    <col min="6926" max="6926" width="10.44140625" style="91" customWidth="1"/>
    <col min="6927" max="6927" width="9.33203125" style="91" customWidth="1"/>
    <col min="6928" max="6928" width="1" style="91" customWidth="1"/>
    <col min="6929" max="6930" width="10.44140625" style="91" customWidth="1"/>
    <col min="6931" max="7168" width="11.44140625" style="91"/>
    <col min="7169" max="7169" width="1.44140625" style="91" customWidth="1"/>
    <col min="7170" max="7171" width="2.6640625" style="91" customWidth="1"/>
    <col min="7172" max="7172" width="38.33203125" style="91" customWidth="1"/>
    <col min="7173" max="7174" width="10.33203125" style="91" customWidth="1"/>
    <col min="7175" max="7175" width="2.44140625" style="91" customWidth="1"/>
    <col min="7176" max="7177" width="9.5546875" style="91" customWidth="1"/>
    <col min="7178" max="7178" width="1.33203125" style="91" customWidth="1"/>
    <col min="7179" max="7179" width="11" style="91" customWidth="1"/>
    <col min="7180" max="7180" width="9.44140625" style="91" customWidth="1"/>
    <col min="7181" max="7181" width="1" style="91" customWidth="1"/>
    <col min="7182" max="7182" width="10.44140625" style="91" customWidth="1"/>
    <col min="7183" max="7183" width="9.33203125" style="91" customWidth="1"/>
    <col min="7184" max="7184" width="1" style="91" customWidth="1"/>
    <col min="7185" max="7186" width="10.44140625" style="91" customWidth="1"/>
    <col min="7187" max="7424" width="11.44140625" style="91"/>
    <col min="7425" max="7425" width="1.44140625" style="91" customWidth="1"/>
    <col min="7426" max="7427" width="2.6640625" style="91" customWidth="1"/>
    <col min="7428" max="7428" width="38.33203125" style="91" customWidth="1"/>
    <col min="7429" max="7430" width="10.33203125" style="91" customWidth="1"/>
    <col min="7431" max="7431" width="2.44140625" style="91" customWidth="1"/>
    <col min="7432" max="7433" width="9.5546875" style="91" customWidth="1"/>
    <col min="7434" max="7434" width="1.33203125" style="91" customWidth="1"/>
    <col min="7435" max="7435" width="11" style="91" customWidth="1"/>
    <col min="7436" max="7436" width="9.44140625" style="91" customWidth="1"/>
    <col min="7437" max="7437" width="1" style="91" customWidth="1"/>
    <col min="7438" max="7438" width="10.44140625" style="91" customWidth="1"/>
    <col min="7439" max="7439" width="9.33203125" style="91" customWidth="1"/>
    <col min="7440" max="7440" width="1" style="91" customWidth="1"/>
    <col min="7441" max="7442" width="10.44140625" style="91" customWidth="1"/>
    <col min="7443" max="7680" width="11.44140625" style="91"/>
    <col min="7681" max="7681" width="1.44140625" style="91" customWidth="1"/>
    <col min="7682" max="7683" width="2.6640625" style="91" customWidth="1"/>
    <col min="7684" max="7684" width="38.33203125" style="91" customWidth="1"/>
    <col min="7685" max="7686" width="10.33203125" style="91" customWidth="1"/>
    <col min="7687" max="7687" width="2.44140625" style="91" customWidth="1"/>
    <col min="7688" max="7689" width="9.5546875" style="91" customWidth="1"/>
    <col min="7690" max="7690" width="1.33203125" style="91" customWidth="1"/>
    <col min="7691" max="7691" width="11" style="91" customWidth="1"/>
    <col min="7692" max="7692" width="9.44140625" style="91" customWidth="1"/>
    <col min="7693" max="7693" width="1" style="91" customWidth="1"/>
    <col min="7694" max="7694" width="10.44140625" style="91" customWidth="1"/>
    <col min="7695" max="7695" width="9.33203125" style="91" customWidth="1"/>
    <col min="7696" max="7696" width="1" style="91" customWidth="1"/>
    <col min="7697" max="7698" width="10.44140625" style="91" customWidth="1"/>
    <col min="7699" max="7936" width="11.44140625" style="91"/>
    <col min="7937" max="7937" width="1.44140625" style="91" customWidth="1"/>
    <col min="7938" max="7939" width="2.6640625" style="91" customWidth="1"/>
    <col min="7940" max="7940" width="38.33203125" style="91" customWidth="1"/>
    <col min="7941" max="7942" width="10.33203125" style="91" customWidth="1"/>
    <col min="7943" max="7943" width="2.44140625" style="91" customWidth="1"/>
    <col min="7944" max="7945" width="9.5546875" style="91" customWidth="1"/>
    <col min="7946" max="7946" width="1.33203125" style="91" customWidth="1"/>
    <col min="7947" max="7947" width="11" style="91" customWidth="1"/>
    <col min="7948" max="7948" width="9.44140625" style="91" customWidth="1"/>
    <col min="7949" max="7949" width="1" style="91" customWidth="1"/>
    <col min="7950" max="7950" width="10.44140625" style="91" customWidth="1"/>
    <col min="7951" max="7951" width="9.33203125" style="91" customWidth="1"/>
    <col min="7952" max="7952" width="1" style="91" customWidth="1"/>
    <col min="7953" max="7954" width="10.44140625" style="91" customWidth="1"/>
    <col min="7955" max="8192" width="11.44140625" style="91"/>
    <col min="8193" max="8193" width="1.44140625" style="91" customWidth="1"/>
    <col min="8194" max="8195" width="2.6640625" style="91" customWidth="1"/>
    <col min="8196" max="8196" width="38.33203125" style="91" customWidth="1"/>
    <col min="8197" max="8198" width="10.33203125" style="91" customWidth="1"/>
    <col min="8199" max="8199" width="2.44140625" style="91" customWidth="1"/>
    <col min="8200" max="8201" width="9.5546875" style="91" customWidth="1"/>
    <col min="8202" max="8202" width="1.33203125" style="91" customWidth="1"/>
    <col min="8203" max="8203" width="11" style="91" customWidth="1"/>
    <col min="8204" max="8204" width="9.44140625" style="91" customWidth="1"/>
    <col min="8205" max="8205" width="1" style="91" customWidth="1"/>
    <col min="8206" max="8206" width="10.44140625" style="91" customWidth="1"/>
    <col min="8207" max="8207" width="9.33203125" style="91" customWidth="1"/>
    <col min="8208" max="8208" width="1" style="91" customWidth="1"/>
    <col min="8209" max="8210" width="10.44140625" style="91" customWidth="1"/>
    <col min="8211" max="8448" width="11.44140625" style="91"/>
    <col min="8449" max="8449" width="1.44140625" style="91" customWidth="1"/>
    <col min="8450" max="8451" width="2.6640625" style="91" customWidth="1"/>
    <col min="8452" max="8452" width="38.33203125" style="91" customWidth="1"/>
    <col min="8453" max="8454" width="10.33203125" style="91" customWidth="1"/>
    <col min="8455" max="8455" width="2.44140625" style="91" customWidth="1"/>
    <col min="8456" max="8457" width="9.5546875" style="91" customWidth="1"/>
    <col min="8458" max="8458" width="1.33203125" style="91" customWidth="1"/>
    <col min="8459" max="8459" width="11" style="91" customWidth="1"/>
    <col min="8460" max="8460" width="9.44140625" style="91" customWidth="1"/>
    <col min="8461" max="8461" width="1" style="91" customWidth="1"/>
    <col min="8462" max="8462" width="10.44140625" style="91" customWidth="1"/>
    <col min="8463" max="8463" width="9.33203125" style="91" customWidth="1"/>
    <col min="8464" max="8464" width="1" style="91" customWidth="1"/>
    <col min="8465" max="8466" width="10.44140625" style="91" customWidth="1"/>
    <col min="8467" max="8704" width="11.44140625" style="91"/>
    <col min="8705" max="8705" width="1.44140625" style="91" customWidth="1"/>
    <col min="8706" max="8707" width="2.6640625" style="91" customWidth="1"/>
    <col min="8708" max="8708" width="38.33203125" style="91" customWidth="1"/>
    <col min="8709" max="8710" width="10.33203125" style="91" customWidth="1"/>
    <col min="8711" max="8711" width="2.44140625" style="91" customWidth="1"/>
    <col min="8712" max="8713" width="9.5546875" style="91" customWidth="1"/>
    <col min="8714" max="8714" width="1.33203125" style="91" customWidth="1"/>
    <col min="8715" max="8715" width="11" style="91" customWidth="1"/>
    <col min="8716" max="8716" width="9.44140625" style="91" customWidth="1"/>
    <col min="8717" max="8717" width="1" style="91" customWidth="1"/>
    <col min="8718" max="8718" width="10.44140625" style="91" customWidth="1"/>
    <col min="8719" max="8719" width="9.33203125" style="91" customWidth="1"/>
    <col min="8720" max="8720" width="1" style="91" customWidth="1"/>
    <col min="8721" max="8722" width="10.44140625" style="91" customWidth="1"/>
    <col min="8723" max="8960" width="11.44140625" style="91"/>
    <col min="8961" max="8961" width="1.44140625" style="91" customWidth="1"/>
    <col min="8962" max="8963" width="2.6640625" style="91" customWidth="1"/>
    <col min="8964" max="8964" width="38.33203125" style="91" customWidth="1"/>
    <col min="8965" max="8966" width="10.33203125" style="91" customWidth="1"/>
    <col min="8967" max="8967" width="2.44140625" style="91" customWidth="1"/>
    <col min="8968" max="8969" width="9.5546875" style="91" customWidth="1"/>
    <col min="8970" max="8970" width="1.33203125" style="91" customWidth="1"/>
    <col min="8971" max="8971" width="11" style="91" customWidth="1"/>
    <col min="8972" max="8972" width="9.44140625" style="91" customWidth="1"/>
    <col min="8973" max="8973" width="1" style="91" customWidth="1"/>
    <col min="8974" max="8974" width="10.44140625" style="91" customWidth="1"/>
    <col min="8975" max="8975" width="9.33203125" style="91" customWidth="1"/>
    <col min="8976" max="8976" width="1" style="91" customWidth="1"/>
    <col min="8977" max="8978" width="10.44140625" style="91" customWidth="1"/>
    <col min="8979" max="9216" width="11.44140625" style="91"/>
    <col min="9217" max="9217" width="1.44140625" style="91" customWidth="1"/>
    <col min="9218" max="9219" width="2.6640625" style="91" customWidth="1"/>
    <col min="9220" max="9220" width="38.33203125" style="91" customWidth="1"/>
    <col min="9221" max="9222" width="10.33203125" style="91" customWidth="1"/>
    <col min="9223" max="9223" width="2.44140625" style="91" customWidth="1"/>
    <col min="9224" max="9225" width="9.5546875" style="91" customWidth="1"/>
    <col min="9226" max="9226" width="1.33203125" style="91" customWidth="1"/>
    <col min="9227" max="9227" width="11" style="91" customWidth="1"/>
    <col min="9228" max="9228" width="9.44140625" style="91" customWidth="1"/>
    <col min="9229" max="9229" width="1" style="91" customWidth="1"/>
    <col min="9230" max="9230" width="10.44140625" style="91" customWidth="1"/>
    <col min="9231" max="9231" width="9.33203125" style="91" customWidth="1"/>
    <col min="9232" max="9232" width="1" style="91" customWidth="1"/>
    <col min="9233" max="9234" width="10.44140625" style="91" customWidth="1"/>
    <col min="9235" max="9472" width="11.44140625" style="91"/>
    <col min="9473" max="9473" width="1.44140625" style="91" customWidth="1"/>
    <col min="9474" max="9475" width="2.6640625" style="91" customWidth="1"/>
    <col min="9476" max="9476" width="38.33203125" style="91" customWidth="1"/>
    <col min="9477" max="9478" width="10.33203125" style="91" customWidth="1"/>
    <col min="9479" max="9479" width="2.44140625" style="91" customWidth="1"/>
    <col min="9480" max="9481" width="9.5546875" style="91" customWidth="1"/>
    <col min="9482" max="9482" width="1.33203125" style="91" customWidth="1"/>
    <col min="9483" max="9483" width="11" style="91" customWidth="1"/>
    <col min="9484" max="9484" width="9.44140625" style="91" customWidth="1"/>
    <col min="9485" max="9485" width="1" style="91" customWidth="1"/>
    <col min="9486" max="9486" width="10.44140625" style="91" customWidth="1"/>
    <col min="9487" max="9487" width="9.33203125" style="91" customWidth="1"/>
    <col min="9488" max="9488" width="1" style="91" customWidth="1"/>
    <col min="9489" max="9490" width="10.44140625" style="91" customWidth="1"/>
    <col min="9491" max="9728" width="11.44140625" style="91"/>
    <col min="9729" max="9729" width="1.44140625" style="91" customWidth="1"/>
    <col min="9730" max="9731" width="2.6640625" style="91" customWidth="1"/>
    <col min="9732" max="9732" width="38.33203125" style="91" customWidth="1"/>
    <col min="9733" max="9734" width="10.33203125" style="91" customWidth="1"/>
    <col min="9735" max="9735" width="2.44140625" style="91" customWidth="1"/>
    <col min="9736" max="9737" width="9.5546875" style="91" customWidth="1"/>
    <col min="9738" max="9738" width="1.33203125" style="91" customWidth="1"/>
    <col min="9739" max="9739" width="11" style="91" customWidth="1"/>
    <col min="9740" max="9740" width="9.44140625" style="91" customWidth="1"/>
    <col min="9741" max="9741" width="1" style="91" customWidth="1"/>
    <col min="9742" max="9742" width="10.44140625" style="91" customWidth="1"/>
    <col min="9743" max="9743" width="9.33203125" style="91" customWidth="1"/>
    <col min="9744" max="9744" width="1" style="91" customWidth="1"/>
    <col min="9745" max="9746" width="10.44140625" style="91" customWidth="1"/>
    <col min="9747" max="9984" width="11.44140625" style="91"/>
    <col min="9985" max="9985" width="1.44140625" style="91" customWidth="1"/>
    <col min="9986" max="9987" width="2.6640625" style="91" customWidth="1"/>
    <col min="9988" max="9988" width="38.33203125" style="91" customWidth="1"/>
    <col min="9989" max="9990" width="10.33203125" style="91" customWidth="1"/>
    <col min="9991" max="9991" width="2.44140625" style="91" customWidth="1"/>
    <col min="9992" max="9993" width="9.5546875" style="91" customWidth="1"/>
    <col min="9994" max="9994" width="1.33203125" style="91" customWidth="1"/>
    <col min="9995" max="9995" width="11" style="91" customWidth="1"/>
    <col min="9996" max="9996" width="9.44140625" style="91" customWidth="1"/>
    <col min="9997" max="9997" width="1" style="91" customWidth="1"/>
    <col min="9998" max="9998" width="10.44140625" style="91" customWidth="1"/>
    <col min="9999" max="9999" width="9.33203125" style="91" customWidth="1"/>
    <col min="10000" max="10000" width="1" style="91" customWidth="1"/>
    <col min="10001" max="10002" width="10.44140625" style="91" customWidth="1"/>
    <col min="10003" max="10240" width="11.44140625" style="91"/>
    <col min="10241" max="10241" width="1.44140625" style="91" customWidth="1"/>
    <col min="10242" max="10243" width="2.6640625" style="91" customWidth="1"/>
    <col min="10244" max="10244" width="38.33203125" style="91" customWidth="1"/>
    <col min="10245" max="10246" width="10.33203125" style="91" customWidth="1"/>
    <col min="10247" max="10247" width="2.44140625" style="91" customWidth="1"/>
    <col min="10248" max="10249" width="9.5546875" style="91" customWidth="1"/>
    <col min="10250" max="10250" width="1.33203125" style="91" customWidth="1"/>
    <col min="10251" max="10251" width="11" style="91" customWidth="1"/>
    <col min="10252" max="10252" width="9.44140625" style="91" customWidth="1"/>
    <col min="10253" max="10253" width="1" style="91" customWidth="1"/>
    <col min="10254" max="10254" width="10.44140625" style="91" customWidth="1"/>
    <col min="10255" max="10255" width="9.33203125" style="91" customWidth="1"/>
    <col min="10256" max="10256" width="1" style="91" customWidth="1"/>
    <col min="10257" max="10258" width="10.44140625" style="91" customWidth="1"/>
    <col min="10259" max="10496" width="11.44140625" style="91"/>
    <col min="10497" max="10497" width="1.44140625" style="91" customWidth="1"/>
    <col min="10498" max="10499" width="2.6640625" style="91" customWidth="1"/>
    <col min="10500" max="10500" width="38.33203125" style="91" customWidth="1"/>
    <col min="10501" max="10502" width="10.33203125" style="91" customWidth="1"/>
    <col min="10503" max="10503" width="2.44140625" style="91" customWidth="1"/>
    <col min="10504" max="10505" width="9.5546875" style="91" customWidth="1"/>
    <col min="10506" max="10506" width="1.33203125" style="91" customWidth="1"/>
    <col min="10507" max="10507" width="11" style="91" customWidth="1"/>
    <col min="10508" max="10508" width="9.44140625" style="91" customWidth="1"/>
    <col min="10509" max="10509" width="1" style="91" customWidth="1"/>
    <col min="10510" max="10510" width="10.44140625" style="91" customWidth="1"/>
    <col min="10511" max="10511" width="9.33203125" style="91" customWidth="1"/>
    <col min="10512" max="10512" width="1" style="91" customWidth="1"/>
    <col min="10513" max="10514" width="10.44140625" style="91" customWidth="1"/>
    <col min="10515" max="10752" width="11.44140625" style="91"/>
    <col min="10753" max="10753" width="1.44140625" style="91" customWidth="1"/>
    <col min="10754" max="10755" width="2.6640625" style="91" customWidth="1"/>
    <col min="10756" max="10756" width="38.33203125" style="91" customWidth="1"/>
    <col min="10757" max="10758" width="10.33203125" style="91" customWidth="1"/>
    <col min="10759" max="10759" width="2.44140625" style="91" customWidth="1"/>
    <col min="10760" max="10761" width="9.5546875" style="91" customWidth="1"/>
    <col min="10762" max="10762" width="1.33203125" style="91" customWidth="1"/>
    <col min="10763" max="10763" width="11" style="91" customWidth="1"/>
    <col min="10764" max="10764" width="9.44140625" style="91" customWidth="1"/>
    <col min="10765" max="10765" width="1" style="91" customWidth="1"/>
    <col min="10766" max="10766" width="10.44140625" style="91" customWidth="1"/>
    <col min="10767" max="10767" width="9.33203125" style="91" customWidth="1"/>
    <col min="10768" max="10768" width="1" style="91" customWidth="1"/>
    <col min="10769" max="10770" width="10.44140625" style="91" customWidth="1"/>
    <col min="10771" max="11008" width="11.44140625" style="91"/>
    <col min="11009" max="11009" width="1.44140625" style="91" customWidth="1"/>
    <col min="11010" max="11011" width="2.6640625" style="91" customWidth="1"/>
    <col min="11012" max="11012" width="38.33203125" style="91" customWidth="1"/>
    <col min="11013" max="11014" width="10.33203125" style="91" customWidth="1"/>
    <col min="11015" max="11015" width="2.44140625" style="91" customWidth="1"/>
    <col min="11016" max="11017" width="9.5546875" style="91" customWidth="1"/>
    <col min="11018" max="11018" width="1.33203125" style="91" customWidth="1"/>
    <col min="11019" max="11019" width="11" style="91" customWidth="1"/>
    <col min="11020" max="11020" width="9.44140625" style="91" customWidth="1"/>
    <col min="11021" max="11021" width="1" style="91" customWidth="1"/>
    <col min="11022" max="11022" width="10.44140625" style="91" customWidth="1"/>
    <col min="11023" max="11023" width="9.33203125" style="91" customWidth="1"/>
    <col min="11024" max="11024" width="1" style="91" customWidth="1"/>
    <col min="11025" max="11026" width="10.44140625" style="91" customWidth="1"/>
    <col min="11027" max="11264" width="11.44140625" style="91"/>
    <col min="11265" max="11265" width="1.44140625" style="91" customWidth="1"/>
    <col min="11266" max="11267" width="2.6640625" style="91" customWidth="1"/>
    <col min="11268" max="11268" width="38.33203125" style="91" customWidth="1"/>
    <col min="11269" max="11270" width="10.33203125" style="91" customWidth="1"/>
    <col min="11271" max="11271" width="2.44140625" style="91" customWidth="1"/>
    <col min="11272" max="11273" width="9.5546875" style="91" customWidth="1"/>
    <col min="11274" max="11274" width="1.33203125" style="91" customWidth="1"/>
    <col min="11275" max="11275" width="11" style="91" customWidth="1"/>
    <col min="11276" max="11276" width="9.44140625" style="91" customWidth="1"/>
    <col min="11277" max="11277" width="1" style="91" customWidth="1"/>
    <col min="11278" max="11278" width="10.44140625" style="91" customWidth="1"/>
    <col min="11279" max="11279" width="9.33203125" style="91" customWidth="1"/>
    <col min="11280" max="11280" width="1" style="91" customWidth="1"/>
    <col min="11281" max="11282" width="10.44140625" style="91" customWidth="1"/>
    <col min="11283" max="11520" width="11.44140625" style="91"/>
    <col min="11521" max="11521" width="1.44140625" style="91" customWidth="1"/>
    <col min="11522" max="11523" width="2.6640625" style="91" customWidth="1"/>
    <col min="11524" max="11524" width="38.33203125" style="91" customWidth="1"/>
    <col min="11525" max="11526" width="10.33203125" style="91" customWidth="1"/>
    <col min="11527" max="11527" width="2.44140625" style="91" customWidth="1"/>
    <col min="11528" max="11529" width="9.5546875" style="91" customWidth="1"/>
    <col min="11530" max="11530" width="1.33203125" style="91" customWidth="1"/>
    <col min="11531" max="11531" width="11" style="91" customWidth="1"/>
    <col min="11532" max="11532" width="9.44140625" style="91" customWidth="1"/>
    <col min="11533" max="11533" width="1" style="91" customWidth="1"/>
    <col min="11534" max="11534" width="10.44140625" style="91" customWidth="1"/>
    <col min="11535" max="11535" width="9.33203125" style="91" customWidth="1"/>
    <col min="11536" max="11536" width="1" style="91" customWidth="1"/>
    <col min="11537" max="11538" width="10.44140625" style="91" customWidth="1"/>
    <col min="11539" max="11776" width="11.44140625" style="91"/>
    <col min="11777" max="11777" width="1.44140625" style="91" customWidth="1"/>
    <col min="11778" max="11779" width="2.6640625" style="91" customWidth="1"/>
    <col min="11780" max="11780" width="38.33203125" style="91" customWidth="1"/>
    <col min="11781" max="11782" width="10.33203125" style="91" customWidth="1"/>
    <col min="11783" max="11783" width="2.44140625" style="91" customWidth="1"/>
    <col min="11784" max="11785" width="9.5546875" style="91" customWidth="1"/>
    <col min="11786" max="11786" width="1.33203125" style="91" customWidth="1"/>
    <col min="11787" max="11787" width="11" style="91" customWidth="1"/>
    <col min="11788" max="11788" width="9.44140625" style="91" customWidth="1"/>
    <col min="11789" max="11789" width="1" style="91" customWidth="1"/>
    <col min="11790" max="11790" width="10.44140625" style="91" customWidth="1"/>
    <col min="11791" max="11791" width="9.33203125" style="91" customWidth="1"/>
    <col min="11792" max="11792" width="1" style="91" customWidth="1"/>
    <col min="11793" max="11794" width="10.44140625" style="91" customWidth="1"/>
    <col min="11795" max="12032" width="11.44140625" style="91"/>
    <col min="12033" max="12033" width="1.44140625" style="91" customWidth="1"/>
    <col min="12034" max="12035" width="2.6640625" style="91" customWidth="1"/>
    <col min="12036" max="12036" width="38.33203125" style="91" customWidth="1"/>
    <col min="12037" max="12038" width="10.33203125" style="91" customWidth="1"/>
    <col min="12039" max="12039" width="2.44140625" style="91" customWidth="1"/>
    <col min="12040" max="12041" width="9.5546875" style="91" customWidth="1"/>
    <col min="12042" max="12042" width="1.33203125" style="91" customWidth="1"/>
    <col min="12043" max="12043" width="11" style="91" customWidth="1"/>
    <col min="12044" max="12044" width="9.44140625" style="91" customWidth="1"/>
    <col min="12045" max="12045" width="1" style="91" customWidth="1"/>
    <col min="12046" max="12046" width="10.44140625" style="91" customWidth="1"/>
    <col min="12047" max="12047" width="9.33203125" style="91" customWidth="1"/>
    <col min="12048" max="12048" width="1" style="91" customWidth="1"/>
    <col min="12049" max="12050" width="10.44140625" style="91" customWidth="1"/>
    <col min="12051" max="12288" width="11.44140625" style="91"/>
    <col min="12289" max="12289" width="1.44140625" style="91" customWidth="1"/>
    <col min="12290" max="12291" width="2.6640625" style="91" customWidth="1"/>
    <col min="12292" max="12292" width="38.33203125" style="91" customWidth="1"/>
    <col min="12293" max="12294" width="10.33203125" style="91" customWidth="1"/>
    <col min="12295" max="12295" width="2.44140625" style="91" customWidth="1"/>
    <col min="12296" max="12297" width="9.5546875" style="91" customWidth="1"/>
    <col min="12298" max="12298" width="1.33203125" style="91" customWidth="1"/>
    <col min="12299" max="12299" width="11" style="91" customWidth="1"/>
    <col min="12300" max="12300" width="9.44140625" style="91" customWidth="1"/>
    <col min="12301" max="12301" width="1" style="91" customWidth="1"/>
    <col min="12302" max="12302" width="10.44140625" style="91" customWidth="1"/>
    <col min="12303" max="12303" width="9.33203125" style="91" customWidth="1"/>
    <col min="12304" max="12304" width="1" style="91" customWidth="1"/>
    <col min="12305" max="12306" width="10.44140625" style="91" customWidth="1"/>
    <col min="12307" max="12544" width="11.44140625" style="91"/>
    <col min="12545" max="12545" width="1.44140625" style="91" customWidth="1"/>
    <col min="12546" max="12547" width="2.6640625" style="91" customWidth="1"/>
    <col min="12548" max="12548" width="38.33203125" style="91" customWidth="1"/>
    <col min="12549" max="12550" width="10.33203125" style="91" customWidth="1"/>
    <col min="12551" max="12551" width="2.44140625" style="91" customWidth="1"/>
    <col min="12552" max="12553" width="9.5546875" style="91" customWidth="1"/>
    <col min="12554" max="12554" width="1.33203125" style="91" customWidth="1"/>
    <col min="12555" max="12555" width="11" style="91" customWidth="1"/>
    <col min="12556" max="12556" width="9.44140625" style="91" customWidth="1"/>
    <col min="12557" max="12557" width="1" style="91" customWidth="1"/>
    <col min="12558" max="12558" width="10.44140625" style="91" customWidth="1"/>
    <col min="12559" max="12559" width="9.33203125" style="91" customWidth="1"/>
    <col min="12560" max="12560" width="1" style="91" customWidth="1"/>
    <col min="12561" max="12562" width="10.44140625" style="91" customWidth="1"/>
    <col min="12563" max="12800" width="11.44140625" style="91"/>
    <col min="12801" max="12801" width="1.44140625" style="91" customWidth="1"/>
    <col min="12802" max="12803" width="2.6640625" style="91" customWidth="1"/>
    <col min="12804" max="12804" width="38.33203125" style="91" customWidth="1"/>
    <col min="12805" max="12806" width="10.33203125" style="91" customWidth="1"/>
    <col min="12807" max="12807" width="2.44140625" style="91" customWidth="1"/>
    <col min="12808" max="12809" width="9.5546875" style="91" customWidth="1"/>
    <col min="12810" max="12810" width="1.33203125" style="91" customWidth="1"/>
    <col min="12811" max="12811" width="11" style="91" customWidth="1"/>
    <col min="12812" max="12812" width="9.44140625" style="91" customWidth="1"/>
    <col min="12813" max="12813" width="1" style="91" customWidth="1"/>
    <col min="12814" max="12814" width="10.44140625" style="91" customWidth="1"/>
    <col min="12815" max="12815" width="9.33203125" style="91" customWidth="1"/>
    <col min="12816" max="12816" width="1" style="91" customWidth="1"/>
    <col min="12817" max="12818" width="10.44140625" style="91" customWidth="1"/>
    <col min="12819" max="13056" width="11.44140625" style="91"/>
    <col min="13057" max="13057" width="1.44140625" style="91" customWidth="1"/>
    <col min="13058" max="13059" width="2.6640625" style="91" customWidth="1"/>
    <col min="13060" max="13060" width="38.33203125" style="91" customWidth="1"/>
    <col min="13061" max="13062" width="10.33203125" style="91" customWidth="1"/>
    <col min="13063" max="13063" width="2.44140625" style="91" customWidth="1"/>
    <col min="13064" max="13065" width="9.5546875" style="91" customWidth="1"/>
    <col min="13066" max="13066" width="1.33203125" style="91" customWidth="1"/>
    <col min="13067" max="13067" width="11" style="91" customWidth="1"/>
    <col min="13068" max="13068" width="9.44140625" style="91" customWidth="1"/>
    <col min="13069" max="13069" width="1" style="91" customWidth="1"/>
    <col min="13070" max="13070" width="10.44140625" style="91" customWidth="1"/>
    <col min="13071" max="13071" width="9.33203125" style="91" customWidth="1"/>
    <col min="13072" max="13072" width="1" style="91" customWidth="1"/>
    <col min="13073" max="13074" width="10.44140625" style="91" customWidth="1"/>
    <col min="13075" max="13312" width="11.44140625" style="91"/>
    <col min="13313" max="13313" width="1.44140625" style="91" customWidth="1"/>
    <col min="13314" max="13315" width="2.6640625" style="91" customWidth="1"/>
    <col min="13316" max="13316" width="38.33203125" style="91" customWidth="1"/>
    <col min="13317" max="13318" width="10.33203125" style="91" customWidth="1"/>
    <col min="13319" max="13319" width="2.44140625" style="91" customWidth="1"/>
    <col min="13320" max="13321" width="9.5546875" style="91" customWidth="1"/>
    <col min="13322" max="13322" width="1.33203125" style="91" customWidth="1"/>
    <col min="13323" max="13323" width="11" style="91" customWidth="1"/>
    <col min="13324" max="13324" width="9.44140625" style="91" customWidth="1"/>
    <col min="13325" max="13325" width="1" style="91" customWidth="1"/>
    <col min="13326" max="13326" width="10.44140625" style="91" customWidth="1"/>
    <col min="13327" max="13327" width="9.33203125" style="91" customWidth="1"/>
    <col min="13328" max="13328" width="1" style="91" customWidth="1"/>
    <col min="13329" max="13330" width="10.44140625" style="91" customWidth="1"/>
    <col min="13331" max="13568" width="11.44140625" style="91"/>
    <col min="13569" max="13569" width="1.44140625" style="91" customWidth="1"/>
    <col min="13570" max="13571" width="2.6640625" style="91" customWidth="1"/>
    <col min="13572" max="13572" width="38.33203125" style="91" customWidth="1"/>
    <col min="13573" max="13574" width="10.33203125" style="91" customWidth="1"/>
    <col min="13575" max="13575" width="2.44140625" style="91" customWidth="1"/>
    <col min="13576" max="13577" width="9.5546875" style="91" customWidth="1"/>
    <col min="13578" max="13578" width="1.33203125" style="91" customWidth="1"/>
    <col min="13579" max="13579" width="11" style="91" customWidth="1"/>
    <col min="13580" max="13580" width="9.44140625" style="91" customWidth="1"/>
    <col min="13581" max="13581" width="1" style="91" customWidth="1"/>
    <col min="13582" max="13582" width="10.44140625" style="91" customWidth="1"/>
    <col min="13583" max="13583" width="9.33203125" style="91" customWidth="1"/>
    <col min="13584" max="13584" width="1" style="91" customWidth="1"/>
    <col min="13585" max="13586" width="10.44140625" style="91" customWidth="1"/>
    <col min="13587" max="13824" width="11.44140625" style="91"/>
    <col min="13825" max="13825" width="1.44140625" style="91" customWidth="1"/>
    <col min="13826" max="13827" width="2.6640625" style="91" customWidth="1"/>
    <col min="13828" max="13828" width="38.33203125" style="91" customWidth="1"/>
    <col min="13829" max="13830" width="10.33203125" style="91" customWidth="1"/>
    <col min="13831" max="13831" width="2.44140625" style="91" customWidth="1"/>
    <col min="13832" max="13833" width="9.5546875" style="91" customWidth="1"/>
    <col min="13834" max="13834" width="1.33203125" style="91" customWidth="1"/>
    <col min="13835" max="13835" width="11" style="91" customWidth="1"/>
    <col min="13836" max="13836" width="9.44140625" style="91" customWidth="1"/>
    <col min="13837" max="13837" width="1" style="91" customWidth="1"/>
    <col min="13838" max="13838" width="10.44140625" style="91" customWidth="1"/>
    <col min="13839" max="13839" width="9.33203125" style="91" customWidth="1"/>
    <col min="13840" max="13840" width="1" style="91" customWidth="1"/>
    <col min="13841" max="13842" width="10.44140625" style="91" customWidth="1"/>
    <col min="13843" max="14080" width="11.44140625" style="91"/>
    <col min="14081" max="14081" width="1.44140625" style="91" customWidth="1"/>
    <col min="14082" max="14083" width="2.6640625" style="91" customWidth="1"/>
    <col min="14084" max="14084" width="38.33203125" style="91" customWidth="1"/>
    <col min="14085" max="14086" width="10.33203125" style="91" customWidth="1"/>
    <col min="14087" max="14087" width="2.44140625" style="91" customWidth="1"/>
    <col min="14088" max="14089" width="9.5546875" style="91" customWidth="1"/>
    <col min="14090" max="14090" width="1.33203125" style="91" customWidth="1"/>
    <col min="14091" max="14091" width="11" style="91" customWidth="1"/>
    <col min="14092" max="14092" width="9.44140625" style="91" customWidth="1"/>
    <col min="14093" max="14093" width="1" style="91" customWidth="1"/>
    <col min="14094" max="14094" width="10.44140625" style="91" customWidth="1"/>
    <col min="14095" max="14095" width="9.33203125" style="91" customWidth="1"/>
    <col min="14096" max="14096" width="1" style="91" customWidth="1"/>
    <col min="14097" max="14098" width="10.44140625" style="91" customWidth="1"/>
    <col min="14099" max="14336" width="11.44140625" style="91"/>
    <col min="14337" max="14337" width="1.44140625" style="91" customWidth="1"/>
    <col min="14338" max="14339" width="2.6640625" style="91" customWidth="1"/>
    <col min="14340" max="14340" width="38.33203125" style="91" customWidth="1"/>
    <col min="14341" max="14342" width="10.33203125" style="91" customWidth="1"/>
    <col min="14343" max="14343" width="2.44140625" style="91" customWidth="1"/>
    <col min="14344" max="14345" width="9.5546875" style="91" customWidth="1"/>
    <col min="14346" max="14346" width="1.33203125" style="91" customWidth="1"/>
    <col min="14347" max="14347" width="11" style="91" customWidth="1"/>
    <col min="14348" max="14348" width="9.44140625" style="91" customWidth="1"/>
    <col min="14349" max="14349" width="1" style="91" customWidth="1"/>
    <col min="14350" max="14350" width="10.44140625" style="91" customWidth="1"/>
    <col min="14351" max="14351" width="9.33203125" style="91" customWidth="1"/>
    <col min="14352" max="14352" width="1" style="91" customWidth="1"/>
    <col min="14353" max="14354" width="10.44140625" style="91" customWidth="1"/>
    <col min="14355" max="14592" width="11.44140625" style="91"/>
    <col min="14593" max="14593" width="1.44140625" style="91" customWidth="1"/>
    <col min="14594" max="14595" width="2.6640625" style="91" customWidth="1"/>
    <col min="14596" max="14596" width="38.33203125" style="91" customWidth="1"/>
    <col min="14597" max="14598" width="10.33203125" style="91" customWidth="1"/>
    <col min="14599" max="14599" width="2.44140625" style="91" customWidth="1"/>
    <col min="14600" max="14601" width="9.5546875" style="91" customWidth="1"/>
    <col min="14602" max="14602" width="1.33203125" style="91" customWidth="1"/>
    <col min="14603" max="14603" width="11" style="91" customWidth="1"/>
    <col min="14604" max="14604" width="9.44140625" style="91" customWidth="1"/>
    <col min="14605" max="14605" width="1" style="91" customWidth="1"/>
    <col min="14606" max="14606" width="10.44140625" style="91" customWidth="1"/>
    <col min="14607" max="14607" width="9.33203125" style="91" customWidth="1"/>
    <col min="14608" max="14608" width="1" style="91" customWidth="1"/>
    <col min="14609" max="14610" width="10.44140625" style="91" customWidth="1"/>
    <col min="14611" max="14848" width="11.44140625" style="91"/>
    <col min="14849" max="14849" width="1.44140625" style="91" customWidth="1"/>
    <col min="14850" max="14851" width="2.6640625" style="91" customWidth="1"/>
    <col min="14852" max="14852" width="38.33203125" style="91" customWidth="1"/>
    <col min="14853" max="14854" width="10.33203125" style="91" customWidth="1"/>
    <col min="14855" max="14855" width="2.44140625" style="91" customWidth="1"/>
    <col min="14856" max="14857" width="9.5546875" style="91" customWidth="1"/>
    <col min="14858" max="14858" width="1.33203125" style="91" customWidth="1"/>
    <col min="14859" max="14859" width="11" style="91" customWidth="1"/>
    <col min="14860" max="14860" width="9.44140625" style="91" customWidth="1"/>
    <col min="14861" max="14861" width="1" style="91" customWidth="1"/>
    <col min="14862" max="14862" width="10.44140625" style="91" customWidth="1"/>
    <col min="14863" max="14863" width="9.33203125" style="91" customWidth="1"/>
    <col min="14864" max="14864" width="1" style="91" customWidth="1"/>
    <col min="14865" max="14866" width="10.44140625" style="91" customWidth="1"/>
    <col min="14867" max="15104" width="11.44140625" style="91"/>
    <col min="15105" max="15105" width="1.44140625" style="91" customWidth="1"/>
    <col min="15106" max="15107" width="2.6640625" style="91" customWidth="1"/>
    <col min="15108" max="15108" width="38.33203125" style="91" customWidth="1"/>
    <col min="15109" max="15110" width="10.33203125" style="91" customWidth="1"/>
    <col min="15111" max="15111" width="2.44140625" style="91" customWidth="1"/>
    <col min="15112" max="15113" width="9.5546875" style="91" customWidth="1"/>
    <col min="15114" max="15114" width="1.33203125" style="91" customWidth="1"/>
    <col min="15115" max="15115" width="11" style="91" customWidth="1"/>
    <col min="15116" max="15116" width="9.44140625" style="91" customWidth="1"/>
    <col min="15117" max="15117" width="1" style="91" customWidth="1"/>
    <col min="15118" max="15118" width="10.44140625" style="91" customWidth="1"/>
    <col min="15119" max="15119" width="9.33203125" style="91" customWidth="1"/>
    <col min="15120" max="15120" width="1" style="91" customWidth="1"/>
    <col min="15121" max="15122" width="10.44140625" style="91" customWidth="1"/>
    <col min="15123" max="15360" width="11.44140625" style="91"/>
    <col min="15361" max="15361" width="1.44140625" style="91" customWidth="1"/>
    <col min="15362" max="15363" width="2.6640625" style="91" customWidth="1"/>
    <col min="15364" max="15364" width="38.33203125" style="91" customWidth="1"/>
    <col min="15365" max="15366" width="10.33203125" style="91" customWidth="1"/>
    <col min="15367" max="15367" width="2.44140625" style="91" customWidth="1"/>
    <col min="15368" max="15369" width="9.5546875" style="91" customWidth="1"/>
    <col min="15370" max="15370" width="1.33203125" style="91" customWidth="1"/>
    <col min="15371" max="15371" width="11" style="91" customWidth="1"/>
    <col min="15372" max="15372" width="9.44140625" style="91" customWidth="1"/>
    <col min="15373" max="15373" width="1" style="91" customWidth="1"/>
    <col min="15374" max="15374" width="10.44140625" style="91" customWidth="1"/>
    <col min="15375" max="15375" width="9.33203125" style="91" customWidth="1"/>
    <col min="15376" max="15376" width="1" style="91" customWidth="1"/>
    <col min="15377" max="15378" width="10.44140625" style="91" customWidth="1"/>
    <col min="15379" max="15616" width="11.44140625" style="91"/>
    <col min="15617" max="15617" width="1.44140625" style="91" customWidth="1"/>
    <col min="15618" max="15619" width="2.6640625" style="91" customWidth="1"/>
    <col min="15620" max="15620" width="38.33203125" style="91" customWidth="1"/>
    <col min="15621" max="15622" width="10.33203125" style="91" customWidth="1"/>
    <col min="15623" max="15623" width="2.44140625" style="91" customWidth="1"/>
    <col min="15624" max="15625" width="9.5546875" style="91" customWidth="1"/>
    <col min="15626" max="15626" width="1.33203125" style="91" customWidth="1"/>
    <col min="15627" max="15627" width="11" style="91" customWidth="1"/>
    <col min="15628" max="15628" width="9.44140625" style="91" customWidth="1"/>
    <col min="15629" max="15629" width="1" style="91" customWidth="1"/>
    <col min="15630" max="15630" width="10.44140625" style="91" customWidth="1"/>
    <col min="15631" max="15631" width="9.33203125" style="91" customWidth="1"/>
    <col min="15632" max="15632" width="1" style="91" customWidth="1"/>
    <col min="15633" max="15634" width="10.44140625" style="91" customWidth="1"/>
    <col min="15635" max="15872" width="11.44140625" style="91"/>
    <col min="15873" max="15873" width="1.44140625" style="91" customWidth="1"/>
    <col min="15874" max="15875" width="2.6640625" style="91" customWidth="1"/>
    <col min="15876" max="15876" width="38.33203125" style="91" customWidth="1"/>
    <col min="15877" max="15878" width="10.33203125" style="91" customWidth="1"/>
    <col min="15879" max="15879" width="2.44140625" style="91" customWidth="1"/>
    <col min="15880" max="15881" width="9.5546875" style="91" customWidth="1"/>
    <col min="15882" max="15882" width="1.33203125" style="91" customWidth="1"/>
    <col min="15883" max="15883" width="11" style="91" customWidth="1"/>
    <col min="15884" max="15884" width="9.44140625" style="91" customWidth="1"/>
    <col min="15885" max="15885" width="1" style="91" customWidth="1"/>
    <col min="15886" max="15886" width="10.44140625" style="91" customWidth="1"/>
    <col min="15887" max="15887" width="9.33203125" style="91" customWidth="1"/>
    <col min="15888" max="15888" width="1" style="91" customWidth="1"/>
    <col min="15889" max="15890" width="10.44140625" style="91" customWidth="1"/>
    <col min="15891" max="16128" width="11.44140625" style="91"/>
    <col min="16129" max="16129" width="1.44140625" style="91" customWidth="1"/>
    <col min="16130" max="16131" width="2.6640625" style="91" customWidth="1"/>
    <col min="16132" max="16132" width="38.33203125" style="91" customWidth="1"/>
    <col min="16133" max="16134" width="10.33203125" style="91" customWidth="1"/>
    <col min="16135" max="16135" width="2.44140625" style="91" customWidth="1"/>
    <col min="16136" max="16137" width="9.5546875" style="91" customWidth="1"/>
    <col min="16138" max="16138" width="1.33203125" style="91" customWidth="1"/>
    <col min="16139" max="16139" width="11" style="91" customWidth="1"/>
    <col min="16140" max="16140" width="9.44140625" style="91" customWidth="1"/>
    <col min="16141" max="16141" width="1" style="91" customWidth="1"/>
    <col min="16142" max="16142" width="10.44140625" style="91" customWidth="1"/>
    <col min="16143" max="16143" width="9.33203125" style="91" customWidth="1"/>
    <col min="16144" max="16144" width="1" style="91" customWidth="1"/>
    <col min="16145" max="16146" width="10.44140625" style="91" customWidth="1"/>
    <col min="16147" max="16384" width="11.44140625" style="91"/>
  </cols>
  <sheetData>
    <row r="1" spans="1:18">
      <c r="A1" s="18"/>
      <c r="B1" s="90"/>
      <c r="C1" s="90"/>
      <c r="D1" s="90"/>
    </row>
    <row r="2" spans="1:18" ht="22.2" customHeight="1">
      <c r="A2" s="1679"/>
      <c r="C2" s="2009" t="s">
        <v>92</v>
      </c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009"/>
    </row>
    <row r="3" spans="1:18" ht="13.5" customHeight="1" thickBot="1">
      <c r="A3" s="1679"/>
      <c r="B3" s="1681"/>
      <c r="C3" s="1682"/>
      <c r="D3" s="1682"/>
      <c r="E3" s="1683"/>
      <c r="F3" s="1683"/>
      <c r="G3" s="1683"/>
      <c r="H3" s="1683"/>
      <c r="I3" s="1683"/>
      <c r="J3" s="1683"/>
      <c r="K3" s="1683"/>
      <c r="L3" s="1683"/>
      <c r="M3" s="1683"/>
      <c r="N3" s="1683"/>
      <c r="O3" s="1683"/>
      <c r="P3" s="1684"/>
      <c r="Q3" s="1683"/>
      <c r="R3" s="1683"/>
    </row>
    <row r="4" spans="1:18" ht="12.75" customHeight="1">
      <c r="C4" s="1685"/>
      <c r="D4" s="816"/>
      <c r="E4" s="2010" t="s">
        <v>114</v>
      </c>
      <c r="F4" s="2010"/>
      <c r="G4" s="1686"/>
      <c r="H4" s="2010" t="s">
        <v>117</v>
      </c>
      <c r="I4" s="2010"/>
      <c r="J4" s="1687"/>
      <c r="K4" s="2010" t="s">
        <v>124</v>
      </c>
      <c r="L4" s="2010"/>
      <c r="M4" s="1687"/>
      <c r="N4" s="2010" t="s">
        <v>119</v>
      </c>
      <c r="O4" s="2010"/>
      <c r="P4" s="1687"/>
      <c r="Q4" s="2010" t="s">
        <v>1472</v>
      </c>
      <c r="R4" s="2010"/>
    </row>
    <row r="5" spans="1:18" ht="13.8">
      <c r="C5" s="1688"/>
      <c r="D5" s="128"/>
      <c r="E5" s="250"/>
      <c r="F5" s="250"/>
      <c r="G5" s="250"/>
      <c r="H5" s="250"/>
      <c r="I5" s="250"/>
      <c r="K5" s="250"/>
      <c r="L5" s="250"/>
      <c r="N5" s="250"/>
      <c r="O5" s="250"/>
      <c r="Q5" s="250"/>
      <c r="R5" s="1689"/>
    </row>
    <row r="6" spans="1:18" ht="12.75" customHeight="1">
      <c r="C6" s="869"/>
      <c r="D6" s="869"/>
      <c r="E6" s="1690">
        <v>45016</v>
      </c>
      <c r="F6" s="1690">
        <v>45382</v>
      </c>
      <c r="G6" s="1690"/>
      <c r="H6" s="1690">
        <v>45016</v>
      </c>
      <c r="I6" s="1690">
        <v>45382</v>
      </c>
      <c r="J6" s="1691"/>
      <c r="K6" s="1690">
        <v>45016</v>
      </c>
      <c r="L6" s="1690">
        <v>45382</v>
      </c>
      <c r="M6" s="1691"/>
      <c r="N6" s="1690">
        <v>45016</v>
      </c>
      <c r="O6" s="1690">
        <v>45382</v>
      </c>
      <c r="P6" s="1691"/>
      <c r="Q6" s="1690">
        <v>45016</v>
      </c>
      <c r="R6" s="1690">
        <v>45382</v>
      </c>
    </row>
    <row r="7" spans="1:18">
      <c r="C7" s="1688" t="s">
        <v>1473</v>
      </c>
      <c r="D7" s="1692"/>
      <c r="E7" s="1692"/>
      <c r="F7" s="1692"/>
      <c r="G7" s="1692"/>
      <c r="H7" s="1693"/>
      <c r="I7" s="1693"/>
      <c r="J7" s="1694"/>
      <c r="K7" s="1693"/>
      <c r="L7" s="1693"/>
      <c r="M7" s="1694"/>
      <c r="N7" s="1693"/>
      <c r="O7" s="1693"/>
      <c r="P7" s="1694"/>
      <c r="Q7" s="1693"/>
      <c r="R7" s="1693"/>
    </row>
    <row r="8" spans="1:18" ht="13.8">
      <c r="B8" s="1695"/>
      <c r="C8" s="1696"/>
      <c r="D8" s="1697" t="s">
        <v>1474</v>
      </c>
      <c r="E8" s="1698">
        <v>0.46426405486819328</v>
      </c>
      <c r="F8" s="1698">
        <v>0.44850431892598075</v>
      </c>
      <c r="G8" s="1698"/>
      <c r="H8" s="1698">
        <v>0.27977194728171928</v>
      </c>
      <c r="I8" s="1698">
        <v>0.30825583936429857</v>
      </c>
      <c r="J8" s="717"/>
      <c r="K8" s="1698">
        <v>0.9735654614578495</v>
      </c>
      <c r="L8" s="1698">
        <v>0.71376621499401205</v>
      </c>
      <c r="M8" s="717"/>
      <c r="N8" s="1698">
        <v>0.33250470546990768</v>
      </c>
      <c r="O8" s="1698">
        <v>0.15148276654274972</v>
      </c>
      <c r="P8" s="717"/>
      <c r="Q8" s="1698">
        <v>0.4254509841504327</v>
      </c>
      <c r="R8" s="1698">
        <v>0.31838204289476779</v>
      </c>
    </row>
    <row r="9" spans="1:18" ht="13.8">
      <c r="B9" s="1695"/>
      <c r="C9" s="1692"/>
      <c r="D9" s="1699" t="s">
        <v>1475</v>
      </c>
      <c r="E9" s="1698">
        <v>45.820526539397527</v>
      </c>
      <c r="F9" s="1698">
        <v>42.256542527930094</v>
      </c>
      <c r="G9" s="1698"/>
      <c r="H9" s="1698">
        <v>16.667657869548371</v>
      </c>
      <c r="I9" s="1698">
        <v>18.563219410308168</v>
      </c>
      <c r="J9" s="717"/>
      <c r="K9" s="1698">
        <v>90.970862465793076</v>
      </c>
      <c r="L9" s="1698">
        <v>64.140150377633873</v>
      </c>
      <c r="M9" s="717"/>
      <c r="N9" s="1698">
        <v>29.705978273861643</v>
      </c>
      <c r="O9" s="1698">
        <v>11.81290212527076</v>
      </c>
      <c r="P9" s="717"/>
      <c r="Q9" s="1698">
        <v>35.911547378801394</v>
      </c>
      <c r="R9" s="1698">
        <v>25.074946614057911</v>
      </c>
    </row>
    <row r="10" spans="1:18" ht="13.8">
      <c r="B10" s="1695"/>
      <c r="C10" s="1692"/>
      <c r="D10" s="1699"/>
      <c r="E10" s="1698"/>
      <c r="F10" s="1698"/>
      <c r="G10" s="1698"/>
      <c r="H10" s="1698"/>
      <c r="I10" s="1698"/>
      <c r="J10" s="717"/>
      <c r="K10" s="1698"/>
      <c r="L10" s="1698"/>
      <c r="M10" s="717"/>
      <c r="N10" s="1698"/>
      <c r="O10" s="1698"/>
      <c r="P10" s="717"/>
      <c r="Q10" s="1698"/>
      <c r="R10" s="1698"/>
    </row>
    <row r="11" spans="1:18" ht="15" customHeight="1">
      <c r="B11" s="1695"/>
      <c r="C11" s="1688" t="s">
        <v>1476</v>
      </c>
      <c r="D11" s="1699"/>
      <c r="E11" s="1698"/>
      <c r="G11" s="1698"/>
      <c r="H11" s="1698"/>
      <c r="I11" s="1698"/>
      <c r="J11" s="717"/>
      <c r="K11" s="1698"/>
      <c r="L11" s="1698"/>
      <c r="M11" s="717"/>
      <c r="N11" s="1698"/>
      <c r="O11" s="1698"/>
      <c r="P11" s="717"/>
      <c r="Q11" s="1698"/>
      <c r="R11" s="1698"/>
    </row>
    <row r="12" spans="1:18" ht="13.8">
      <c r="B12" s="1695"/>
      <c r="C12" s="1692"/>
      <c r="D12" s="1699" t="s">
        <v>1477</v>
      </c>
      <c r="E12" s="1698">
        <v>28.518127096367078</v>
      </c>
      <c r="F12" s="1698">
        <v>19.005795590718723</v>
      </c>
      <c r="G12" s="1698"/>
      <c r="H12" s="1698">
        <v>13.636322052850087</v>
      </c>
      <c r="I12" s="1698">
        <v>13.147269070384885</v>
      </c>
      <c r="J12" s="717"/>
      <c r="K12" s="1698">
        <v>25.255751158257308</v>
      </c>
      <c r="L12" s="1698">
        <v>20.450089131043363</v>
      </c>
      <c r="M12" s="717"/>
      <c r="N12" s="1698">
        <v>10.583475162840987</v>
      </c>
      <c r="O12" s="1698">
        <v>12.105273126345761</v>
      </c>
      <c r="P12" s="717"/>
      <c r="Q12" s="1698">
        <v>15.699473749033372</v>
      </c>
      <c r="R12" s="1698">
        <v>14.660886382416752</v>
      </c>
    </row>
    <row r="13" spans="1:18" ht="13.8">
      <c r="B13" s="1695"/>
      <c r="C13" s="1692"/>
      <c r="D13" s="1699" t="s">
        <v>1478</v>
      </c>
      <c r="E13" s="1698">
        <v>43.023656635677625</v>
      </c>
      <c r="F13" s="1698">
        <v>25.666793172732511</v>
      </c>
      <c r="G13" s="1698"/>
      <c r="H13" s="1698">
        <v>17.739743530859265</v>
      </c>
      <c r="I13" s="1698">
        <v>17.636742822230293</v>
      </c>
      <c r="J13" s="717"/>
      <c r="K13" s="1698">
        <v>38.691754757487395</v>
      </c>
      <c r="L13" s="1698">
        <v>29.473306938608921</v>
      </c>
      <c r="M13" s="717"/>
      <c r="N13" s="1698">
        <v>14.75157801736346</v>
      </c>
      <c r="O13" s="1698">
        <v>13.998353301067249</v>
      </c>
      <c r="P13" s="717"/>
      <c r="Q13" s="1698">
        <v>21.824207355117643</v>
      </c>
      <c r="R13" s="1698">
        <v>18.806333238871009</v>
      </c>
    </row>
    <row r="14" spans="1:18" ht="13.8">
      <c r="B14" s="1695"/>
      <c r="C14" s="1692"/>
      <c r="D14" s="1699" t="s">
        <v>1479</v>
      </c>
      <c r="E14" s="1698">
        <v>35.612141718859419</v>
      </c>
      <c r="F14" s="1698">
        <v>29.529006566802508</v>
      </c>
      <c r="G14" s="1698"/>
      <c r="H14" s="1698">
        <v>43.668044338811285</v>
      </c>
      <c r="I14" s="1698">
        <v>38.214004929586459</v>
      </c>
      <c r="J14" s="717"/>
      <c r="K14" s="1698">
        <v>45.642015470149595</v>
      </c>
      <c r="L14" s="1698">
        <v>36.955275521742259</v>
      </c>
      <c r="M14" s="717"/>
      <c r="N14" s="1698">
        <v>43.701712212631591</v>
      </c>
      <c r="O14" s="1698">
        <v>51.704630783967502</v>
      </c>
      <c r="P14" s="717"/>
      <c r="Q14" s="1698">
        <v>43.318790311145243</v>
      </c>
      <c r="R14" s="1698">
        <v>40.020796960542192</v>
      </c>
    </row>
    <row r="15" spans="1:18" ht="13.8">
      <c r="B15" s="1695"/>
      <c r="C15" s="1692"/>
      <c r="D15" s="1699" t="s">
        <v>1480</v>
      </c>
      <c r="E15" s="1698">
        <v>50.133463333551184</v>
      </c>
      <c r="F15" s="1698">
        <v>40.68046283816409</v>
      </c>
      <c r="G15" s="1698"/>
      <c r="H15" s="1698">
        <v>43.817301061128475</v>
      </c>
      <c r="I15" s="1698">
        <v>34.868782530955983</v>
      </c>
      <c r="J15" s="717"/>
      <c r="K15" s="1698">
        <v>72.003331780818542</v>
      </c>
      <c r="L15" s="1698">
        <v>56.168779269714335</v>
      </c>
      <c r="M15" s="717"/>
      <c r="N15" s="1698">
        <v>74.627113624926864</v>
      </c>
      <c r="O15" s="1698">
        <v>82.564776323228671</v>
      </c>
      <c r="P15" s="717"/>
      <c r="Q15" s="1698">
        <v>58.332635521439208</v>
      </c>
      <c r="R15" s="1698">
        <v>49.934883660390661</v>
      </c>
    </row>
    <row r="16" spans="1:18">
      <c r="B16" s="1700"/>
      <c r="C16" s="1692"/>
      <c r="D16" s="1699" t="s">
        <v>1481</v>
      </c>
      <c r="E16" s="1698">
        <v>40.146581575416015</v>
      </c>
      <c r="F16" s="1698">
        <v>26.582452726689706</v>
      </c>
      <c r="G16" s="1698"/>
      <c r="H16" s="1698">
        <v>13.860442545449095</v>
      </c>
      <c r="I16" s="1698">
        <v>15.976228007261685</v>
      </c>
      <c r="J16" s="717"/>
      <c r="K16" s="1698">
        <v>28.015891895705849</v>
      </c>
      <c r="L16" s="1698">
        <v>28.088787091899317</v>
      </c>
      <c r="M16" s="717"/>
      <c r="N16" s="1698">
        <v>13.161186164675014</v>
      </c>
      <c r="O16" s="1698">
        <v>12.650749852227008</v>
      </c>
      <c r="P16" s="717"/>
      <c r="Q16" s="1698">
        <v>17.972813540295107</v>
      </c>
      <c r="R16" s="1698">
        <v>17.945139071383281</v>
      </c>
    </row>
    <row r="17" spans="2:18" ht="16.5" customHeight="1">
      <c r="B17" s="1700"/>
      <c r="C17" s="1692"/>
      <c r="D17" s="1699" t="s">
        <v>1482</v>
      </c>
      <c r="E17" s="1698">
        <v>50.133227464772595</v>
      </c>
      <c r="F17" s="1698">
        <v>41.300739944370505</v>
      </c>
      <c r="G17" s="1698"/>
      <c r="H17" s="1698">
        <v>44.385752792023141</v>
      </c>
      <c r="I17" s="1698">
        <v>46.436689821837085</v>
      </c>
      <c r="J17" s="717"/>
      <c r="K17" s="1698">
        <v>50.630122355152224</v>
      </c>
      <c r="L17" s="1698">
        <v>50.759136520190637</v>
      </c>
      <c r="M17" s="717"/>
      <c r="N17" s="1698">
        <v>54.345700376841116</v>
      </c>
      <c r="O17" s="1698">
        <v>54.034497480783727</v>
      </c>
      <c r="P17" s="717"/>
      <c r="Q17" s="1698">
        <v>49.59150564529542</v>
      </c>
      <c r="R17" s="1698">
        <v>48.986040030011871</v>
      </c>
    </row>
    <row r="18" spans="2:18">
      <c r="B18" s="1700"/>
      <c r="C18" s="1692"/>
      <c r="D18" s="1699"/>
      <c r="E18" s="1698"/>
      <c r="F18" s="1698"/>
      <c r="G18" s="1698"/>
      <c r="H18" s="1698"/>
      <c r="I18" s="1698"/>
      <c r="J18" s="717"/>
      <c r="K18" s="1698"/>
      <c r="L18" s="1698"/>
      <c r="M18" s="717"/>
      <c r="N18" s="1698"/>
      <c r="O18" s="1698"/>
      <c r="P18" s="717"/>
      <c r="Q18" s="1698"/>
      <c r="R18" s="1698"/>
    </row>
    <row r="19" spans="2:18">
      <c r="B19" s="1700"/>
      <c r="C19" s="1688" t="s">
        <v>1483</v>
      </c>
      <c r="D19" s="1699"/>
      <c r="E19" s="1698"/>
      <c r="F19" s="1698"/>
      <c r="G19" s="1698"/>
      <c r="H19" s="1698"/>
      <c r="I19" s="1698"/>
      <c r="J19" s="717"/>
      <c r="K19" s="1698"/>
      <c r="L19" s="1698"/>
      <c r="M19" s="717"/>
      <c r="N19" s="1698"/>
      <c r="O19" s="1698"/>
      <c r="P19" s="717"/>
      <c r="Q19" s="1698"/>
      <c r="R19" s="1698"/>
    </row>
    <row r="20" spans="2:18">
      <c r="B20" s="1700"/>
      <c r="C20" s="1692"/>
      <c r="D20" s="1699" t="s">
        <v>1484</v>
      </c>
      <c r="E20" s="1698">
        <v>49.866772535227376</v>
      </c>
      <c r="F20" s="1698">
        <v>58.699260055629495</v>
      </c>
      <c r="G20" s="1698"/>
      <c r="H20" s="1698">
        <v>55.614247207976874</v>
      </c>
      <c r="I20" s="1698">
        <v>53.563310178162901</v>
      </c>
      <c r="J20" s="717"/>
      <c r="K20" s="1698">
        <v>49.369877644847769</v>
      </c>
      <c r="L20" s="1698">
        <v>49.24086347980937</v>
      </c>
      <c r="M20" s="717"/>
      <c r="N20" s="1698">
        <v>45.654299623158877</v>
      </c>
      <c r="O20" s="1698">
        <v>45.965502519216258</v>
      </c>
      <c r="P20" s="717"/>
      <c r="Q20" s="1698">
        <v>50.408494354704551</v>
      </c>
      <c r="R20" s="1698">
        <v>51.013959969988136</v>
      </c>
    </row>
    <row r="21" spans="2:18" ht="12.75" customHeight="1">
      <c r="B21" s="1700"/>
      <c r="C21" s="1692"/>
      <c r="D21" s="1701" t="s">
        <v>1485</v>
      </c>
      <c r="E21" s="47">
        <v>70.200608326047842</v>
      </c>
      <c r="F21" s="47">
        <v>80.866691600974391</v>
      </c>
      <c r="G21" s="47"/>
      <c r="H21" s="47">
        <v>55.804335872996909</v>
      </c>
      <c r="I21" s="47">
        <v>48.874422287900067</v>
      </c>
      <c r="J21" s="717"/>
      <c r="K21" s="47">
        <v>77.884283667649754</v>
      </c>
      <c r="L21" s="47">
        <v>74.841796003396595</v>
      </c>
      <c r="M21" s="47"/>
      <c r="N21" s="47">
        <v>77.961444367828577</v>
      </c>
      <c r="O21" s="47">
        <v>73.400223085253771</v>
      </c>
      <c r="P21" s="717"/>
      <c r="Q21" s="47">
        <v>67.879557745197985</v>
      </c>
      <c r="R21" s="47">
        <v>63.651310059335515</v>
      </c>
    </row>
    <row r="22" spans="2:18" ht="17.25" customHeight="1">
      <c r="B22" s="1700"/>
      <c r="C22" s="1692"/>
      <c r="D22" s="1699" t="s">
        <v>1486</v>
      </c>
      <c r="E22" s="47">
        <v>32.005886739934319</v>
      </c>
      <c r="F22" s="47">
        <v>39.613924795141756</v>
      </c>
      <c r="G22" s="47"/>
      <c r="H22" s="47">
        <v>46.446911238509372</v>
      </c>
      <c r="I22" s="47">
        <v>44.509675180519302</v>
      </c>
      <c r="J22" s="717"/>
      <c r="K22" s="47">
        <v>36.798553583532936</v>
      </c>
      <c r="L22" s="47">
        <v>34.70691056826503</v>
      </c>
      <c r="M22" s="717"/>
      <c r="N22" s="47">
        <v>34.736976539266173</v>
      </c>
      <c r="O22" s="47">
        <v>34.976074796309206</v>
      </c>
      <c r="P22" s="717"/>
      <c r="Q22" s="47">
        <v>38.66156069501514</v>
      </c>
      <c r="R22" s="47">
        <v>38.568428661227983</v>
      </c>
    </row>
    <row r="23" spans="2:18" ht="27.75" customHeight="1">
      <c r="B23" s="1700"/>
      <c r="C23" s="1692"/>
      <c r="D23" s="1701" t="s">
        <v>1487</v>
      </c>
      <c r="E23" s="47">
        <v>1657.591084736945</v>
      </c>
      <c r="F23" s="47">
        <v>1622.8619118808874</v>
      </c>
      <c r="G23" s="47"/>
      <c r="H23" s="47">
        <v>55.399379164300242</v>
      </c>
      <c r="I23" s="47">
        <v>68.61953959879699</v>
      </c>
      <c r="J23" s="717"/>
      <c r="K23" s="47">
        <v>3256.3068712815843</v>
      </c>
      <c r="L23" s="47">
        <v>2576.9279109606096</v>
      </c>
      <c r="M23" s="717"/>
      <c r="N23" s="47">
        <v>4052.6358487038883</v>
      </c>
      <c r="O23" s="47">
        <v>3806.0703926963479</v>
      </c>
      <c r="P23" s="717"/>
      <c r="Q23" s="47">
        <v>216.83304699035733</v>
      </c>
      <c r="R23" s="47">
        <v>265.21928966722834</v>
      </c>
    </row>
    <row r="24" spans="2:18" ht="14.25" customHeight="1">
      <c r="B24" s="1700"/>
      <c r="C24" s="1692"/>
      <c r="D24" s="1699" t="s">
        <v>1488</v>
      </c>
      <c r="E24" s="47">
        <v>140.77632210196887</v>
      </c>
      <c r="F24" s="47">
        <v>137.7644139369674</v>
      </c>
      <c r="G24" s="47"/>
      <c r="H24" s="47">
        <v>100.34179850409404</v>
      </c>
      <c r="I24" s="47">
        <v>91.246082673631236</v>
      </c>
      <c r="J24" s="717"/>
      <c r="K24" s="47">
        <v>157.75668764651627</v>
      </c>
      <c r="L24" s="47">
        <v>151.99123393537687</v>
      </c>
      <c r="M24" s="717"/>
      <c r="N24" s="47">
        <v>170.76473631473996</v>
      </c>
      <c r="O24" s="47">
        <v>159.68545770726251</v>
      </c>
      <c r="P24" s="717"/>
      <c r="Q24" s="47">
        <v>134.65896693433552</v>
      </c>
      <c r="R24" s="47">
        <v>124.77233701673428</v>
      </c>
    </row>
    <row r="25" spans="2:18">
      <c r="B25" s="1700"/>
      <c r="C25" s="1692"/>
      <c r="D25" s="1699" t="s">
        <v>1489</v>
      </c>
      <c r="E25" s="47">
        <v>80.079786611835516</v>
      </c>
      <c r="F25" s="47">
        <v>64.363139165290008</v>
      </c>
      <c r="G25" s="47"/>
      <c r="H25" s="47">
        <v>31.227233230434354</v>
      </c>
      <c r="I25" s="47">
        <v>34.404321385864122</v>
      </c>
      <c r="J25" s="717"/>
      <c r="K25" s="47">
        <v>55.334434507553375</v>
      </c>
      <c r="L25" s="47">
        <v>55.337401338035647</v>
      </c>
      <c r="M25" s="717"/>
      <c r="N25" s="47">
        <v>24.217529764845064</v>
      </c>
      <c r="O25" s="47">
        <v>23.412357738176414</v>
      </c>
      <c r="P25" s="717"/>
      <c r="Q25" s="47">
        <v>36.241717823302523</v>
      </c>
      <c r="R25" s="47">
        <v>36.633169491530609</v>
      </c>
    </row>
    <row r="26" spans="2:18">
      <c r="B26" s="1700"/>
      <c r="C26" s="1692"/>
      <c r="D26" s="1699" t="s">
        <v>1490</v>
      </c>
      <c r="E26" s="47">
        <v>0.01</v>
      </c>
      <c r="F26" s="47">
        <v>0.01</v>
      </c>
      <c r="G26" s="47"/>
      <c r="H26" s="47">
        <v>318.88</v>
      </c>
      <c r="I26" s="47">
        <v>311.82</v>
      </c>
      <c r="J26" s="47"/>
      <c r="K26" s="47">
        <v>0</v>
      </c>
      <c r="L26" s="47">
        <v>0</v>
      </c>
      <c r="M26" s="47"/>
      <c r="N26" s="47">
        <v>0.01</v>
      </c>
      <c r="O26" s="47">
        <v>0</v>
      </c>
      <c r="P26" s="47">
        <v>0</v>
      </c>
      <c r="Q26" s="47">
        <v>87.87</v>
      </c>
      <c r="R26" s="47">
        <v>92.55</v>
      </c>
    </row>
    <row r="27" spans="2:18">
      <c r="B27" s="1700"/>
      <c r="C27" s="1692"/>
      <c r="D27" s="1699" t="s">
        <v>1491</v>
      </c>
      <c r="E27" s="1702">
        <v>93</v>
      </c>
      <c r="F27" s="1703">
        <v>101</v>
      </c>
      <c r="G27" s="1703"/>
      <c r="H27" s="1703">
        <v>133</v>
      </c>
      <c r="I27" s="1703">
        <v>132</v>
      </c>
      <c r="J27" s="1703"/>
      <c r="K27" s="1703">
        <v>173</v>
      </c>
      <c r="L27" s="1703">
        <v>133</v>
      </c>
      <c r="M27" s="1703">
        <v>84</v>
      </c>
      <c r="N27" s="1703">
        <v>83</v>
      </c>
      <c r="O27" s="1703">
        <v>80</v>
      </c>
      <c r="P27" s="1703" t="e">
        <v>#VALUE!</v>
      </c>
      <c r="Q27" s="1703">
        <v>482</v>
      </c>
      <c r="R27" s="1703">
        <v>446</v>
      </c>
    </row>
    <row r="28" spans="2:18" ht="13.8">
      <c r="B28" s="1695"/>
      <c r="C28" s="1692"/>
      <c r="D28" s="1699" t="s">
        <v>1492</v>
      </c>
      <c r="E28" s="1702">
        <v>4</v>
      </c>
      <c r="F28" s="1703">
        <v>4</v>
      </c>
      <c r="G28" s="1703"/>
      <c r="H28" s="1703">
        <v>15</v>
      </c>
      <c r="I28" s="1703">
        <v>15</v>
      </c>
      <c r="J28" s="1703"/>
      <c r="K28" s="1703">
        <v>7</v>
      </c>
      <c r="L28" s="1703">
        <v>4</v>
      </c>
      <c r="M28" s="1703"/>
      <c r="N28" s="1703">
        <v>7</v>
      </c>
      <c r="O28" s="1703">
        <v>7</v>
      </c>
      <c r="P28" s="47"/>
      <c r="Q28" s="1703">
        <v>33</v>
      </c>
      <c r="R28" s="1703">
        <v>30</v>
      </c>
    </row>
    <row r="29" spans="2:18" ht="13.8" thickBot="1">
      <c r="C29" s="1704"/>
      <c r="D29" s="1704"/>
      <c r="E29" s="1704"/>
      <c r="F29" s="1704"/>
      <c r="G29" s="1704"/>
      <c r="H29" s="1705"/>
      <c r="I29" s="1705"/>
      <c r="J29" s="1706"/>
      <c r="K29" s="1705"/>
      <c r="L29" s="1705"/>
      <c r="M29" s="1706"/>
      <c r="N29" s="1705"/>
      <c r="O29" s="1705"/>
      <c r="P29" s="1706"/>
      <c r="Q29" s="1705"/>
      <c r="R29" s="1705"/>
    </row>
    <row r="30" spans="2:18" ht="13.8">
      <c r="B30" s="1707"/>
      <c r="C30" s="684" t="s">
        <v>1493</v>
      </c>
      <c r="D30" s="684"/>
      <c r="E30" s="684"/>
      <c r="F30" s="684"/>
      <c r="G30" s="684"/>
      <c r="H30" s="1708"/>
      <c r="I30" s="1708"/>
      <c r="J30" s="684"/>
      <c r="K30" s="1708"/>
      <c r="L30" s="1708"/>
      <c r="M30" s="684"/>
      <c r="N30" s="1708"/>
      <c r="O30" s="1708"/>
      <c r="P30" s="684"/>
      <c r="Q30" s="1708"/>
      <c r="R30" s="1708"/>
    </row>
    <row r="31" spans="2:18" ht="13.5" customHeight="1">
      <c r="B31" s="1707"/>
      <c r="C31" s="1034"/>
      <c r="D31" s="1034"/>
      <c r="E31" s="1034"/>
      <c r="F31" s="1034"/>
      <c r="G31" s="1034"/>
      <c r="H31" s="1034"/>
      <c r="I31" s="1034"/>
      <c r="J31" s="1034"/>
      <c r="K31" s="1034"/>
      <c r="L31" s="1034"/>
      <c r="M31" s="1034"/>
      <c r="N31" s="1034"/>
      <c r="O31" s="1034"/>
      <c r="P31" s="1034"/>
      <c r="Q31" s="1034"/>
      <c r="R31" s="1034"/>
    </row>
    <row r="32" spans="2:18" ht="26.25" customHeight="1">
      <c r="B32" s="1707"/>
      <c r="C32" s="1034"/>
      <c r="D32" s="1034"/>
      <c r="E32" s="1698"/>
      <c r="F32" s="1698"/>
      <c r="G32" s="1698"/>
      <c r="H32" s="1698"/>
      <c r="I32" s="1698"/>
      <c r="J32" s="717"/>
      <c r="K32" s="1698"/>
      <c r="L32" s="1698"/>
      <c r="M32" s="717"/>
      <c r="N32" s="1698"/>
      <c r="O32" s="1698"/>
      <c r="P32" s="717"/>
      <c r="Q32" s="1698"/>
      <c r="R32" s="1698"/>
    </row>
    <row r="33" spans="4:18" ht="15.6">
      <c r="E33" s="1698"/>
      <c r="F33" s="1698"/>
      <c r="G33" s="1698"/>
      <c r="H33" s="1698"/>
      <c r="I33" s="1709"/>
      <c r="J33" s="1710"/>
      <c r="K33" s="1711"/>
      <c r="L33" s="1712"/>
      <c r="M33" s="717"/>
      <c r="N33" s="1698"/>
      <c r="O33" s="1698"/>
      <c r="P33" s="717"/>
      <c r="Q33" s="1698"/>
      <c r="R33" s="1698"/>
    </row>
    <row r="34" spans="4:18" ht="20.25" customHeight="1">
      <c r="D34" s="1713"/>
      <c r="E34" s="1698"/>
      <c r="F34" s="1698"/>
      <c r="G34" s="1698"/>
      <c r="H34" s="1698"/>
      <c r="I34" s="1709"/>
      <c r="J34" s="1710"/>
      <c r="K34" s="1711"/>
      <c r="L34" s="1712"/>
      <c r="M34" s="717"/>
      <c r="N34" s="1698"/>
      <c r="O34" s="1698"/>
      <c r="P34" s="717"/>
      <c r="Q34" s="1698"/>
      <c r="R34" s="1698"/>
    </row>
    <row r="35" spans="4:18">
      <c r="E35" s="1698"/>
      <c r="G35" s="1698"/>
      <c r="H35" s="1698"/>
      <c r="I35" s="1698"/>
      <c r="J35" s="717"/>
      <c r="K35" s="1698"/>
      <c r="L35" s="1698"/>
      <c r="M35" s="717"/>
      <c r="N35" s="1698"/>
      <c r="O35" s="1698"/>
      <c r="P35" s="717"/>
      <c r="Q35" s="1698"/>
      <c r="R35" s="1698"/>
    </row>
    <row r="36" spans="4:18">
      <c r="E36" s="1698"/>
      <c r="F36" s="1698"/>
      <c r="G36" s="1698"/>
      <c r="H36" s="1698"/>
      <c r="I36" s="1698"/>
      <c r="J36" s="717"/>
      <c r="K36" s="1698"/>
      <c r="L36" s="1698"/>
      <c r="M36" s="717"/>
      <c r="N36" s="1698"/>
      <c r="O36" s="1698"/>
      <c r="P36" s="717"/>
      <c r="Q36" s="1698"/>
      <c r="R36" s="1698"/>
    </row>
    <row r="37" spans="4:18">
      <c r="E37" s="1698"/>
      <c r="F37" s="1698"/>
      <c r="G37" s="1698"/>
      <c r="H37" s="1698"/>
      <c r="I37" s="1698"/>
      <c r="J37" s="717"/>
      <c r="K37" s="1698"/>
      <c r="L37" s="1698"/>
      <c r="M37" s="717"/>
      <c r="N37" s="1698"/>
      <c r="O37" s="1698"/>
      <c r="P37" s="717"/>
      <c r="Q37" s="1698"/>
      <c r="R37" s="1698"/>
    </row>
    <row r="137" spans="3:3">
      <c r="C137" s="91" t="s">
        <v>123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95B9-67FE-4593-97A5-F5734576E4A2}">
  <sheetPr codeName="Hoja86">
    <pageSetUpPr fitToPage="1"/>
  </sheetPr>
  <dimension ref="A1:N47"/>
  <sheetViews>
    <sheetView zoomScale="115" zoomScaleNormal="115" workbookViewId="0">
      <selection activeCell="A11" sqref="A11"/>
    </sheetView>
  </sheetViews>
  <sheetFormatPr baseColWidth="10" defaultColWidth="11.44140625" defaultRowHeight="13.2"/>
  <cols>
    <col min="1" max="1" width="12.5546875" style="128" customWidth="1"/>
    <col min="2" max="2" width="10.33203125" style="128" customWidth="1"/>
    <col min="3" max="5" width="14.6640625" style="128" customWidth="1"/>
    <col min="6" max="7" width="8.44140625" style="125" customWidth="1"/>
    <col min="8" max="8" width="28.44140625" style="128" customWidth="1"/>
    <col min="9" max="9" width="11.44140625" style="128" bestFit="1" customWidth="1"/>
    <col min="10" max="10" width="11.44140625" style="128" customWidth="1"/>
    <col min="11" max="11" width="29.44140625" style="128" customWidth="1"/>
    <col min="12" max="12" width="30.33203125" style="128" customWidth="1"/>
    <col min="13" max="13" width="17.5546875" style="125" customWidth="1"/>
    <col min="14" max="256" width="11.44140625" style="128"/>
    <col min="257" max="257" width="12.5546875" style="128" customWidth="1"/>
    <col min="258" max="258" width="10.33203125" style="128" customWidth="1"/>
    <col min="259" max="261" width="14.6640625" style="128" customWidth="1"/>
    <col min="262" max="263" width="8.44140625" style="128" customWidth="1"/>
    <col min="264" max="264" width="28.44140625" style="128" customWidth="1"/>
    <col min="265" max="265" width="11.44140625" style="128" bestFit="1"/>
    <col min="266" max="266" width="11.44140625" style="128"/>
    <col min="267" max="267" width="29.44140625" style="128" customWidth="1"/>
    <col min="268" max="268" width="30.33203125" style="128" customWidth="1"/>
    <col min="269" max="269" width="17.5546875" style="128" customWidth="1"/>
    <col min="270" max="512" width="11.44140625" style="128"/>
    <col min="513" max="513" width="12.5546875" style="128" customWidth="1"/>
    <col min="514" max="514" width="10.33203125" style="128" customWidth="1"/>
    <col min="515" max="517" width="14.6640625" style="128" customWidth="1"/>
    <col min="518" max="519" width="8.44140625" style="128" customWidth="1"/>
    <col min="520" max="520" width="28.44140625" style="128" customWidth="1"/>
    <col min="521" max="521" width="11.44140625" style="128" bestFit="1"/>
    <col min="522" max="522" width="11.44140625" style="128"/>
    <col min="523" max="523" width="29.44140625" style="128" customWidth="1"/>
    <col min="524" max="524" width="30.33203125" style="128" customWidth="1"/>
    <col min="525" max="525" width="17.5546875" style="128" customWidth="1"/>
    <col min="526" max="768" width="11.44140625" style="128"/>
    <col min="769" max="769" width="12.5546875" style="128" customWidth="1"/>
    <col min="770" max="770" width="10.33203125" style="128" customWidth="1"/>
    <col min="771" max="773" width="14.6640625" style="128" customWidth="1"/>
    <col min="774" max="775" width="8.44140625" style="128" customWidth="1"/>
    <col min="776" max="776" width="28.44140625" style="128" customWidth="1"/>
    <col min="777" max="777" width="11.44140625" style="128" bestFit="1"/>
    <col min="778" max="778" width="11.44140625" style="128"/>
    <col min="779" max="779" width="29.44140625" style="128" customWidth="1"/>
    <col min="780" max="780" width="30.33203125" style="128" customWidth="1"/>
    <col min="781" max="781" width="17.5546875" style="128" customWidth="1"/>
    <col min="782" max="1024" width="11.44140625" style="128"/>
    <col min="1025" max="1025" width="12.5546875" style="128" customWidth="1"/>
    <col min="1026" max="1026" width="10.33203125" style="128" customWidth="1"/>
    <col min="1027" max="1029" width="14.6640625" style="128" customWidth="1"/>
    <col min="1030" max="1031" width="8.44140625" style="128" customWidth="1"/>
    <col min="1032" max="1032" width="28.44140625" style="128" customWidth="1"/>
    <col min="1033" max="1033" width="11.44140625" style="128" bestFit="1"/>
    <col min="1034" max="1034" width="11.44140625" style="128"/>
    <col min="1035" max="1035" width="29.44140625" style="128" customWidth="1"/>
    <col min="1036" max="1036" width="30.33203125" style="128" customWidth="1"/>
    <col min="1037" max="1037" width="17.5546875" style="128" customWidth="1"/>
    <col min="1038" max="1280" width="11.44140625" style="128"/>
    <col min="1281" max="1281" width="12.5546875" style="128" customWidth="1"/>
    <col min="1282" max="1282" width="10.33203125" style="128" customWidth="1"/>
    <col min="1283" max="1285" width="14.6640625" style="128" customWidth="1"/>
    <col min="1286" max="1287" width="8.44140625" style="128" customWidth="1"/>
    <col min="1288" max="1288" width="28.44140625" style="128" customWidth="1"/>
    <col min="1289" max="1289" width="11.44140625" style="128" bestFit="1"/>
    <col min="1290" max="1290" width="11.44140625" style="128"/>
    <col min="1291" max="1291" width="29.44140625" style="128" customWidth="1"/>
    <col min="1292" max="1292" width="30.33203125" style="128" customWidth="1"/>
    <col min="1293" max="1293" width="17.5546875" style="128" customWidth="1"/>
    <col min="1294" max="1536" width="11.44140625" style="128"/>
    <col min="1537" max="1537" width="12.5546875" style="128" customWidth="1"/>
    <col min="1538" max="1538" width="10.33203125" style="128" customWidth="1"/>
    <col min="1539" max="1541" width="14.6640625" style="128" customWidth="1"/>
    <col min="1542" max="1543" width="8.44140625" style="128" customWidth="1"/>
    <col min="1544" max="1544" width="28.44140625" style="128" customWidth="1"/>
    <col min="1545" max="1545" width="11.44140625" style="128" bestFit="1"/>
    <col min="1546" max="1546" width="11.44140625" style="128"/>
    <col min="1547" max="1547" width="29.44140625" style="128" customWidth="1"/>
    <col min="1548" max="1548" width="30.33203125" style="128" customWidth="1"/>
    <col min="1549" max="1549" width="17.5546875" style="128" customWidth="1"/>
    <col min="1550" max="1792" width="11.44140625" style="128"/>
    <col min="1793" max="1793" width="12.5546875" style="128" customWidth="1"/>
    <col min="1794" max="1794" width="10.33203125" style="128" customWidth="1"/>
    <col min="1795" max="1797" width="14.6640625" style="128" customWidth="1"/>
    <col min="1798" max="1799" width="8.44140625" style="128" customWidth="1"/>
    <col min="1800" max="1800" width="28.44140625" style="128" customWidth="1"/>
    <col min="1801" max="1801" width="11.44140625" style="128" bestFit="1"/>
    <col min="1802" max="1802" width="11.44140625" style="128"/>
    <col min="1803" max="1803" width="29.44140625" style="128" customWidth="1"/>
    <col min="1804" max="1804" width="30.33203125" style="128" customWidth="1"/>
    <col min="1805" max="1805" width="17.5546875" style="128" customWidth="1"/>
    <col min="1806" max="2048" width="11.44140625" style="128"/>
    <col min="2049" max="2049" width="12.5546875" style="128" customWidth="1"/>
    <col min="2050" max="2050" width="10.33203125" style="128" customWidth="1"/>
    <col min="2051" max="2053" width="14.6640625" style="128" customWidth="1"/>
    <col min="2054" max="2055" width="8.44140625" style="128" customWidth="1"/>
    <col min="2056" max="2056" width="28.44140625" style="128" customWidth="1"/>
    <col min="2057" max="2057" width="11.44140625" style="128" bestFit="1"/>
    <col min="2058" max="2058" width="11.44140625" style="128"/>
    <col min="2059" max="2059" width="29.44140625" style="128" customWidth="1"/>
    <col min="2060" max="2060" width="30.33203125" style="128" customWidth="1"/>
    <col min="2061" max="2061" width="17.5546875" style="128" customWidth="1"/>
    <col min="2062" max="2304" width="11.44140625" style="128"/>
    <col min="2305" max="2305" width="12.5546875" style="128" customWidth="1"/>
    <col min="2306" max="2306" width="10.33203125" style="128" customWidth="1"/>
    <col min="2307" max="2309" width="14.6640625" style="128" customWidth="1"/>
    <col min="2310" max="2311" width="8.44140625" style="128" customWidth="1"/>
    <col min="2312" max="2312" width="28.44140625" style="128" customWidth="1"/>
    <col min="2313" max="2313" width="11.44140625" style="128" bestFit="1"/>
    <col min="2314" max="2314" width="11.44140625" style="128"/>
    <col min="2315" max="2315" width="29.44140625" style="128" customWidth="1"/>
    <col min="2316" max="2316" width="30.33203125" style="128" customWidth="1"/>
    <col min="2317" max="2317" width="17.5546875" style="128" customWidth="1"/>
    <col min="2318" max="2560" width="11.44140625" style="128"/>
    <col min="2561" max="2561" width="12.5546875" style="128" customWidth="1"/>
    <col min="2562" max="2562" width="10.33203125" style="128" customWidth="1"/>
    <col min="2563" max="2565" width="14.6640625" style="128" customWidth="1"/>
    <col min="2566" max="2567" width="8.44140625" style="128" customWidth="1"/>
    <col min="2568" max="2568" width="28.44140625" style="128" customWidth="1"/>
    <col min="2569" max="2569" width="11.44140625" style="128" bestFit="1"/>
    <col min="2570" max="2570" width="11.44140625" style="128"/>
    <col min="2571" max="2571" width="29.44140625" style="128" customWidth="1"/>
    <col min="2572" max="2572" width="30.33203125" style="128" customWidth="1"/>
    <col min="2573" max="2573" width="17.5546875" style="128" customWidth="1"/>
    <col min="2574" max="2816" width="11.44140625" style="128"/>
    <col min="2817" max="2817" width="12.5546875" style="128" customWidth="1"/>
    <col min="2818" max="2818" width="10.33203125" style="128" customWidth="1"/>
    <col min="2819" max="2821" width="14.6640625" style="128" customWidth="1"/>
    <col min="2822" max="2823" width="8.44140625" style="128" customWidth="1"/>
    <col min="2824" max="2824" width="28.44140625" style="128" customWidth="1"/>
    <col min="2825" max="2825" width="11.44140625" style="128" bestFit="1"/>
    <col min="2826" max="2826" width="11.44140625" style="128"/>
    <col min="2827" max="2827" width="29.44140625" style="128" customWidth="1"/>
    <col min="2828" max="2828" width="30.33203125" style="128" customWidth="1"/>
    <col min="2829" max="2829" width="17.5546875" style="128" customWidth="1"/>
    <col min="2830" max="3072" width="11.44140625" style="128"/>
    <col min="3073" max="3073" width="12.5546875" style="128" customWidth="1"/>
    <col min="3074" max="3074" width="10.33203125" style="128" customWidth="1"/>
    <col min="3075" max="3077" width="14.6640625" style="128" customWidth="1"/>
    <col min="3078" max="3079" width="8.44140625" style="128" customWidth="1"/>
    <col min="3080" max="3080" width="28.44140625" style="128" customWidth="1"/>
    <col min="3081" max="3081" width="11.44140625" style="128" bestFit="1"/>
    <col min="3082" max="3082" width="11.44140625" style="128"/>
    <col min="3083" max="3083" width="29.44140625" style="128" customWidth="1"/>
    <col min="3084" max="3084" width="30.33203125" style="128" customWidth="1"/>
    <col min="3085" max="3085" width="17.5546875" style="128" customWidth="1"/>
    <col min="3086" max="3328" width="11.44140625" style="128"/>
    <col min="3329" max="3329" width="12.5546875" style="128" customWidth="1"/>
    <col min="3330" max="3330" width="10.33203125" style="128" customWidth="1"/>
    <col min="3331" max="3333" width="14.6640625" style="128" customWidth="1"/>
    <col min="3334" max="3335" width="8.44140625" style="128" customWidth="1"/>
    <col min="3336" max="3336" width="28.44140625" style="128" customWidth="1"/>
    <col min="3337" max="3337" width="11.44140625" style="128" bestFit="1"/>
    <col min="3338" max="3338" width="11.44140625" style="128"/>
    <col min="3339" max="3339" width="29.44140625" style="128" customWidth="1"/>
    <col min="3340" max="3340" width="30.33203125" style="128" customWidth="1"/>
    <col min="3341" max="3341" width="17.5546875" style="128" customWidth="1"/>
    <col min="3342" max="3584" width="11.44140625" style="128"/>
    <col min="3585" max="3585" width="12.5546875" style="128" customWidth="1"/>
    <col min="3586" max="3586" width="10.33203125" style="128" customWidth="1"/>
    <col min="3587" max="3589" width="14.6640625" style="128" customWidth="1"/>
    <col min="3590" max="3591" width="8.44140625" style="128" customWidth="1"/>
    <col min="3592" max="3592" width="28.44140625" style="128" customWidth="1"/>
    <col min="3593" max="3593" width="11.44140625" style="128" bestFit="1"/>
    <col min="3594" max="3594" width="11.44140625" style="128"/>
    <col min="3595" max="3595" width="29.44140625" style="128" customWidth="1"/>
    <col min="3596" max="3596" width="30.33203125" style="128" customWidth="1"/>
    <col min="3597" max="3597" width="17.5546875" style="128" customWidth="1"/>
    <col min="3598" max="3840" width="11.44140625" style="128"/>
    <col min="3841" max="3841" width="12.5546875" style="128" customWidth="1"/>
    <col min="3842" max="3842" width="10.33203125" style="128" customWidth="1"/>
    <col min="3843" max="3845" width="14.6640625" style="128" customWidth="1"/>
    <col min="3846" max="3847" width="8.44140625" style="128" customWidth="1"/>
    <col min="3848" max="3848" width="28.44140625" style="128" customWidth="1"/>
    <col min="3849" max="3849" width="11.44140625" style="128" bestFit="1"/>
    <col min="3850" max="3850" width="11.44140625" style="128"/>
    <col min="3851" max="3851" width="29.44140625" style="128" customWidth="1"/>
    <col min="3852" max="3852" width="30.33203125" style="128" customWidth="1"/>
    <col min="3853" max="3853" width="17.5546875" style="128" customWidth="1"/>
    <col min="3854" max="4096" width="11.44140625" style="128"/>
    <col min="4097" max="4097" width="12.5546875" style="128" customWidth="1"/>
    <col min="4098" max="4098" width="10.33203125" style="128" customWidth="1"/>
    <col min="4099" max="4101" width="14.6640625" style="128" customWidth="1"/>
    <col min="4102" max="4103" width="8.44140625" style="128" customWidth="1"/>
    <col min="4104" max="4104" width="28.44140625" style="128" customWidth="1"/>
    <col min="4105" max="4105" width="11.44140625" style="128" bestFit="1"/>
    <col min="4106" max="4106" width="11.44140625" style="128"/>
    <col min="4107" max="4107" width="29.44140625" style="128" customWidth="1"/>
    <col min="4108" max="4108" width="30.33203125" style="128" customWidth="1"/>
    <col min="4109" max="4109" width="17.5546875" style="128" customWidth="1"/>
    <col min="4110" max="4352" width="11.44140625" style="128"/>
    <col min="4353" max="4353" width="12.5546875" style="128" customWidth="1"/>
    <col min="4354" max="4354" width="10.33203125" style="128" customWidth="1"/>
    <col min="4355" max="4357" width="14.6640625" style="128" customWidth="1"/>
    <col min="4358" max="4359" width="8.44140625" style="128" customWidth="1"/>
    <col min="4360" max="4360" width="28.44140625" style="128" customWidth="1"/>
    <col min="4361" max="4361" width="11.44140625" style="128" bestFit="1"/>
    <col min="4362" max="4362" width="11.44140625" style="128"/>
    <col min="4363" max="4363" width="29.44140625" style="128" customWidth="1"/>
    <col min="4364" max="4364" width="30.33203125" style="128" customWidth="1"/>
    <col min="4365" max="4365" width="17.5546875" style="128" customWidth="1"/>
    <col min="4366" max="4608" width="11.44140625" style="128"/>
    <col min="4609" max="4609" width="12.5546875" style="128" customWidth="1"/>
    <col min="4610" max="4610" width="10.33203125" style="128" customWidth="1"/>
    <col min="4611" max="4613" width="14.6640625" style="128" customWidth="1"/>
    <col min="4614" max="4615" width="8.44140625" style="128" customWidth="1"/>
    <col min="4616" max="4616" width="28.44140625" style="128" customWidth="1"/>
    <col min="4617" max="4617" width="11.44140625" style="128" bestFit="1"/>
    <col min="4618" max="4618" width="11.44140625" style="128"/>
    <col min="4619" max="4619" width="29.44140625" style="128" customWidth="1"/>
    <col min="4620" max="4620" width="30.33203125" style="128" customWidth="1"/>
    <col min="4621" max="4621" width="17.5546875" style="128" customWidth="1"/>
    <col min="4622" max="4864" width="11.44140625" style="128"/>
    <col min="4865" max="4865" width="12.5546875" style="128" customWidth="1"/>
    <col min="4866" max="4866" width="10.33203125" style="128" customWidth="1"/>
    <col min="4867" max="4869" width="14.6640625" style="128" customWidth="1"/>
    <col min="4870" max="4871" width="8.44140625" style="128" customWidth="1"/>
    <col min="4872" max="4872" width="28.44140625" style="128" customWidth="1"/>
    <col min="4873" max="4873" width="11.44140625" style="128" bestFit="1"/>
    <col min="4874" max="4874" width="11.44140625" style="128"/>
    <col min="4875" max="4875" width="29.44140625" style="128" customWidth="1"/>
    <col min="4876" max="4876" width="30.33203125" style="128" customWidth="1"/>
    <col min="4877" max="4877" width="17.5546875" style="128" customWidth="1"/>
    <col min="4878" max="5120" width="11.44140625" style="128"/>
    <col min="5121" max="5121" width="12.5546875" style="128" customWidth="1"/>
    <col min="5122" max="5122" width="10.33203125" style="128" customWidth="1"/>
    <col min="5123" max="5125" width="14.6640625" style="128" customWidth="1"/>
    <col min="5126" max="5127" width="8.44140625" style="128" customWidth="1"/>
    <col min="5128" max="5128" width="28.44140625" style="128" customWidth="1"/>
    <col min="5129" max="5129" width="11.44140625" style="128" bestFit="1"/>
    <col min="5130" max="5130" width="11.44140625" style="128"/>
    <col min="5131" max="5131" width="29.44140625" style="128" customWidth="1"/>
    <col min="5132" max="5132" width="30.33203125" style="128" customWidth="1"/>
    <col min="5133" max="5133" width="17.5546875" style="128" customWidth="1"/>
    <col min="5134" max="5376" width="11.44140625" style="128"/>
    <col min="5377" max="5377" width="12.5546875" style="128" customWidth="1"/>
    <col min="5378" max="5378" width="10.33203125" style="128" customWidth="1"/>
    <col min="5379" max="5381" width="14.6640625" style="128" customWidth="1"/>
    <col min="5382" max="5383" width="8.44140625" style="128" customWidth="1"/>
    <col min="5384" max="5384" width="28.44140625" style="128" customWidth="1"/>
    <col min="5385" max="5385" width="11.44140625" style="128" bestFit="1"/>
    <col min="5386" max="5386" width="11.44140625" style="128"/>
    <col min="5387" max="5387" width="29.44140625" style="128" customWidth="1"/>
    <col min="5388" max="5388" width="30.33203125" style="128" customWidth="1"/>
    <col min="5389" max="5389" width="17.5546875" style="128" customWidth="1"/>
    <col min="5390" max="5632" width="11.44140625" style="128"/>
    <col min="5633" max="5633" width="12.5546875" style="128" customWidth="1"/>
    <col min="5634" max="5634" width="10.33203125" style="128" customWidth="1"/>
    <col min="5635" max="5637" width="14.6640625" style="128" customWidth="1"/>
    <col min="5638" max="5639" width="8.44140625" style="128" customWidth="1"/>
    <col min="5640" max="5640" width="28.44140625" style="128" customWidth="1"/>
    <col min="5641" max="5641" width="11.44140625" style="128" bestFit="1"/>
    <col min="5642" max="5642" width="11.44140625" style="128"/>
    <col min="5643" max="5643" width="29.44140625" style="128" customWidth="1"/>
    <col min="5644" max="5644" width="30.33203125" style="128" customWidth="1"/>
    <col min="5645" max="5645" width="17.5546875" style="128" customWidth="1"/>
    <col min="5646" max="5888" width="11.44140625" style="128"/>
    <col min="5889" max="5889" width="12.5546875" style="128" customWidth="1"/>
    <col min="5890" max="5890" width="10.33203125" style="128" customWidth="1"/>
    <col min="5891" max="5893" width="14.6640625" style="128" customWidth="1"/>
    <col min="5894" max="5895" width="8.44140625" style="128" customWidth="1"/>
    <col min="5896" max="5896" width="28.44140625" style="128" customWidth="1"/>
    <col min="5897" max="5897" width="11.44140625" style="128" bestFit="1"/>
    <col min="5898" max="5898" width="11.44140625" style="128"/>
    <col min="5899" max="5899" width="29.44140625" style="128" customWidth="1"/>
    <col min="5900" max="5900" width="30.33203125" style="128" customWidth="1"/>
    <col min="5901" max="5901" width="17.5546875" style="128" customWidth="1"/>
    <col min="5902" max="6144" width="11.44140625" style="128"/>
    <col min="6145" max="6145" width="12.5546875" style="128" customWidth="1"/>
    <col min="6146" max="6146" width="10.33203125" style="128" customWidth="1"/>
    <col min="6147" max="6149" width="14.6640625" style="128" customWidth="1"/>
    <col min="6150" max="6151" width="8.44140625" style="128" customWidth="1"/>
    <col min="6152" max="6152" width="28.44140625" style="128" customWidth="1"/>
    <col min="6153" max="6153" width="11.44140625" style="128" bestFit="1"/>
    <col min="6154" max="6154" width="11.44140625" style="128"/>
    <col min="6155" max="6155" width="29.44140625" style="128" customWidth="1"/>
    <col min="6156" max="6156" width="30.33203125" style="128" customWidth="1"/>
    <col min="6157" max="6157" width="17.5546875" style="128" customWidth="1"/>
    <col min="6158" max="6400" width="11.44140625" style="128"/>
    <col min="6401" max="6401" width="12.5546875" style="128" customWidth="1"/>
    <col min="6402" max="6402" width="10.33203125" style="128" customWidth="1"/>
    <col min="6403" max="6405" width="14.6640625" style="128" customWidth="1"/>
    <col min="6406" max="6407" width="8.44140625" style="128" customWidth="1"/>
    <col min="6408" max="6408" width="28.44140625" style="128" customWidth="1"/>
    <col min="6409" max="6409" width="11.44140625" style="128" bestFit="1"/>
    <col min="6410" max="6410" width="11.44140625" style="128"/>
    <col min="6411" max="6411" width="29.44140625" style="128" customWidth="1"/>
    <col min="6412" max="6412" width="30.33203125" style="128" customWidth="1"/>
    <col min="6413" max="6413" width="17.5546875" style="128" customWidth="1"/>
    <col min="6414" max="6656" width="11.44140625" style="128"/>
    <col min="6657" max="6657" width="12.5546875" style="128" customWidth="1"/>
    <col min="6658" max="6658" width="10.33203125" style="128" customWidth="1"/>
    <col min="6659" max="6661" width="14.6640625" style="128" customWidth="1"/>
    <col min="6662" max="6663" width="8.44140625" style="128" customWidth="1"/>
    <col min="6664" max="6664" width="28.44140625" style="128" customWidth="1"/>
    <col min="6665" max="6665" width="11.44140625" style="128" bestFit="1"/>
    <col min="6666" max="6666" width="11.44140625" style="128"/>
    <col min="6667" max="6667" width="29.44140625" style="128" customWidth="1"/>
    <col min="6668" max="6668" width="30.33203125" style="128" customWidth="1"/>
    <col min="6669" max="6669" width="17.5546875" style="128" customWidth="1"/>
    <col min="6670" max="6912" width="11.44140625" style="128"/>
    <col min="6913" max="6913" width="12.5546875" style="128" customWidth="1"/>
    <col min="6914" max="6914" width="10.33203125" style="128" customWidth="1"/>
    <col min="6915" max="6917" width="14.6640625" style="128" customWidth="1"/>
    <col min="6918" max="6919" width="8.44140625" style="128" customWidth="1"/>
    <col min="6920" max="6920" width="28.44140625" style="128" customWidth="1"/>
    <col min="6921" max="6921" width="11.44140625" style="128" bestFit="1"/>
    <col min="6922" max="6922" width="11.44140625" style="128"/>
    <col min="6923" max="6923" width="29.44140625" style="128" customWidth="1"/>
    <col min="6924" max="6924" width="30.33203125" style="128" customWidth="1"/>
    <col min="6925" max="6925" width="17.5546875" style="128" customWidth="1"/>
    <col min="6926" max="7168" width="11.44140625" style="128"/>
    <col min="7169" max="7169" width="12.5546875" style="128" customWidth="1"/>
    <col min="7170" max="7170" width="10.33203125" style="128" customWidth="1"/>
    <col min="7171" max="7173" width="14.6640625" style="128" customWidth="1"/>
    <col min="7174" max="7175" width="8.44140625" style="128" customWidth="1"/>
    <col min="7176" max="7176" width="28.44140625" style="128" customWidth="1"/>
    <col min="7177" max="7177" width="11.44140625" style="128" bestFit="1"/>
    <col min="7178" max="7178" width="11.44140625" style="128"/>
    <col min="7179" max="7179" width="29.44140625" style="128" customWidth="1"/>
    <col min="7180" max="7180" width="30.33203125" style="128" customWidth="1"/>
    <col min="7181" max="7181" width="17.5546875" style="128" customWidth="1"/>
    <col min="7182" max="7424" width="11.44140625" style="128"/>
    <col min="7425" max="7425" width="12.5546875" style="128" customWidth="1"/>
    <col min="7426" max="7426" width="10.33203125" style="128" customWidth="1"/>
    <col min="7427" max="7429" width="14.6640625" style="128" customWidth="1"/>
    <col min="7430" max="7431" width="8.44140625" style="128" customWidth="1"/>
    <col min="7432" max="7432" width="28.44140625" style="128" customWidth="1"/>
    <col min="7433" max="7433" width="11.44140625" style="128" bestFit="1"/>
    <col min="7434" max="7434" width="11.44140625" style="128"/>
    <col min="7435" max="7435" width="29.44140625" style="128" customWidth="1"/>
    <col min="7436" max="7436" width="30.33203125" style="128" customWidth="1"/>
    <col min="7437" max="7437" width="17.5546875" style="128" customWidth="1"/>
    <col min="7438" max="7680" width="11.44140625" style="128"/>
    <col min="7681" max="7681" width="12.5546875" style="128" customWidth="1"/>
    <col min="7682" max="7682" width="10.33203125" style="128" customWidth="1"/>
    <col min="7683" max="7685" width="14.6640625" style="128" customWidth="1"/>
    <col min="7686" max="7687" width="8.44140625" style="128" customWidth="1"/>
    <col min="7688" max="7688" width="28.44140625" style="128" customWidth="1"/>
    <col min="7689" max="7689" width="11.44140625" style="128" bestFit="1"/>
    <col min="7690" max="7690" width="11.44140625" style="128"/>
    <col min="7691" max="7691" width="29.44140625" style="128" customWidth="1"/>
    <col min="7692" max="7692" width="30.33203125" style="128" customWidth="1"/>
    <col min="7693" max="7693" width="17.5546875" style="128" customWidth="1"/>
    <col min="7694" max="7936" width="11.44140625" style="128"/>
    <col min="7937" max="7937" width="12.5546875" style="128" customWidth="1"/>
    <col min="7938" max="7938" width="10.33203125" style="128" customWidth="1"/>
    <col min="7939" max="7941" width="14.6640625" style="128" customWidth="1"/>
    <col min="7942" max="7943" width="8.44140625" style="128" customWidth="1"/>
    <col min="7944" max="7944" width="28.44140625" style="128" customWidth="1"/>
    <col min="7945" max="7945" width="11.44140625" style="128" bestFit="1"/>
    <col min="7946" max="7946" width="11.44140625" style="128"/>
    <col min="7947" max="7947" width="29.44140625" style="128" customWidth="1"/>
    <col min="7948" max="7948" width="30.33203125" style="128" customWidth="1"/>
    <col min="7949" max="7949" width="17.5546875" style="128" customWidth="1"/>
    <col min="7950" max="8192" width="11.44140625" style="128"/>
    <col min="8193" max="8193" width="12.5546875" style="128" customWidth="1"/>
    <col min="8194" max="8194" width="10.33203125" style="128" customWidth="1"/>
    <col min="8195" max="8197" width="14.6640625" style="128" customWidth="1"/>
    <col min="8198" max="8199" width="8.44140625" style="128" customWidth="1"/>
    <col min="8200" max="8200" width="28.44140625" style="128" customWidth="1"/>
    <col min="8201" max="8201" width="11.44140625" style="128" bestFit="1"/>
    <col min="8202" max="8202" width="11.44140625" style="128"/>
    <col min="8203" max="8203" width="29.44140625" style="128" customWidth="1"/>
    <col min="8204" max="8204" width="30.33203125" style="128" customWidth="1"/>
    <col min="8205" max="8205" width="17.5546875" style="128" customWidth="1"/>
    <col min="8206" max="8448" width="11.44140625" style="128"/>
    <col min="8449" max="8449" width="12.5546875" style="128" customWidth="1"/>
    <col min="8450" max="8450" width="10.33203125" style="128" customWidth="1"/>
    <col min="8451" max="8453" width="14.6640625" style="128" customWidth="1"/>
    <col min="8454" max="8455" width="8.44140625" style="128" customWidth="1"/>
    <col min="8456" max="8456" width="28.44140625" style="128" customWidth="1"/>
    <col min="8457" max="8457" width="11.44140625" style="128" bestFit="1"/>
    <col min="8458" max="8458" width="11.44140625" style="128"/>
    <col min="8459" max="8459" width="29.44140625" style="128" customWidth="1"/>
    <col min="8460" max="8460" width="30.33203125" style="128" customWidth="1"/>
    <col min="8461" max="8461" width="17.5546875" style="128" customWidth="1"/>
    <col min="8462" max="8704" width="11.44140625" style="128"/>
    <col min="8705" max="8705" width="12.5546875" style="128" customWidth="1"/>
    <col min="8706" max="8706" width="10.33203125" style="128" customWidth="1"/>
    <col min="8707" max="8709" width="14.6640625" style="128" customWidth="1"/>
    <col min="8710" max="8711" width="8.44140625" style="128" customWidth="1"/>
    <col min="8712" max="8712" width="28.44140625" style="128" customWidth="1"/>
    <col min="8713" max="8713" width="11.44140625" style="128" bestFit="1"/>
    <col min="8714" max="8714" width="11.44140625" style="128"/>
    <col min="8715" max="8715" width="29.44140625" style="128" customWidth="1"/>
    <col min="8716" max="8716" width="30.33203125" style="128" customWidth="1"/>
    <col min="8717" max="8717" width="17.5546875" style="128" customWidth="1"/>
    <col min="8718" max="8960" width="11.44140625" style="128"/>
    <col min="8961" max="8961" width="12.5546875" style="128" customWidth="1"/>
    <col min="8962" max="8962" width="10.33203125" style="128" customWidth="1"/>
    <col min="8963" max="8965" width="14.6640625" style="128" customWidth="1"/>
    <col min="8966" max="8967" width="8.44140625" style="128" customWidth="1"/>
    <col min="8968" max="8968" width="28.44140625" style="128" customWidth="1"/>
    <col min="8969" max="8969" width="11.44140625" style="128" bestFit="1"/>
    <col min="8970" max="8970" width="11.44140625" style="128"/>
    <col min="8971" max="8971" width="29.44140625" style="128" customWidth="1"/>
    <col min="8972" max="8972" width="30.33203125" style="128" customWidth="1"/>
    <col min="8973" max="8973" width="17.5546875" style="128" customWidth="1"/>
    <col min="8974" max="9216" width="11.44140625" style="128"/>
    <col min="9217" max="9217" width="12.5546875" style="128" customWidth="1"/>
    <col min="9218" max="9218" width="10.33203125" style="128" customWidth="1"/>
    <col min="9219" max="9221" width="14.6640625" style="128" customWidth="1"/>
    <col min="9222" max="9223" width="8.44140625" style="128" customWidth="1"/>
    <col min="9224" max="9224" width="28.44140625" style="128" customWidth="1"/>
    <col min="9225" max="9225" width="11.44140625" style="128" bestFit="1"/>
    <col min="9226" max="9226" width="11.44140625" style="128"/>
    <col min="9227" max="9227" width="29.44140625" style="128" customWidth="1"/>
    <col min="9228" max="9228" width="30.33203125" style="128" customWidth="1"/>
    <col min="9229" max="9229" width="17.5546875" style="128" customWidth="1"/>
    <col min="9230" max="9472" width="11.44140625" style="128"/>
    <col min="9473" max="9473" width="12.5546875" style="128" customWidth="1"/>
    <col min="9474" max="9474" width="10.33203125" style="128" customWidth="1"/>
    <col min="9475" max="9477" width="14.6640625" style="128" customWidth="1"/>
    <col min="9478" max="9479" width="8.44140625" style="128" customWidth="1"/>
    <col min="9480" max="9480" width="28.44140625" style="128" customWidth="1"/>
    <col min="9481" max="9481" width="11.44140625" style="128" bestFit="1"/>
    <col min="9482" max="9482" width="11.44140625" style="128"/>
    <col min="9483" max="9483" width="29.44140625" style="128" customWidth="1"/>
    <col min="9484" max="9484" width="30.33203125" style="128" customWidth="1"/>
    <col min="9485" max="9485" width="17.5546875" style="128" customWidth="1"/>
    <col min="9486" max="9728" width="11.44140625" style="128"/>
    <col min="9729" max="9729" width="12.5546875" style="128" customWidth="1"/>
    <col min="9730" max="9730" width="10.33203125" style="128" customWidth="1"/>
    <col min="9731" max="9733" width="14.6640625" style="128" customWidth="1"/>
    <col min="9734" max="9735" width="8.44140625" style="128" customWidth="1"/>
    <col min="9736" max="9736" width="28.44140625" style="128" customWidth="1"/>
    <col min="9737" max="9737" width="11.44140625" style="128" bestFit="1"/>
    <col min="9738" max="9738" width="11.44140625" style="128"/>
    <col min="9739" max="9739" width="29.44140625" style="128" customWidth="1"/>
    <col min="9740" max="9740" width="30.33203125" style="128" customWidth="1"/>
    <col min="9741" max="9741" width="17.5546875" style="128" customWidth="1"/>
    <col min="9742" max="9984" width="11.44140625" style="128"/>
    <col min="9985" max="9985" width="12.5546875" style="128" customWidth="1"/>
    <col min="9986" max="9986" width="10.33203125" style="128" customWidth="1"/>
    <col min="9987" max="9989" width="14.6640625" style="128" customWidth="1"/>
    <col min="9990" max="9991" width="8.44140625" style="128" customWidth="1"/>
    <col min="9992" max="9992" width="28.44140625" style="128" customWidth="1"/>
    <col min="9993" max="9993" width="11.44140625" style="128" bestFit="1"/>
    <col min="9994" max="9994" width="11.44140625" style="128"/>
    <col min="9995" max="9995" width="29.44140625" style="128" customWidth="1"/>
    <col min="9996" max="9996" width="30.33203125" style="128" customWidth="1"/>
    <col min="9997" max="9997" width="17.5546875" style="128" customWidth="1"/>
    <col min="9998" max="10240" width="11.44140625" style="128"/>
    <col min="10241" max="10241" width="12.5546875" style="128" customWidth="1"/>
    <col min="10242" max="10242" width="10.33203125" style="128" customWidth="1"/>
    <col min="10243" max="10245" width="14.6640625" style="128" customWidth="1"/>
    <col min="10246" max="10247" width="8.44140625" style="128" customWidth="1"/>
    <col min="10248" max="10248" width="28.44140625" style="128" customWidth="1"/>
    <col min="10249" max="10249" width="11.44140625" style="128" bestFit="1"/>
    <col min="10250" max="10250" width="11.44140625" style="128"/>
    <col min="10251" max="10251" width="29.44140625" style="128" customWidth="1"/>
    <col min="10252" max="10252" width="30.33203125" style="128" customWidth="1"/>
    <col min="10253" max="10253" width="17.5546875" style="128" customWidth="1"/>
    <col min="10254" max="10496" width="11.44140625" style="128"/>
    <col min="10497" max="10497" width="12.5546875" style="128" customWidth="1"/>
    <col min="10498" max="10498" width="10.33203125" style="128" customWidth="1"/>
    <col min="10499" max="10501" width="14.6640625" style="128" customWidth="1"/>
    <col min="10502" max="10503" width="8.44140625" style="128" customWidth="1"/>
    <col min="10504" max="10504" width="28.44140625" style="128" customWidth="1"/>
    <col min="10505" max="10505" width="11.44140625" style="128" bestFit="1"/>
    <col min="10506" max="10506" width="11.44140625" style="128"/>
    <col min="10507" max="10507" width="29.44140625" style="128" customWidth="1"/>
    <col min="10508" max="10508" width="30.33203125" style="128" customWidth="1"/>
    <col min="10509" max="10509" width="17.5546875" style="128" customWidth="1"/>
    <col min="10510" max="10752" width="11.44140625" style="128"/>
    <col min="10753" max="10753" width="12.5546875" style="128" customWidth="1"/>
    <col min="10754" max="10754" width="10.33203125" style="128" customWidth="1"/>
    <col min="10755" max="10757" width="14.6640625" style="128" customWidth="1"/>
    <col min="10758" max="10759" width="8.44140625" style="128" customWidth="1"/>
    <col min="10760" max="10760" width="28.44140625" style="128" customWidth="1"/>
    <col min="10761" max="10761" width="11.44140625" style="128" bestFit="1"/>
    <col min="10762" max="10762" width="11.44140625" style="128"/>
    <col min="10763" max="10763" width="29.44140625" style="128" customWidth="1"/>
    <col min="10764" max="10764" width="30.33203125" style="128" customWidth="1"/>
    <col min="10765" max="10765" width="17.5546875" style="128" customWidth="1"/>
    <col min="10766" max="11008" width="11.44140625" style="128"/>
    <col min="11009" max="11009" width="12.5546875" style="128" customWidth="1"/>
    <col min="11010" max="11010" width="10.33203125" style="128" customWidth="1"/>
    <col min="11011" max="11013" width="14.6640625" style="128" customWidth="1"/>
    <col min="11014" max="11015" width="8.44140625" style="128" customWidth="1"/>
    <col min="11016" max="11016" width="28.44140625" style="128" customWidth="1"/>
    <col min="11017" max="11017" width="11.44140625" style="128" bestFit="1"/>
    <col min="11018" max="11018" width="11.44140625" style="128"/>
    <col min="11019" max="11019" width="29.44140625" style="128" customWidth="1"/>
    <col min="11020" max="11020" width="30.33203125" style="128" customWidth="1"/>
    <col min="11021" max="11021" width="17.5546875" style="128" customWidth="1"/>
    <col min="11022" max="11264" width="11.44140625" style="128"/>
    <col min="11265" max="11265" width="12.5546875" style="128" customWidth="1"/>
    <col min="11266" max="11266" width="10.33203125" style="128" customWidth="1"/>
    <col min="11267" max="11269" width="14.6640625" style="128" customWidth="1"/>
    <col min="11270" max="11271" width="8.44140625" style="128" customWidth="1"/>
    <col min="11272" max="11272" width="28.44140625" style="128" customWidth="1"/>
    <col min="11273" max="11273" width="11.44140625" style="128" bestFit="1"/>
    <col min="11274" max="11274" width="11.44140625" style="128"/>
    <col min="11275" max="11275" width="29.44140625" style="128" customWidth="1"/>
    <col min="11276" max="11276" width="30.33203125" style="128" customWidth="1"/>
    <col min="11277" max="11277" width="17.5546875" style="128" customWidth="1"/>
    <col min="11278" max="11520" width="11.44140625" style="128"/>
    <col min="11521" max="11521" width="12.5546875" style="128" customWidth="1"/>
    <col min="11522" max="11522" width="10.33203125" style="128" customWidth="1"/>
    <col min="11523" max="11525" width="14.6640625" style="128" customWidth="1"/>
    <col min="11526" max="11527" width="8.44140625" style="128" customWidth="1"/>
    <col min="11528" max="11528" width="28.44140625" style="128" customWidth="1"/>
    <col min="11529" max="11529" width="11.44140625" style="128" bestFit="1"/>
    <col min="11530" max="11530" width="11.44140625" style="128"/>
    <col min="11531" max="11531" width="29.44140625" style="128" customWidth="1"/>
    <col min="11532" max="11532" width="30.33203125" style="128" customWidth="1"/>
    <col min="11533" max="11533" width="17.5546875" style="128" customWidth="1"/>
    <col min="11534" max="11776" width="11.44140625" style="128"/>
    <col min="11777" max="11777" width="12.5546875" style="128" customWidth="1"/>
    <col min="11778" max="11778" width="10.33203125" style="128" customWidth="1"/>
    <col min="11779" max="11781" width="14.6640625" style="128" customWidth="1"/>
    <col min="11782" max="11783" width="8.44140625" style="128" customWidth="1"/>
    <col min="11784" max="11784" width="28.44140625" style="128" customWidth="1"/>
    <col min="11785" max="11785" width="11.44140625" style="128" bestFit="1"/>
    <col min="11786" max="11786" width="11.44140625" style="128"/>
    <col min="11787" max="11787" width="29.44140625" style="128" customWidth="1"/>
    <col min="11788" max="11788" width="30.33203125" style="128" customWidth="1"/>
    <col min="11789" max="11789" width="17.5546875" style="128" customWidth="1"/>
    <col min="11790" max="12032" width="11.44140625" style="128"/>
    <col min="12033" max="12033" width="12.5546875" style="128" customWidth="1"/>
    <col min="12034" max="12034" width="10.33203125" style="128" customWidth="1"/>
    <col min="12035" max="12037" width="14.6640625" style="128" customWidth="1"/>
    <col min="12038" max="12039" width="8.44140625" style="128" customWidth="1"/>
    <col min="12040" max="12040" width="28.44140625" style="128" customWidth="1"/>
    <col min="12041" max="12041" width="11.44140625" style="128" bestFit="1"/>
    <col min="12042" max="12042" width="11.44140625" style="128"/>
    <col min="12043" max="12043" width="29.44140625" style="128" customWidth="1"/>
    <col min="12044" max="12044" width="30.33203125" style="128" customWidth="1"/>
    <col min="12045" max="12045" width="17.5546875" style="128" customWidth="1"/>
    <col min="12046" max="12288" width="11.44140625" style="128"/>
    <col min="12289" max="12289" width="12.5546875" style="128" customWidth="1"/>
    <col min="12290" max="12290" width="10.33203125" style="128" customWidth="1"/>
    <col min="12291" max="12293" width="14.6640625" style="128" customWidth="1"/>
    <col min="12294" max="12295" width="8.44140625" style="128" customWidth="1"/>
    <col min="12296" max="12296" width="28.44140625" style="128" customWidth="1"/>
    <col min="12297" max="12297" width="11.44140625" style="128" bestFit="1"/>
    <col min="12298" max="12298" width="11.44140625" style="128"/>
    <col min="12299" max="12299" width="29.44140625" style="128" customWidth="1"/>
    <col min="12300" max="12300" width="30.33203125" style="128" customWidth="1"/>
    <col min="12301" max="12301" width="17.5546875" style="128" customWidth="1"/>
    <col min="12302" max="12544" width="11.44140625" style="128"/>
    <col min="12545" max="12545" width="12.5546875" style="128" customWidth="1"/>
    <col min="12546" max="12546" width="10.33203125" style="128" customWidth="1"/>
    <col min="12547" max="12549" width="14.6640625" style="128" customWidth="1"/>
    <col min="12550" max="12551" width="8.44140625" style="128" customWidth="1"/>
    <col min="12552" max="12552" width="28.44140625" style="128" customWidth="1"/>
    <col min="12553" max="12553" width="11.44140625" style="128" bestFit="1"/>
    <col min="12554" max="12554" width="11.44140625" style="128"/>
    <col min="12555" max="12555" width="29.44140625" style="128" customWidth="1"/>
    <col min="12556" max="12556" width="30.33203125" style="128" customWidth="1"/>
    <col min="12557" max="12557" width="17.5546875" style="128" customWidth="1"/>
    <col min="12558" max="12800" width="11.44140625" style="128"/>
    <col min="12801" max="12801" width="12.5546875" style="128" customWidth="1"/>
    <col min="12802" max="12802" width="10.33203125" style="128" customWidth="1"/>
    <col min="12803" max="12805" width="14.6640625" style="128" customWidth="1"/>
    <col min="12806" max="12807" width="8.44140625" style="128" customWidth="1"/>
    <col min="12808" max="12808" width="28.44140625" style="128" customWidth="1"/>
    <col min="12809" max="12809" width="11.44140625" style="128" bestFit="1"/>
    <col min="12810" max="12810" width="11.44140625" style="128"/>
    <col min="12811" max="12811" width="29.44140625" style="128" customWidth="1"/>
    <col min="12812" max="12812" width="30.33203125" style="128" customWidth="1"/>
    <col min="12813" max="12813" width="17.5546875" style="128" customWidth="1"/>
    <col min="12814" max="13056" width="11.44140625" style="128"/>
    <col min="13057" max="13057" width="12.5546875" style="128" customWidth="1"/>
    <col min="13058" max="13058" width="10.33203125" style="128" customWidth="1"/>
    <col min="13059" max="13061" width="14.6640625" style="128" customWidth="1"/>
    <col min="13062" max="13063" width="8.44140625" style="128" customWidth="1"/>
    <col min="13064" max="13064" width="28.44140625" style="128" customWidth="1"/>
    <col min="13065" max="13065" width="11.44140625" style="128" bestFit="1"/>
    <col min="13066" max="13066" width="11.44140625" style="128"/>
    <col min="13067" max="13067" width="29.44140625" style="128" customWidth="1"/>
    <col min="13068" max="13068" width="30.33203125" style="128" customWidth="1"/>
    <col min="13069" max="13069" width="17.5546875" style="128" customWidth="1"/>
    <col min="13070" max="13312" width="11.44140625" style="128"/>
    <col min="13313" max="13313" width="12.5546875" style="128" customWidth="1"/>
    <col min="13314" max="13314" width="10.33203125" style="128" customWidth="1"/>
    <col min="13315" max="13317" width="14.6640625" style="128" customWidth="1"/>
    <col min="13318" max="13319" width="8.44140625" style="128" customWidth="1"/>
    <col min="13320" max="13320" width="28.44140625" style="128" customWidth="1"/>
    <col min="13321" max="13321" width="11.44140625" style="128" bestFit="1"/>
    <col min="13322" max="13322" width="11.44140625" style="128"/>
    <col min="13323" max="13323" width="29.44140625" style="128" customWidth="1"/>
    <col min="13324" max="13324" width="30.33203125" style="128" customWidth="1"/>
    <col min="13325" max="13325" width="17.5546875" style="128" customWidth="1"/>
    <col min="13326" max="13568" width="11.44140625" style="128"/>
    <col min="13569" max="13569" width="12.5546875" style="128" customWidth="1"/>
    <col min="13570" max="13570" width="10.33203125" style="128" customWidth="1"/>
    <col min="13571" max="13573" width="14.6640625" style="128" customWidth="1"/>
    <col min="13574" max="13575" width="8.44140625" style="128" customWidth="1"/>
    <col min="13576" max="13576" width="28.44140625" style="128" customWidth="1"/>
    <col min="13577" max="13577" width="11.44140625" style="128" bestFit="1"/>
    <col min="13578" max="13578" width="11.44140625" style="128"/>
    <col min="13579" max="13579" width="29.44140625" style="128" customWidth="1"/>
    <col min="13580" max="13580" width="30.33203125" style="128" customWidth="1"/>
    <col min="13581" max="13581" width="17.5546875" style="128" customWidth="1"/>
    <col min="13582" max="13824" width="11.44140625" style="128"/>
    <col min="13825" max="13825" width="12.5546875" style="128" customWidth="1"/>
    <col min="13826" max="13826" width="10.33203125" style="128" customWidth="1"/>
    <col min="13827" max="13829" width="14.6640625" style="128" customWidth="1"/>
    <col min="13830" max="13831" width="8.44140625" style="128" customWidth="1"/>
    <col min="13832" max="13832" width="28.44140625" style="128" customWidth="1"/>
    <col min="13833" max="13833" width="11.44140625" style="128" bestFit="1"/>
    <col min="13834" max="13834" width="11.44140625" style="128"/>
    <col min="13835" max="13835" width="29.44140625" style="128" customWidth="1"/>
    <col min="13836" max="13836" width="30.33203125" style="128" customWidth="1"/>
    <col min="13837" max="13837" width="17.5546875" style="128" customWidth="1"/>
    <col min="13838" max="14080" width="11.44140625" style="128"/>
    <col min="14081" max="14081" width="12.5546875" style="128" customWidth="1"/>
    <col min="14082" max="14082" width="10.33203125" style="128" customWidth="1"/>
    <col min="14083" max="14085" width="14.6640625" style="128" customWidth="1"/>
    <col min="14086" max="14087" width="8.44140625" style="128" customWidth="1"/>
    <col min="14088" max="14088" width="28.44140625" style="128" customWidth="1"/>
    <col min="14089" max="14089" width="11.44140625" style="128" bestFit="1"/>
    <col min="14090" max="14090" width="11.44140625" style="128"/>
    <col min="14091" max="14091" width="29.44140625" style="128" customWidth="1"/>
    <col min="14092" max="14092" width="30.33203125" style="128" customWidth="1"/>
    <col min="14093" max="14093" width="17.5546875" style="128" customWidth="1"/>
    <col min="14094" max="14336" width="11.44140625" style="128"/>
    <col min="14337" max="14337" width="12.5546875" style="128" customWidth="1"/>
    <col min="14338" max="14338" width="10.33203125" style="128" customWidth="1"/>
    <col min="14339" max="14341" width="14.6640625" style="128" customWidth="1"/>
    <col min="14342" max="14343" width="8.44140625" style="128" customWidth="1"/>
    <col min="14344" max="14344" width="28.44140625" style="128" customWidth="1"/>
    <col min="14345" max="14345" width="11.44140625" style="128" bestFit="1"/>
    <col min="14346" max="14346" width="11.44140625" style="128"/>
    <col min="14347" max="14347" width="29.44140625" style="128" customWidth="1"/>
    <col min="14348" max="14348" width="30.33203125" style="128" customWidth="1"/>
    <col min="14349" max="14349" width="17.5546875" style="128" customWidth="1"/>
    <col min="14350" max="14592" width="11.44140625" style="128"/>
    <col min="14593" max="14593" width="12.5546875" style="128" customWidth="1"/>
    <col min="14594" max="14594" width="10.33203125" style="128" customWidth="1"/>
    <col min="14595" max="14597" width="14.6640625" style="128" customWidth="1"/>
    <col min="14598" max="14599" width="8.44140625" style="128" customWidth="1"/>
    <col min="14600" max="14600" width="28.44140625" style="128" customWidth="1"/>
    <col min="14601" max="14601" width="11.44140625" style="128" bestFit="1"/>
    <col min="14602" max="14602" width="11.44140625" style="128"/>
    <col min="14603" max="14603" width="29.44140625" style="128" customWidth="1"/>
    <col min="14604" max="14604" width="30.33203125" style="128" customWidth="1"/>
    <col min="14605" max="14605" width="17.5546875" style="128" customWidth="1"/>
    <col min="14606" max="14848" width="11.44140625" style="128"/>
    <col min="14849" max="14849" width="12.5546875" style="128" customWidth="1"/>
    <col min="14850" max="14850" width="10.33203125" style="128" customWidth="1"/>
    <col min="14851" max="14853" width="14.6640625" style="128" customWidth="1"/>
    <col min="14854" max="14855" width="8.44140625" style="128" customWidth="1"/>
    <col min="14856" max="14856" width="28.44140625" style="128" customWidth="1"/>
    <col min="14857" max="14857" width="11.44140625" style="128" bestFit="1"/>
    <col min="14858" max="14858" width="11.44140625" style="128"/>
    <col min="14859" max="14859" width="29.44140625" style="128" customWidth="1"/>
    <col min="14860" max="14860" width="30.33203125" style="128" customWidth="1"/>
    <col min="14861" max="14861" width="17.5546875" style="128" customWidth="1"/>
    <col min="14862" max="15104" width="11.44140625" style="128"/>
    <col min="15105" max="15105" width="12.5546875" style="128" customWidth="1"/>
    <col min="15106" max="15106" width="10.33203125" style="128" customWidth="1"/>
    <col min="15107" max="15109" width="14.6640625" style="128" customWidth="1"/>
    <col min="15110" max="15111" width="8.44140625" style="128" customWidth="1"/>
    <col min="15112" max="15112" width="28.44140625" style="128" customWidth="1"/>
    <col min="15113" max="15113" width="11.44140625" style="128" bestFit="1"/>
    <col min="15114" max="15114" width="11.44140625" style="128"/>
    <col min="15115" max="15115" width="29.44140625" style="128" customWidth="1"/>
    <col min="15116" max="15116" width="30.33203125" style="128" customWidth="1"/>
    <col min="15117" max="15117" width="17.5546875" style="128" customWidth="1"/>
    <col min="15118" max="15360" width="11.44140625" style="128"/>
    <col min="15361" max="15361" width="12.5546875" style="128" customWidth="1"/>
    <col min="15362" max="15362" width="10.33203125" style="128" customWidth="1"/>
    <col min="15363" max="15365" width="14.6640625" style="128" customWidth="1"/>
    <col min="15366" max="15367" width="8.44140625" style="128" customWidth="1"/>
    <col min="15368" max="15368" width="28.44140625" style="128" customWidth="1"/>
    <col min="15369" max="15369" width="11.44140625" style="128" bestFit="1"/>
    <col min="15370" max="15370" width="11.44140625" style="128"/>
    <col min="15371" max="15371" width="29.44140625" style="128" customWidth="1"/>
    <col min="15372" max="15372" width="30.33203125" style="128" customWidth="1"/>
    <col min="15373" max="15373" width="17.5546875" style="128" customWidth="1"/>
    <col min="15374" max="15616" width="11.44140625" style="128"/>
    <col min="15617" max="15617" width="12.5546875" style="128" customWidth="1"/>
    <col min="15618" max="15618" width="10.33203125" style="128" customWidth="1"/>
    <col min="15619" max="15621" width="14.6640625" style="128" customWidth="1"/>
    <col min="15622" max="15623" width="8.44140625" style="128" customWidth="1"/>
    <col min="15624" max="15624" width="28.44140625" style="128" customWidth="1"/>
    <col min="15625" max="15625" width="11.44140625" style="128" bestFit="1"/>
    <col min="15626" max="15626" width="11.44140625" style="128"/>
    <col min="15627" max="15627" width="29.44140625" style="128" customWidth="1"/>
    <col min="15628" max="15628" width="30.33203125" style="128" customWidth="1"/>
    <col min="15629" max="15629" width="17.5546875" style="128" customWidth="1"/>
    <col min="15630" max="15872" width="11.44140625" style="128"/>
    <col min="15873" max="15873" width="12.5546875" style="128" customWidth="1"/>
    <col min="15874" max="15874" width="10.33203125" style="128" customWidth="1"/>
    <col min="15875" max="15877" width="14.6640625" style="128" customWidth="1"/>
    <col min="15878" max="15879" width="8.44140625" style="128" customWidth="1"/>
    <col min="15880" max="15880" width="28.44140625" style="128" customWidth="1"/>
    <col min="15881" max="15881" width="11.44140625" style="128" bestFit="1"/>
    <col min="15882" max="15882" width="11.44140625" style="128"/>
    <col min="15883" max="15883" width="29.44140625" style="128" customWidth="1"/>
    <col min="15884" max="15884" width="30.33203125" style="128" customWidth="1"/>
    <col min="15885" max="15885" width="17.5546875" style="128" customWidth="1"/>
    <col min="15886" max="16128" width="11.44140625" style="128"/>
    <col min="16129" max="16129" width="12.5546875" style="128" customWidth="1"/>
    <col min="16130" max="16130" width="10.33203125" style="128" customWidth="1"/>
    <col min="16131" max="16133" width="14.6640625" style="128" customWidth="1"/>
    <col min="16134" max="16135" width="8.44140625" style="128" customWidth="1"/>
    <col min="16136" max="16136" width="28.44140625" style="128" customWidth="1"/>
    <col min="16137" max="16137" width="11.44140625" style="128" bestFit="1"/>
    <col min="16138" max="16138" width="11.44140625" style="128"/>
    <col min="16139" max="16139" width="29.44140625" style="128" customWidth="1"/>
    <col min="16140" max="16140" width="30.33203125" style="128" customWidth="1"/>
    <col min="16141" max="16141" width="17.5546875" style="128" customWidth="1"/>
    <col min="16142" max="16384" width="11.44140625" style="128"/>
  </cols>
  <sheetData>
    <row r="1" spans="1:14" ht="9.75" customHeight="1">
      <c r="A1" s="18"/>
    </row>
    <row r="2" spans="1:14" ht="58.5" customHeight="1">
      <c r="A2" s="2011" t="s">
        <v>93</v>
      </c>
      <c r="B2" s="2012"/>
      <c r="C2" s="2012"/>
      <c r="D2" s="2012"/>
      <c r="E2" s="2012"/>
      <c r="H2" s="1072"/>
    </row>
    <row r="3" spans="1:14" ht="16.8">
      <c r="A3" s="25">
        <v>45382</v>
      </c>
      <c r="B3" s="1714"/>
      <c r="C3" s="1714"/>
      <c r="D3" s="1714"/>
      <c r="E3" s="641"/>
    </row>
    <row r="4" spans="1:14" ht="4.2" customHeight="1" thickBot="1">
      <c r="A4" s="1715"/>
      <c r="B4" s="1716"/>
      <c r="C4" s="1716"/>
      <c r="D4" s="1716"/>
      <c r="E4" s="1715"/>
    </row>
    <row r="5" spans="1:14" ht="12.6" customHeight="1">
      <c r="A5" s="2013" t="s">
        <v>441</v>
      </c>
      <c r="B5" s="2015" t="s">
        <v>1494</v>
      </c>
      <c r="C5" s="1717" t="s">
        <v>1495</v>
      </c>
      <c r="D5" s="1717"/>
      <c r="E5" s="249"/>
      <c r="L5" s="599"/>
      <c r="M5" s="599"/>
    </row>
    <row r="6" spans="1:14" ht="13.2" customHeight="1">
      <c r="A6" s="2014"/>
      <c r="B6" s="2014"/>
      <c r="C6" s="1718" t="s">
        <v>127</v>
      </c>
      <c r="D6" s="1718" t="s">
        <v>1496</v>
      </c>
      <c r="E6" s="1718" t="s">
        <v>1497</v>
      </c>
      <c r="F6" s="1700"/>
      <c r="H6" s="599"/>
      <c r="I6" s="599"/>
      <c r="J6" s="599"/>
      <c r="K6" s="599"/>
      <c r="L6" s="223"/>
      <c r="M6" s="599"/>
    </row>
    <row r="7" spans="1:14" ht="4.2" customHeight="1">
      <c r="A7" s="125"/>
      <c r="B7" s="125"/>
      <c r="C7" s="1719"/>
      <c r="D7" s="1719"/>
      <c r="E7" s="1719"/>
      <c r="H7" s="599"/>
      <c r="I7" s="599"/>
      <c r="J7" s="599"/>
      <c r="L7" s="599"/>
      <c r="M7" s="599"/>
    </row>
    <row r="8" spans="1:14" ht="12.75" customHeight="1">
      <c r="A8" s="1720" t="s">
        <v>114</v>
      </c>
      <c r="B8" s="1721">
        <v>101</v>
      </c>
      <c r="C8" s="1722" t="s">
        <v>133</v>
      </c>
      <c r="D8" s="1722" t="s">
        <v>133</v>
      </c>
      <c r="E8" s="1722" t="s">
        <v>1498</v>
      </c>
      <c r="F8" s="1700"/>
      <c r="H8" s="599"/>
      <c r="I8" s="599"/>
      <c r="J8" s="599"/>
      <c r="K8" s="1723"/>
      <c r="N8" s="599"/>
    </row>
    <row r="9" spans="1:14" ht="12.75" customHeight="1">
      <c r="A9" s="1720"/>
      <c r="B9" s="1721"/>
      <c r="C9" s="1722" t="s">
        <v>142</v>
      </c>
      <c r="D9" s="1722" t="s">
        <v>1499</v>
      </c>
      <c r="E9" s="1722" t="s">
        <v>1499</v>
      </c>
      <c r="F9" s="1700"/>
      <c r="G9" s="1724"/>
      <c r="H9" s="129"/>
      <c r="I9" s="599"/>
      <c r="J9" s="599"/>
      <c r="K9" s="1725"/>
    </row>
    <row r="10" spans="1:14" ht="12.75" customHeight="1">
      <c r="A10" s="1720"/>
      <c r="B10" s="1721"/>
      <c r="C10" s="1722" t="s">
        <v>144</v>
      </c>
      <c r="D10" s="1722" t="s">
        <v>144</v>
      </c>
      <c r="E10" s="1722" t="s">
        <v>1500</v>
      </c>
      <c r="F10" s="1700"/>
      <c r="G10" s="1724"/>
      <c r="H10" s="129"/>
      <c r="I10" s="125"/>
      <c r="J10" s="125"/>
      <c r="K10" s="1725"/>
    </row>
    <row r="11" spans="1:14" ht="12.75" customHeight="1">
      <c r="A11" s="1720"/>
      <c r="B11" s="1721"/>
      <c r="C11" s="1722" t="s">
        <v>149</v>
      </c>
      <c r="D11" s="1722" t="s">
        <v>149</v>
      </c>
      <c r="E11" s="1722" t="s">
        <v>1501</v>
      </c>
      <c r="F11" s="1700"/>
      <c r="G11" s="1724"/>
      <c r="H11" s="129"/>
      <c r="I11" s="125"/>
      <c r="J11" s="125"/>
      <c r="K11" s="1725"/>
    </row>
    <row r="12" spans="1:14" ht="11.25" customHeight="1">
      <c r="A12" s="1726"/>
      <c r="B12" s="1727"/>
      <c r="C12" s="1728"/>
      <c r="D12" s="1728"/>
      <c r="E12" s="1728"/>
      <c r="F12" s="1700"/>
      <c r="G12" s="1724"/>
      <c r="H12" s="129"/>
      <c r="I12" s="125"/>
      <c r="J12" s="125"/>
      <c r="K12" s="1725"/>
    </row>
    <row r="13" spans="1:14" ht="13.8">
      <c r="A13" s="1720" t="s">
        <v>117</v>
      </c>
      <c r="B13" s="1721">
        <v>132</v>
      </c>
      <c r="C13" s="1722" t="s">
        <v>131</v>
      </c>
      <c r="D13" s="1722" t="s">
        <v>1502</v>
      </c>
      <c r="E13" s="1722" t="s">
        <v>1503</v>
      </c>
      <c r="H13" s="129"/>
      <c r="I13" s="125"/>
      <c r="J13" s="125"/>
      <c r="K13" s="1725"/>
    </row>
    <row r="14" spans="1:14" ht="12.75" customHeight="1">
      <c r="A14" s="1720"/>
      <c r="B14" s="1721"/>
      <c r="C14" s="1722" t="s">
        <v>133</v>
      </c>
      <c r="D14" s="1722" t="s">
        <v>133</v>
      </c>
      <c r="E14" s="1722" t="s">
        <v>133</v>
      </c>
      <c r="F14" s="1700"/>
      <c r="G14" s="1724"/>
      <c r="K14" s="1725"/>
    </row>
    <row r="15" spans="1:14" ht="12.75" customHeight="1">
      <c r="A15" s="1720"/>
      <c r="B15" s="49"/>
      <c r="C15" s="1722" t="s">
        <v>135</v>
      </c>
      <c r="D15" s="1722" t="s">
        <v>135</v>
      </c>
      <c r="E15" s="1722" t="s">
        <v>135</v>
      </c>
      <c r="F15" s="1700"/>
      <c r="G15" s="1700"/>
      <c r="K15" s="1725"/>
    </row>
    <row r="16" spans="1:14" ht="12.75" customHeight="1">
      <c r="A16" s="1720"/>
      <c r="B16" s="49"/>
      <c r="C16" s="1722" t="s">
        <v>137</v>
      </c>
      <c r="D16" s="1722" t="s">
        <v>137</v>
      </c>
      <c r="E16" s="1722" t="s">
        <v>137</v>
      </c>
      <c r="F16" s="1700"/>
      <c r="G16" s="1700"/>
      <c r="H16" s="599"/>
      <c r="I16" s="599"/>
      <c r="K16" s="1725"/>
    </row>
    <row r="17" spans="1:11" ht="12.75" customHeight="1">
      <c r="A17" s="1720"/>
      <c r="B17" s="49"/>
      <c r="C17" s="1722" t="s">
        <v>140</v>
      </c>
      <c r="D17" s="1722" t="s">
        <v>1504</v>
      </c>
      <c r="E17" s="1722" t="s">
        <v>1505</v>
      </c>
      <c r="F17" s="1700"/>
      <c r="G17" s="1700"/>
      <c r="K17" s="1723"/>
    </row>
    <row r="18" spans="1:11" ht="12.75" customHeight="1">
      <c r="A18" s="1720"/>
      <c r="B18" s="49"/>
      <c r="C18" s="1722" t="s">
        <v>140</v>
      </c>
      <c r="D18" s="1722" t="s">
        <v>140</v>
      </c>
      <c r="E18" s="1722" t="s">
        <v>140</v>
      </c>
      <c r="F18" s="1700"/>
      <c r="G18" s="1700"/>
      <c r="K18" s="1723"/>
    </row>
    <row r="19" spans="1:11" ht="12.75" customHeight="1">
      <c r="A19" s="1720"/>
      <c r="B19" s="49"/>
      <c r="C19" s="1722" t="s">
        <v>1506</v>
      </c>
      <c r="D19" s="1722" t="s">
        <v>1507</v>
      </c>
      <c r="E19" s="1722" t="s">
        <v>1507</v>
      </c>
      <c r="F19" s="1729"/>
      <c r="G19" s="1729"/>
      <c r="K19" s="1723"/>
    </row>
    <row r="20" spans="1:11" ht="12.75" customHeight="1">
      <c r="A20" s="1720"/>
      <c r="B20" s="49"/>
      <c r="C20" s="1722" t="s">
        <v>142</v>
      </c>
      <c r="D20" s="1722" t="s">
        <v>1499</v>
      </c>
      <c r="E20" s="1722" t="s">
        <v>1499</v>
      </c>
      <c r="F20" s="1700"/>
      <c r="G20" s="1700"/>
      <c r="H20" s="1730"/>
      <c r="K20" s="1723"/>
    </row>
    <row r="21" spans="1:11" ht="12.75" customHeight="1">
      <c r="A21" s="1720"/>
      <c r="B21" s="49"/>
      <c r="C21" s="1722" t="s">
        <v>143</v>
      </c>
      <c r="D21" s="1722" t="s">
        <v>1508</v>
      </c>
      <c r="E21" s="1722" t="s">
        <v>1508</v>
      </c>
      <c r="F21" s="1700"/>
      <c r="G21" s="1700"/>
      <c r="H21" s="1730"/>
      <c r="K21" s="1723"/>
    </row>
    <row r="22" spans="1:11" ht="12.75" customHeight="1">
      <c r="A22" s="1720"/>
      <c r="B22" s="49"/>
      <c r="C22" s="1722" t="s">
        <v>144</v>
      </c>
      <c r="D22" s="1722" t="s">
        <v>144</v>
      </c>
      <c r="E22" s="1722" t="s">
        <v>1500</v>
      </c>
      <c r="F22" s="1700"/>
      <c r="G22" s="1700"/>
      <c r="K22" s="1723"/>
    </row>
    <row r="23" spans="1:11" ht="12.75" customHeight="1">
      <c r="A23" s="1720"/>
      <c r="B23" s="49"/>
      <c r="C23" s="1722" t="s">
        <v>145</v>
      </c>
      <c r="D23" s="1722" t="s">
        <v>1509</v>
      </c>
      <c r="E23" s="1722" t="s">
        <v>1510</v>
      </c>
      <c r="F23" s="1700"/>
      <c r="G23" s="1700"/>
      <c r="K23" s="1723"/>
    </row>
    <row r="24" spans="1:11" ht="12.75" customHeight="1">
      <c r="A24" s="1720"/>
      <c r="B24" s="49"/>
      <c r="C24" s="1722" t="s">
        <v>149</v>
      </c>
      <c r="D24" s="1722" t="s">
        <v>149</v>
      </c>
      <c r="E24" s="1722" t="s">
        <v>149</v>
      </c>
      <c r="F24" s="1700"/>
      <c r="G24" s="1700"/>
      <c r="K24" s="1723"/>
    </row>
    <row r="25" spans="1:11" ht="12.75" customHeight="1">
      <c r="A25" s="1720"/>
      <c r="B25" s="49"/>
      <c r="C25" s="1722" t="s">
        <v>150</v>
      </c>
      <c r="D25" s="1722" t="s">
        <v>150</v>
      </c>
      <c r="E25" s="1722" t="s">
        <v>150</v>
      </c>
      <c r="F25" s="1700"/>
      <c r="G25" s="1700"/>
      <c r="K25" s="1723"/>
    </row>
    <row r="26" spans="1:11" ht="12.75" customHeight="1">
      <c r="A26" s="1731"/>
      <c r="B26" s="49"/>
      <c r="C26" s="1722" t="s">
        <v>152</v>
      </c>
      <c r="D26" s="1722" t="s">
        <v>152</v>
      </c>
      <c r="E26" s="1722" t="s">
        <v>152</v>
      </c>
      <c r="F26" s="1700"/>
      <c r="G26" s="1700"/>
      <c r="K26" s="1723"/>
    </row>
    <row r="27" spans="1:11" ht="12.75" customHeight="1">
      <c r="A27" s="1731"/>
      <c r="B27" s="49"/>
      <c r="C27" s="1722" t="s">
        <v>154</v>
      </c>
      <c r="D27" s="1722" t="s">
        <v>1511</v>
      </c>
      <c r="E27" s="1722" t="s">
        <v>1512</v>
      </c>
      <c r="F27" s="1700"/>
      <c r="G27" s="1700"/>
      <c r="K27" s="1723"/>
    </row>
    <row r="28" spans="1:11" ht="10.5" customHeight="1">
      <c r="A28" s="1732"/>
      <c r="B28" s="1733"/>
      <c r="C28" s="1734"/>
      <c r="D28" s="1735"/>
      <c r="E28" s="1735"/>
      <c r="F28" s="1700"/>
      <c r="G28" s="1700"/>
      <c r="K28" s="1723"/>
    </row>
    <row r="29" spans="1:11" ht="12.75" customHeight="1">
      <c r="A29" s="1720" t="s">
        <v>118</v>
      </c>
      <c r="B29" s="1721">
        <v>133</v>
      </c>
      <c r="C29" s="1722" t="s">
        <v>133</v>
      </c>
      <c r="D29" s="1722" t="s">
        <v>133</v>
      </c>
      <c r="E29" s="1722" t="s">
        <v>133</v>
      </c>
      <c r="K29" s="1723"/>
    </row>
    <row r="30" spans="1:11" ht="11.1" customHeight="1">
      <c r="A30" s="1720"/>
      <c r="B30" s="1721"/>
      <c r="C30" s="1722" t="s">
        <v>137</v>
      </c>
      <c r="D30" s="1722" t="s">
        <v>137</v>
      </c>
      <c r="E30" s="1722" t="s">
        <v>1513</v>
      </c>
      <c r="K30" s="1723"/>
    </row>
    <row r="31" spans="1:11" ht="11.1" customHeight="1">
      <c r="A31" s="1720"/>
      <c r="B31" s="1721"/>
      <c r="C31" s="1722" t="s">
        <v>144</v>
      </c>
      <c r="D31" s="1722" t="s">
        <v>144</v>
      </c>
      <c r="E31" s="1722" t="s">
        <v>1500</v>
      </c>
      <c r="K31" s="1723"/>
    </row>
    <row r="32" spans="1:11" ht="11.1" customHeight="1">
      <c r="A32" s="1720"/>
      <c r="B32" s="1721"/>
      <c r="C32" s="1722" t="s">
        <v>149</v>
      </c>
      <c r="D32" s="1722" t="s">
        <v>149</v>
      </c>
      <c r="E32" s="1722" t="s">
        <v>149</v>
      </c>
      <c r="K32" s="1723"/>
    </row>
    <row r="33" spans="1:11" ht="9.75" customHeight="1">
      <c r="A33" s="1726"/>
      <c r="B33" s="1736"/>
      <c r="C33" s="1735"/>
      <c r="D33" s="1735"/>
      <c r="E33" s="1735"/>
      <c r="F33" s="1700"/>
      <c r="G33" s="1700"/>
      <c r="K33" s="1723"/>
    </row>
    <row r="34" spans="1:11" ht="11.1" customHeight="1">
      <c r="A34" s="1720" t="s">
        <v>119</v>
      </c>
      <c r="B34" s="1721">
        <v>80</v>
      </c>
      <c r="C34" s="1722" t="s">
        <v>133</v>
      </c>
      <c r="D34" s="1722" t="s">
        <v>133</v>
      </c>
      <c r="E34" s="1722" t="s">
        <v>1514</v>
      </c>
      <c r="F34" s="1700"/>
      <c r="K34" s="1723"/>
    </row>
    <row r="35" spans="1:11" ht="10.5" customHeight="1">
      <c r="A35" s="1720"/>
      <c r="B35" s="49"/>
      <c r="C35" s="1722" t="s">
        <v>137</v>
      </c>
      <c r="D35" s="1722" t="s">
        <v>137</v>
      </c>
      <c r="E35" s="1722" t="s">
        <v>137</v>
      </c>
      <c r="F35" s="1700"/>
      <c r="G35" s="1700"/>
      <c r="K35" s="1723"/>
    </row>
    <row r="36" spans="1:11" ht="11.1" customHeight="1">
      <c r="A36" s="1720"/>
      <c r="B36" s="49"/>
      <c r="C36" s="1722" t="s">
        <v>142</v>
      </c>
      <c r="D36" s="1722" t="s">
        <v>1499</v>
      </c>
      <c r="E36" s="1722" t="s">
        <v>1499</v>
      </c>
      <c r="H36" s="1737"/>
      <c r="K36" s="1723"/>
    </row>
    <row r="37" spans="1:11" ht="11.1" customHeight="1">
      <c r="A37" s="1720"/>
      <c r="B37" s="49"/>
      <c r="C37" s="1722" t="s">
        <v>143</v>
      </c>
      <c r="D37" s="1722" t="s">
        <v>1508</v>
      </c>
      <c r="E37" s="1722" t="s">
        <v>1508</v>
      </c>
      <c r="H37" s="599"/>
      <c r="I37" s="599"/>
      <c r="K37" s="1723"/>
    </row>
    <row r="38" spans="1:11" ht="11.1" customHeight="1">
      <c r="A38" s="1720"/>
      <c r="B38" s="49"/>
      <c r="C38" s="1722" t="s">
        <v>144</v>
      </c>
      <c r="D38" s="1722" t="s">
        <v>144</v>
      </c>
      <c r="E38" s="1722" t="s">
        <v>1500</v>
      </c>
      <c r="K38" s="1723"/>
    </row>
    <row r="39" spans="1:11" ht="11.1" customHeight="1">
      <c r="A39" s="1720"/>
      <c r="B39" s="49"/>
      <c r="C39" s="1722" t="s">
        <v>145</v>
      </c>
      <c r="D39" s="1722" t="s">
        <v>1509</v>
      </c>
      <c r="E39" s="1722" t="s">
        <v>1510</v>
      </c>
      <c r="K39" s="1723"/>
    </row>
    <row r="40" spans="1:11" ht="11.1" customHeight="1">
      <c r="A40" s="1720"/>
      <c r="B40" s="49"/>
      <c r="C40" s="1722" t="s">
        <v>149</v>
      </c>
      <c r="D40" s="1722" t="s">
        <v>149</v>
      </c>
      <c r="E40" s="1722" t="s">
        <v>149</v>
      </c>
      <c r="K40" s="1723"/>
    </row>
    <row r="41" spans="1:11" ht="11.1" customHeight="1" thickBot="1">
      <c r="A41" s="949"/>
      <c r="B41" s="1738"/>
      <c r="C41" s="1738"/>
      <c r="D41" s="1738"/>
      <c r="E41" s="1738"/>
    </row>
    <row r="42" spans="1:11" ht="11.1" customHeight="1">
      <c r="A42" s="48"/>
      <c r="B42" s="72"/>
      <c r="C42" s="72"/>
      <c r="D42" s="72"/>
      <c r="E42" s="72"/>
    </row>
    <row r="43" spans="1:11" ht="11.1" customHeight="1">
      <c r="B43" s="72"/>
      <c r="C43" s="72"/>
      <c r="D43" s="72"/>
      <c r="E43" s="72"/>
    </row>
    <row r="44" spans="1:11" ht="3.75" customHeight="1">
      <c r="A44" s="48"/>
      <c r="B44" s="72"/>
      <c r="C44" s="72"/>
      <c r="D44" s="72"/>
      <c r="E44" s="72"/>
    </row>
    <row r="45" spans="1:11" ht="13.8">
      <c r="A45" s="48"/>
      <c r="B45" s="72"/>
      <c r="C45" s="72"/>
      <c r="D45" s="72"/>
      <c r="E45" s="72"/>
    </row>
    <row r="46" spans="1:11">
      <c r="B46" s="72"/>
      <c r="C46" s="72"/>
      <c r="D46" s="72"/>
      <c r="E46" s="72"/>
    </row>
    <row r="47" spans="1:11">
      <c r="B47" s="72"/>
      <c r="C47" s="72"/>
      <c r="D47" s="72"/>
      <c r="E47" s="72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2E93-F584-4345-A3CA-0F8683164982}">
  <sheetPr codeName="Hoja87">
    <pageSetUpPr fitToPage="1"/>
  </sheetPr>
  <dimension ref="A1:I33"/>
  <sheetViews>
    <sheetView zoomScale="85" zoomScaleNormal="85" workbookViewId="0">
      <selection activeCell="A10" sqref="A10"/>
    </sheetView>
  </sheetViews>
  <sheetFormatPr baseColWidth="10" defaultColWidth="11.44140625" defaultRowHeight="13.2"/>
  <cols>
    <col min="1" max="1" width="9" style="1740" customWidth="1"/>
    <col min="2" max="2" width="23.33203125" style="1740" customWidth="1"/>
    <col min="3" max="6" width="13.44140625" style="1740" customWidth="1"/>
    <col min="7" max="7" width="19.33203125" style="1740" customWidth="1"/>
    <col min="8" max="8" width="1.33203125" style="1740" customWidth="1"/>
    <col min="9" max="256" width="11.44140625" style="1740"/>
    <col min="257" max="257" width="9" style="1740" customWidth="1"/>
    <col min="258" max="258" width="23.33203125" style="1740" customWidth="1"/>
    <col min="259" max="262" width="13.44140625" style="1740" customWidth="1"/>
    <col min="263" max="263" width="19.33203125" style="1740" customWidth="1"/>
    <col min="264" max="264" width="1.33203125" style="1740" customWidth="1"/>
    <col min="265" max="512" width="11.44140625" style="1740"/>
    <col min="513" max="513" width="9" style="1740" customWidth="1"/>
    <col min="514" max="514" width="23.33203125" style="1740" customWidth="1"/>
    <col min="515" max="518" width="13.44140625" style="1740" customWidth="1"/>
    <col min="519" max="519" width="19.33203125" style="1740" customWidth="1"/>
    <col min="520" max="520" width="1.33203125" style="1740" customWidth="1"/>
    <col min="521" max="768" width="11.44140625" style="1740"/>
    <col min="769" max="769" width="9" style="1740" customWidth="1"/>
    <col min="770" max="770" width="23.33203125" style="1740" customWidth="1"/>
    <col min="771" max="774" width="13.44140625" style="1740" customWidth="1"/>
    <col min="775" max="775" width="19.33203125" style="1740" customWidth="1"/>
    <col min="776" max="776" width="1.33203125" style="1740" customWidth="1"/>
    <col min="777" max="1024" width="11.44140625" style="1740"/>
    <col min="1025" max="1025" width="9" style="1740" customWidth="1"/>
    <col min="1026" max="1026" width="23.33203125" style="1740" customWidth="1"/>
    <col min="1027" max="1030" width="13.44140625" style="1740" customWidth="1"/>
    <col min="1031" max="1031" width="19.33203125" style="1740" customWidth="1"/>
    <col min="1032" max="1032" width="1.33203125" style="1740" customWidth="1"/>
    <col min="1033" max="1280" width="11.44140625" style="1740"/>
    <col min="1281" max="1281" width="9" style="1740" customWidth="1"/>
    <col min="1282" max="1282" width="23.33203125" style="1740" customWidth="1"/>
    <col min="1283" max="1286" width="13.44140625" style="1740" customWidth="1"/>
    <col min="1287" max="1287" width="19.33203125" style="1740" customWidth="1"/>
    <col min="1288" max="1288" width="1.33203125" style="1740" customWidth="1"/>
    <col min="1289" max="1536" width="11.44140625" style="1740"/>
    <col min="1537" max="1537" width="9" style="1740" customWidth="1"/>
    <col min="1538" max="1538" width="23.33203125" style="1740" customWidth="1"/>
    <col min="1539" max="1542" width="13.44140625" style="1740" customWidth="1"/>
    <col min="1543" max="1543" width="19.33203125" style="1740" customWidth="1"/>
    <col min="1544" max="1544" width="1.33203125" style="1740" customWidth="1"/>
    <col min="1545" max="1792" width="11.44140625" style="1740"/>
    <col min="1793" max="1793" width="9" style="1740" customWidth="1"/>
    <col min="1794" max="1794" width="23.33203125" style="1740" customWidth="1"/>
    <col min="1795" max="1798" width="13.44140625" style="1740" customWidth="1"/>
    <col min="1799" max="1799" width="19.33203125" style="1740" customWidth="1"/>
    <col min="1800" max="1800" width="1.33203125" style="1740" customWidth="1"/>
    <col min="1801" max="2048" width="11.44140625" style="1740"/>
    <col min="2049" max="2049" width="9" style="1740" customWidth="1"/>
    <col min="2050" max="2050" width="23.33203125" style="1740" customWidth="1"/>
    <col min="2051" max="2054" width="13.44140625" style="1740" customWidth="1"/>
    <col min="2055" max="2055" width="19.33203125" style="1740" customWidth="1"/>
    <col min="2056" max="2056" width="1.33203125" style="1740" customWidth="1"/>
    <col min="2057" max="2304" width="11.44140625" style="1740"/>
    <col min="2305" max="2305" width="9" style="1740" customWidth="1"/>
    <col min="2306" max="2306" width="23.33203125" style="1740" customWidth="1"/>
    <col min="2307" max="2310" width="13.44140625" style="1740" customWidth="1"/>
    <col min="2311" max="2311" width="19.33203125" style="1740" customWidth="1"/>
    <col min="2312" max="2312" width="1.33203125" style="1740" customWidth="1"/>
    <col min="2313" max="2560" width="11.44140625" style="1740"/>
    <col min="2561" max="2561" width="9" style="1740" customWidth="1"/>
    <col min="2562" max="2562" width="23.33203125" style="1740" customWidth="1"/>
    <col min="2563" max="2566" width="13.44140625" style="1740" customWidth="1"/>
    <col min="2567" max="2567" width="19.33203125" style="1740" customWidth="1"/>
    <col min="2568" max="2568" width="1.33203125" style="1740" customWidth="1"/>
    <col min="2569" max="2816" width="11.44140625" style="1740"/>
    <col min="2817" max="2817" width="9" style="1740" customWidth="1"/>
    <col min="2818" max="2818" width="23.33203125" style="1740" customWidth="1"/>
    <col min="2819" max="2822" width="13.44140625" style="1740" customWidth="1"/>
    <col min="2823" max="2823" width="19.33203125" style="1740" customWidth="1"/>
    <col min="2824" max="2824" width="1.33203125" style="1740" customWidth="1"/>
    <col min="2825" max="3072" width="11.44140625" style="1740"/>
    <col min="3073" max="3073" width="9" style="1740" customWidth="1"/>
    <col min="3074" max="3074" width="23.33203125" style="1740" customWidth="1"/>
    <col min="3075" max="3078" width="13.44140625" style="1740" customWidth="1"/>
    <col min="3079" max="3079" width="19.33203125" style="1740" customWidth="1"/>
    <col min="3080" max="3080" width="1.33203125" style="1740" customWidth="1"/>
    <col min="3081" max="3328" width="11.44140625" style="1740"/>
    <col min="3329" max="3329" width="9" style="1740" customWidth="1"/>
    <col min="3330" max="3330" width="23.33203125" style="1740" customWidth="1"/>
    <col min="3331" max="3334" width="13.44140625" style="1740" customWidth="1"/>
    <col min="3335" max="3335" width="19.33203125" style="1740" customWidth="1"/>
    <col min="3336" max="3336" width="1.33203125" style="1740" customWidth="1"/>
    <col min="3337" max="3584" width="11.44140625" style="1740"/>
    <col min="3585" max="3585" width="9" style="1740" customWidth="1"/>
    <col min="3586" max="3586" width="23.33203125" style="1740" customWidth="1"/>
    <col min="3587" max="3590" width="13.44140625" style="1740" customWidth="1"/>
    <col min="3591" max="3591" width="19.33203125" style="1740" customWidth="1"/>
    <col min="3592" max="3592" width="1.33203125" style="1740" customWidth="1"/>
    <col min="3593" max="3840" width="11.44140625" style="1740"/>
    <col min="3841" max="3841" width="9" style="1740" customWidth="1"/>
    <col min="3842" max="3842" width="23.33203125" style="1740" customWidth="1"/>
    <col min="3843" max="3846" width="13.44140625" style="1740" customWidth="1"/>
    <col min="3847" max="3847" width="19.33203125" style="1740" customWidth="1"/>
    <col min="3848" max="3848" width="1.33203125" style="1740" customWidth="1"/>
    <col min="3849" max="4096" width="11.44140625" style="1740"/>
    <col min="4097" max="4097" width="9" style="1740" customWidth="1"/>
    <col min="4098" max="4098" width="23.33203125" style="1740" customWidth="1"/>
    <col min="4099" max="4102" width="13.44140625" style="1740" customWidth="1"/>
    <col min="4103" max="4103" width="19.33203125" style="1740" customWidth="1"/>
    <col min="4104" max="4104" width="1.33203125" style="1740" customWidth="1"/>
    <col min="4105" max="4352" width="11.44140625" style="1740"/>
    <col min="4353" max="4353" width="9" style="1740" customWidth="1"/>
    <col min="4354" max="4354" width="23.33203125" style="1740" customWidth="1"/>
    <col min="4355" max="4358" width="13.44140625" style="1740" customWidth="1"/>
    <col min="4359" max="4359" width="19.33203125" style="1740" customWidth="1"/>
    <col min="4360" max="4360" width="1.33203125" style="1740" customWidth="1"/>
    <col min="4361" max="4608" width="11.44140625" style="1740"/>
    <col min="4609" max="4609" width="9" style="1740" customWidth="1"/>
    <col min="4610" max="4610" width="23.33203125" style="1740" customWidth="1"/>
    <col min="4611" max="4614" width="13.44140625" style="1740" customWidth="1"/>
    <col min="4615" max="4615" width="19.33203125" style="1740" customWidth="1"/>
    <col min="4616" max="4616" width="1.33203125" style="1740" customWidth="1"/>
    <col min="4617" max="4864" width="11.44140625" style="1740"/>
    <col min="4865" max="4865" width="9" style="1740" customWidth="1"/>
    <col min="4866" max="4866" width="23.33203125" style="1740" customWidth="1"/>
    <col min="4867" max="4870" width="13.44140625" style="1740" customWidth="1"/>
    <col min="4871" max="4871" width="19.33203125" style="1740" customWidth="1"/>
    <col min="4872" max="4872" width="1.33203125" style="1740" customWidth="1"/>
    <col min="4873" max="5120" width="11.44140625" style="1740"/>
    <col min="5121" max="5121" width="9" style="1740" customWidth="1"/>
    <col min="5122" max="5122" width="23.33203125" style="1740" customWidth="1"/>
    <col min="5123" max="5126" width="13.44140625" style="1740" customWidth="1"/>
    <col min="5127" max="5127" width="19.33203125" style="1740" customWidth="1"/>
    <col min="5128" max="5128" width="1.33203125" style="1740" customWidth="1"/>
    <col min="5129" max="5376" width="11.44140625" style="1740"/>
    <col min="5377" max="5377" width="9" style="1740" customWidth="1"/>
    <col min="5378" max="5378" width="23.33203125" style="1740" customWidth="1"/>
    <col min="5379" max="5382" width="13.44140625" style="1740" customWidth="1"/>
    <col min="5383" max="5383" width="19.33203125" style="1740" customWidth="1"/>
    <col min="5384" max="5384" width="1.33203125" style="1740" customWidth="1"/>
    <col min="5385" max="5632" width="11.44140625" style="1740"/>
    <col min="5633" max="5633" width="9" style="1740" customWidth="1"/>
    <col min="5634" max="5634" width="23.33203125" style="1740" customWidth="1"/>
    <col min="5635" max="5638" width="13.44140625" style="1740" customWidth="1"/>
    <col min="5639" max="5639" width="19.33203125" style="1740" customWidth="1"/>
    <col min="5640" max="5640" width="1.33203125" style="1740" customWidth="1"/>
    <col min="5641" max="5888" width="11.44140625" style="1740"/>
    <col min="5889" max="5889" width="9" style="1740" customWidth="1"/>
    <col min="5890" max="5890" width="23.33203125" style="1740" customWidth="1"/>
    <col min="5891" max="5894" width="13.44140625" style="1740" customWidth="1"/>
    <col min="5895" max="5895" width="19.33203125" style="1740" customWidth="1"/>
    <col min="5896" max="5896" width="1.33203125" style="1740" customWidth="1"/>
    <col min="5897" max="6144" width="11.44140625" style="1740"/>
    <col min="6145" max="6145" width="9" style="1740" customWidth="1"/>
    <col min="6146" max="6146" width="23.33203125" style="1740" customWidth="1"/>
    <col min="6147" max="6150" width="13.44140625" style="1740" customWidth="1"/>
    <col min="6151" max="6151" width="19.33203125" style="1740" customWidth="1"/>
    <col min="6152" max="6152" width="1.33203125" style="1740" customWidth="1"/>
    <col min="6153" max="6400" width="11.44140625" style="1740"/>
    <col min="6401" max="6401" width="9" style="1740" customWidth="1"/>
    <col min="6402" max="6402" width="23.33203125" style="1740" customWidth="1"/>
    <col min="6403" max="6406" width="13.44140625" style="1740" customWidth="1"/>
    <col min="6407" max="6407" width="19.33203125" style="1740" customWidth="1"/>
    <col min="6408" max="6408" width="1.33203125" style="1740" customWidth="1"/>
    <col min="6409" max="6656" width="11.44140625" style="1740"/>
    <col min="6657" max="6657" width="9" style="1740" customWidth="1"/>
    <col min="6658" max="6658" width="23.33203125" style="1740" customWidth="1"/>
    <col min="6659" max="6662" width="13.44140625" style="1740" customWidth="1"/>
    <col min="6663" max="6663" width="19.33203125" style="1740" customWidth="1"/>
    <col min="6664" max="6664" width="1.33203125" style="1740" customWidth="1"/>
    <col min="6665" max="6912" width="11.44140625" style="1740"/>
    <col min="6913" max="6913" width="9" style="1740" customWidth="1"/>
    <col min="6914" max="6914" width="23.33203125" style="1740" customWidth="1"/>
    <col min="6915" max="6918" width="13.44140625" style="1740" customWidth="1"/>
    <col min="6919" max="6919" width="19.33203125" style="1740" customWidth="1"/>
    <col min="6920" max="6920" width="1.33203125" style="1740" customWidth="1"/>
    <col min="6921" max="7168" width="11.44140625" style="1740"/>
    <col min="7169" max="7169" width="9" style="1740" customWidth="1"/>
    <col min="7170" max="7170" width="23.33203125" style="1740" customWidth="1"/>
    <col min="7171" max="7174" width="13.44140625" style="1740" customWidth="1"/>
    <col min="7175" max="7175" width="19.33203125" style="1740" customWidth="1"/>
    <col min="7176" max="7176" width="1.33203125" style="1740" customWidth="1"/>
    <col min="7177" max="7424" width="11.44140625" style="1740"/>
    <col min="7425" max="7425" width="9" style="1740" customWidth="1"/>
    <col min="7426" max="7426" width="23.33203125" style="1740" customWidth="1"/>
    <col min="7427" max="7430" width="13.44140625" style="1740" customWidth="1"/>
    <col min="7431" max="7431" width="19.33203125" style="1740" customWidth="1"/>
    <col min="7432" max="7432" width="1.33203125" style="1740" customWidth="1"/>
    <col min="7433" max="7680" width="11.44140625" style="1740"/>
    <col min="7681" max="7681" width="9" style="1740" customWidth="1"/>
    <col min="7682" max="7682" width="23.33203125" style="1740" customWidth="1"/>
    <col min="7683" max="7686" width="13.44140625" style="1740" customWidth="1"/>
    <col min="7687" max="7687" width="19.33203125" style="1740" customWidth="1"/>
    <col min="7688" max="7688" width="1.33203125" style="1740" customWidth="1"/>
    <col min="7689" max="7936" width="11.44140625" style="1740"/>
    <col min="7937" max="7937" width="9" style="1740" customWidth="1"/>
    <col min="7938" max="7938" width="23.33203125" style="1740" customWidth="1"/>
    <col min="7939" max="7942" width="13.44140625" style="1740" customWidth="1"/>
    <col min="7943" max="7943" width="19.33203125" style="1740" customWidth="1"/>
    <col min="7944" max="7944" width="1.33203125" style="1740" customWidth="1"/>
    <col min="7945" max="8192" width="11.44140625" style="1740"/>
    <col min="8193" max="8193" width="9" style="1740" customWidth="1"/>
    <col min="8194" max="8194" width="23.33203125" style="1740" customWidth="1"/>
    <col min="8195" max="8198" width="13.44140625" style="1740" customWidth="1"/>
    <col min="8199" max="8199" width="19.33203125" style="1740" customWidth="1"/>
    <col min="8200" max="8200" width="1.33203125" style="1740" customWidth="1"/>
    <col min="8201" max="8448" width="11.44140625" style="1740"/>
    <col min="8449" max="8449" width="9" style="1740" customWidth="1"/>
    <col min="8450" max="8450" width="23.33203125" style="1740" customWidth="1"/>
    <col min="8451" max="8454" width="13.44140625" style="1740" customWidth="1"/>
    <col min="8455" max="8455" width="19.33203125" style="1740" customWidth="1"/>
    <col min="8456" max="8456" width="1.33203125" style="1740" customWidth="1"/>
    <col min="8457" max="8704" width="11.44140625" style="1740"/>
    <col min="8705" max="8705" width="9" style="1740" customWidth="1"/>
    <col min="8706" max="8706" width="23.33203125" style="1740" customWidth="1"/>
    <col min="8707" max="8710" width="13.44140625" style="1740" customWidth="1"/>
    <col min="8711" max="8711" width="19.33203125" style="1740" customWidth="1"/>
    <col min="8712" max="8712" width="1.33203125" style="1740" customWidth="1"/>
    <col min="8713" max="8960" width="11.44140625" style="1740"/>
    <col min="8961" max="8961" width="9" style="1740" customWidth="1"/>
    <col min="8962" max="8962" width="23.33203125" style="1740" customWidth="1"/>
    <col min="8963" max="8966" width="13.44140625" style="1740" customWidth="1"/>
    <col min="8967" max="8967" width="19.33203125" style="1740" customWidth="1"/>
    <col min="8968" max="8968" width="1.33203125" style="1740" customWidth="1"/>
    <col min="8969" max="9216" width="11.44140625" style="1740"/>
    <col min="9217" max="9217" width="9" style="1740" customWidth="1"/>
    <col min="9218" max="9218" width="23.33203125" style="1740" customWidth="1"/>
    <col min="9219" max="9222" width="13.44140625" style="1740" customWidth="1"/>
    <col min="9223" max="9223" width="19.33203125" style="1740" customWidth="1"/>
    <col min="9224" max="9224" width="1.33203125" style="1740" customWidth="1"/>
    <col min="9225" max="9472" width="11.44140625" style="1740"/>
    <col min="9473" max="9473" width="9" style="1740" customWidth="1"/>
    <col min="9474" max="9474" width="23.33203125" style="1740" customWidth="1"/>
    <col min="9475" max="9478" width="13.44140625" style="1740" customWidth="1"/>
    <col min="9479" max="9479" width="19.33203125" style="1740" customWidth="1"/>
    <col min="9480" max="9480" width="1.33203125" style="1740" customWidth="1"/>
    <col min="9481" max="9728" width="11.44140625" style="1740"/>
    <col min="9729" max="9729" width="9" style="1740" customWidth="1"/>
    <col min="9730" max="9730" width="23.33203125" style="1740" customWidth="1"/>
    <col min="9731" max="9734" width="13.44140625" style="1740" customWidth="1"/>
    <col min="9735" max="9735" width="19.33203125" style="1740" customWidth="1"/>
    <col min="9736" max="9736" width="1.33203125" style="1740" customWidth="1"/>
    <col min="9737" max="9984" width="11.44140625" style="1740"/>
    <col min="9985" max="9985" width="9" style="1740" customWidth="1"/>
    <col min="9986" max="9986" width="23.33203125" style="1740" customWidth="1"/>
    <col min="9987" max="9990" width="13.44140625" style="1740" customWidth="1"/>
    <col min="9991" max="9991" width="19.33203125" style="1740" customWidth="1"/>
    <col min="9992" max="9992" width="1.33203125" style="1740" customWidth="1"/>
    <col min="9993" max="10240" width="11.44140625" style="1740"/>
    <col min="10241" max="10241" width="9" style="1740" customWidth="1"/>
    <col min="10242" max="10242" width="23.33203125" style="1740" customWidth="1"/>
    <col min="10243" max="10246" width="13.44140625" style="1740" customWidth="1"/>
    <col min="10247" max="10247" width="19.33203125" style="1740" customWidth="1"/>
    <col min="10248" max="10248" width="1.33203125" style="1740" customWidth="1"/>
    <col min="10249" max="10496" width="11.44140625" style="1740"/>
    <col min="10497" max="10497" width="9" style="1740" customWidth="1"/>
    <col min="10498" max="10498" width="23.33203125" style="1740" customWidth="1"/>
    <col min="10499" max="10502" width="13.44140625" style="1740" customWidth="1"/>
    <col min="10503" max="10503" width="19.33203125" style="1740" customWidth="1"/>
    <col min="10504" max="10504" width="1.33203125" style="1740" customWidth="1"/>
    <col min="10505" max="10752" width="11.44140625" style="1740"/>
    <col min="10753" max="10753" width="9" style="1740" customWidth="1"/>
    <col min="10754" max="10754" width="23.33203125" style="1740" customWidth="1"/>
    <col min="10755" max="10758" width="13.44140625" style="1740" customWidth="1"/>
    <col min="10759" max="10759" width="19.33203125" style="1740" customWidth="1"/>
    <col min="10760" max="10760" width="1.33203125" style="1740" customWidth="1"/>
    <col min="10761" max="11008" width="11.44140625" style="1740"/>
    <col min="11009" max="11009" width="9" style="1740" customWidth="1"/>
    <col min="11010" max="11010" width="23.33203125" style="1740" customWidth="1"/>
    <col min="11011" max="11014" width="13.44140625" style="1740" customWidth="1"/>
    <col min="11015" max="11015" width="19.33203125" style="1740" customWidth="1"/>
    <col min="11016" max="11016" width="1.33203125" style="1740" customWidth="1"/>
    <col min="11017" max="11264" width="11.44140625" style="1740"/>
    <col min="11265" max="11265" width="9" style="1740" customWidth="1"/>
    <col min="11266" max="11266" width="23.33203125" style="1740" customWidth="1"/>
    <col min="11267" max="11270" width="13.44140625" style="1740" customWidth="1"/>
    <col min="11271" max="11271" width="19.33203125" style="1740" customWidth="1"/>
    <col min="11272" max="11272" width="1.33203125" style="1740" customWidth="1"/>
    <col min="11273" max="11520" width="11.44140625" style="1740"/>
    <col min="11521" max="11521" width="9" style="1740" customWidth="1"/>
    <col min="11522" max="11522" width="23.33203125" style="1740" customWidth="1"/>
    <col min="11523" max="11526" width="13.44140625" style="1740" customWidth="1"/>
    <col min="11527" max="11527" width="19.33203125" style="1740" customWidth="1"/>
    <col min="11528" max="11528" width="1.33203125" style="1740" customWidth="1"/>
    <col min="11529" max="11776" width="11.44140625" style="1740"/>
    <col min="11777" max="11777" width="9" style="1740" customWidth="1"/>
    <col min="11778" max="11778" width="23.33203125" style="1740" customWidth="1"/>
    <col min="11779" max="11782" width="13.44140625" style="1740" customWidth="1"/>
    <col min="11783" max="11783" width="19.33203125" style="1740" customWidth="1"/>
    <col min="11784" max="11784" width="1.33203125" style="1740" customWidth="1"/>
    <col min="11785" max="12032" width="11.44140625" style="1740"/>
    <col min="12033" max="12033" width="9" style="1740" customWidth="1"/>
    <col min="12034" max="12034" width="23.33203125" style="1740" customWidth="1"/>
    <col min="12035" max="12038" width="13.44140625" style="1740" customWidth="1"/>
    <col min="12039" max="12039" width="19.33203125" style="1740" customWidth="1"/>
    <col min="12040" max="12040" width="1.33203125" style="1740" customWidth="1"/>
    <col min="12041" max="12288" width="11.44140625" style="1740"/>
    <col min="12289" max="12289" width="9" style="1740" customWidth="1"/>
    <col min="12290" max="12290" width="23.33203125" style="1740" customWidth="1"/>
    <col min="12291" max="12294" width="13.44140625" style="1740" customWidth="1"/>
    <col min="12295" max="12295" width="19.33203125" style="1740" customWidth="1"/>
    <col min="12296" max="12296" width="1.33203125" style="1740" customWidth="1"/>
    <col min="12297" max="12544" width="11.44140625" style="1740"/>
    <col min="12545" max="12545" width="9" style="1740" customWidth="1"/>
    <col min="12546" max="12546" width="23.33203125" style="1740" customWidth="1"/>
    <col min="12547" max="12550" width="13.44140625" style="1740" customWidth="1"/>
    <col min="12551" max="12551" width="19.33203125" style="1740" customWidth="1"/>
    <col min="12552" max="12552" width="1.33203125" style="1740" customWidth="1"/>
    <col min="12553" max="12800" width="11.44140625" style="1740"/>
    <col min="12801" max="12801" width="9" style="1740" customWidth="1"/>
    <col min="12802" max="12802" width="23.33203125" style="1740" customWidth="1"/>
    <col min="12803" max="12806" width="13.44140625" style="1740" customWidth="1"/>
    <col min="12807" max="12807" width="19.33203125" style="1740" customWidth="1"/>
    <col min="12808" max="12808" width="1.33203125" style="1740" customWidth="1"/>
    <col min="12809" max="13056" width="11.44140625" style="1740"/>
    <col min="13057" max="13057" width="9" style="1740" customWidth="1"/>
    <col min="13058" max="13058" width="23.33203125" style="1740" customWidth="1"/>
    <col min="13059" max="13062" width="13.44140625" style="1740" customWidth="1"/>
    <col min="13063" max="13063" width="19.33203125" style="1740" customWidth="1"/>
    <col min="13064" max="13064" width="1.33203125" style="1740" customWidth="1"/>
    <col min="13065" max="13312" width="11.44140625" style="1740"/>
    <col min="13313" max="13313" width="9" style="1740" customWidth="1"/>
    <col min="13314" max="13314" width="23.33203125" style="1740" customWidth="1"/>
    <col min="13315" max="13318" width="13.44140625" style="1740" customWidth="1"/>
    <col min="13319" max="13319" width="19.33203125" style="1740" customWidth="1"/>
    <col min="13320" max="13320" width="1.33203125" style="1740" customWidth="1"/>
    <col min="13321" max="13568" width="11.44140625" style="1740"/>
    <col min="13569" max="13569" width="9" style="1740" customWidth="1"/>
    <col min="13570" max="13570" width="23.33203125" style="1740" customWidth="1"/>
    <col min="13571" max="13574" width="13.44140625" style="1740" customWidth="1"/>
    <col min="13575" max="13575" width="19.33203125" style="1740" customWidth="1"/>
    <col min="13576" max="13576" width="1.33203125" style="1740" customWidth="1"/>
    <col min="13577" max="13824" width="11.44140625" style="1740"/>
    <col min="13825" max="13825" width="9" style="1740" customWidth="1"/>
    <col min="13826" max="13826" width="23.33203125" style="1740" customWidth="1"/>
    <col min="13827" max="13830" width="13.44140625" style="1740" customWidth="1"/>
    <col min="13831" max="13831" width="19.33203125" style="1740" customWidth="1"/>
    <col min="13832" max="13832" width="1.33203125" style="1740" customWidth="1"/>
    <col min="13833" max="14080" width="11.44140625" style="1740"/>
    <col min="14081" max="14081" width="9" style="1740" customWidth="1"/>
    <col min="14082" max="14082" width="23.33203125" style="1740" customWidth="1"/>
    <col min="14083" max="14086" width="13.44140625" style="1740" customWidth="1"/>
    <col min="14087" max="14087" width="19.33203125" style="1740" customWidth="1"/>
    <col min="14088" max="14088" width="1.33203125" style="1740" customWidth="1"/>
    <col min="14089" max="14336" width="11.44140625" style="1740"/>
    <col min="14337" max="14337" width="9" style="1740" customWidth="1"/>
    <col min="14338" max="14338" width="23.33203125" style="1740" customWidth="1"/>
    <col min="14339" max="14342" width="13.44140625" style="1740" customWidth="1"/>
    <col min="14343" max="14343" width="19.33203125" style="1740" customWidth="1"/>
    <col min="14344" max="14344" width="1.33203125" style="1740" customWidth="1"/>
    <col min="14345" max="14592" width="11.44140625" style="1740"/>
    <col min="14593" max="14593" width="9" style="1740" customWidth="1"/>
    <col min="14594" max="14594" width="23.33203125" style="1740" customWidth="1"/>
    <col min="14595" max="14598" width="13.44140625" style="1740" customWidth="1"/>
    <col min="14599" max="14599" width="19.33203125" style="1740" customWidth="1"/>
    <col min="14600" max="14600" width="1.33203125" style="1740" customWidth="1"/>
    <col min="14601" max="14848" width="11.44140625" style="1740"/>
    <col min="14849" max="14849" width="9" style="1740" customWidth="1"/>
    <col min="14850" max="14850" width="23.33203125" style="1740" customWidth="1"/>
    <col min="14851" max="14854" width="13.44140625" style="1740" customWidth="1"/>
    <col min="14855" max="14855" width="19.33203125" style="1740" customWidth="1"/>
    <col min="14856" max="14856" width="1.33203125" style="1740" customWidth="1"/>
    <col min="14857" max="15104" width="11.44140625" style="1740"/>
    <col min="15105" max="15105" width="9" style="1740" customWidth="1"/>
    <col min="15106" max="15106" width="23.33203125" style="1740" customWidth="1"/>
    <col min="15107" max="15110" width="13.44140625" style="1740" customWidth="1"/>
    <col min="15111" max="15111" width="19.33203125" style="1740" customWidth="1"/>
    <col min="15112" max="15112" width="1.33203125" style="1740" customWidth="1"/>
    <col min="15113" max="15360" width="11.44140625" style="1740"/>
    <col min="15361" max="15361" width="9" style="1740" customWidth="1"/>
    <col min="15362" max="15362" width="23.33203125" style="1740" customWidth="1"/>
    <col min="15363" max="15366" width="13.44140625" style="1740" customWidth="1"/>
    <col min="15367" max="15367" width="19.33203125" style="1740" customWidth="1"/>
    <col min="15368" max="15368" width="1.33203125" style="1740" customWidth="1"/>
    <col min="15369" max="15616" width="11.44140625" style="1740"/>
    <col min="15617" max="15617" width="9" style="1740" customWidth="1"/>
    <col min="15618" max="15618" width="23.33203125" style="1740" customWidth="1"/>
    <col min="15619" max="15622" width="13.44140625" style="1740" customWidth="1"/>
    <col min="15623" max="15623" width="19.33203125" style="1740" customWidth="1"/>
    <col min="15624" max="15624" width="1.33203125" style="1740" customWidth="1"/>
    <col min="15625" max="15872" width="11.44140625" style="1740"/>
    <col min="15873" max="15873" width="9" style="1740" customWidth="1"/>
    <col min="15874" max="15874" width="23.33203125" style="1740" customWidth="1"/>
    <col min="15875" max="15878" width="13.44140625" style="1740" customWidth="1"/>
    <col min="15879" max="15879" width="19.33203125" style="1740" customWidth="1"/>
    <col min="15880" max="15880" width="1.33203125" style="1740" customWidth="1"/>
    <col min="15881" max="16128" width="11.44140625" style="1740"/>
    <col min="16129" max="16129" width="9" style="1740" customWidth="1"/>
    <col min="16130" max="16130" width="23.33203125" style="1740" customWidth="1"/>
    <col min="16131" max="16134" width="13.44140625" style="1740" customWidth="1"/>
    <col min="16135" max="16135" width="19.33203125" style="1740" customWidth="1"/>
    <col min="16136" max="16136" width="1.33203125" style="1740" customWidth="1"/>
    <col min="16137" max="16384" width="11.44140625" style="1740"/>
  </cols>
  <sheetData>
    <row r="1" spans="1:9">
      <c r="A1" s="18"/>
      <c r="B1" s="1739"/>
    </row>
    <row r="2" spans="1:9" ht="52.5" customHeight="1">
      <c r="A2" s="1741" t="s">
        <v>1515</v>
      </c>
      <c r="B2" s="1742"/>
      <c r="C2" s="1742"/>
      <c r="D2" s="1742"/>
      <c r="E2" s="1742"/>
      <c r="F2" s="1742"/>
      <c r="G2" s="1743"/>
    </row>
    <row r="3" spans="1:9" ht="19.95" customHeight="1">
      <c r="A3" s="2018">
        <v>45382</v>
      </c>
      <c r="B3" s="2018"/>
      <c r="C3" s="2018"/>
      <c r="D3" s="2018"/>
      <c r="E3" s="2018"/>
      <c r="F3" s="2018"/>
      <c r="G3" s="2018"/>
    </row>
    <row r="4" spans="1:9" ht="21" customHeight="1">
      <c r="A4" s="1744" t="s">
        <v>1106</v>
      </c>
      <c r="B4" s="1742"/>
      <c r="C4" s="1742"/>
      <c r="D4" s="1742"/>
      <c r="E4" s="1742"/>
      <c r="F4" s="1742"/>
      <c r="G4" s="1743"/>
    </row>
    <row r="5" spans="1:9" ht="6.75" customHeight="1" thickBot="1">
      <c r="A5" s="1745"/>
      <c r="B5" s="1746"/>
      <c r="C5" s="1746"/>
      <c r="D5" s="1746"/>
      <c r="E5" s="1746"/>
      <c r="F5" s="1746"/>
      <c r="G5" s="1747"/>
    </row>
    <row r="6" spans="1:9" ht="29.4" customHeight="1">
      <c r="A6" s="2019" t="s">
        <v>441</v>
      </c>
      <c r="B6" s="2019" t="s">
        <v>1516</v>
      </c>
      <c r="C6" s="2021" t="s">
        <v>1517</v>
      </c>
      <c r="D6" s="2022"/>
      <c r="E6" s="2023" t="s">
        <v>1518</v>
      </c>
      <c r="F6" s="2023"/>
      <c r="G6" s="2024"/>
    </row>
    <row r="7" spans="1:9" ht="17.25" customHeight="1">
      <c r="A7" s="2020"/>
      <c r="B7" s="2020"/>
      <c r="C7" s="1749" t="s">
        <v>1519</v>
      </c>
      <c r="D7" s="1750" t="s">
        <v>1520</v>
      </c>
      <c r="E7" s="1748" t="s">
        <v>1519</v>
      </c>
      <c r="F7" s="1748" t="s">
        <v>1520</v>
      </c>
      <c r="G7" s="2024"/>
    </row>
    <row r="8" spans="1:9" ht="17.25" customHeight="1">
      <c r="A8" s="1751" t="s">
        <v>114</v>
      </c>
      <c r="B8" s="1752" t="s">
        <v>325</v>
      </c>
      <c r="C8" s="1753">
        <v>0.69799999999999995</v>
      </c>
      <c r="D8" s="1754">
        <v>5.8000000000000003E-2</v>
      </c>
      <c r="E8" s="1755">
        <v>0.69799999999999995</v>
      </c>
      <c r="F8" s="1755">
        <v>5.8000000000000003E-2</v>
      </c>
      <c r="G8" s="1746"/>
    </row>
    <row r="9" spans="1:9" ht="17.25" customHeight="1">
      <c r="A9" s="1756"/>
      <c r="B9" s="1752" t="s">
        <v>1521</v>
      </c>
      <c r="C9" s="1753">
        <v>1.097</v>
      </c>
      <c r="D9" s="1754">
        <v>9.0999999999999998E-2</v>
      </c>
      <c r="E9" s="1755">
        <v>1.097</v>
      </c>
      <c r="F9" s="1755">
        <v>9.0999999999999998E-2</v>
      </c>
      <c r="G9" s="1752"/>
    </row>
    <row r="10" spans="1:9" ht="17.25" customHeight="1">
      <c r="A10" s="1756"/>
      <c r="B10" s="1752" t="s">
        <v>327</v>
      </c>
      <c r="C10" s="1753">
        <v>1.498</v>
      </c>
      <c r="D10" s="1754">
        <v>0.124</v>
      </c>
      <c r="E10" s="1755">
        <v>1.498</v>
      </c>
      <c r="F10" s="1755">
        <v>0.124</v>
      </c>
      <c r="G10" s="2016"/>
    </row>
    <row r="11" spans="1:9" ht="17.25" customHeight="1">
      <c r="A11" s="1758"/>
      <c r="B11" s="1759" t="s">
        <v>328</v>
      </c>
      <c r="C11" s="1760">
        <v>1.9</v>
      </c>
      <c r="D11" s="1761">
        <v>0.157</v>
      </c>
      <c r="E11" s="1762">
        <v>1.9</v>
      </c>
      <c r="F11" s="1762">
        <v>0.157</v>
      </c>
      <c r="G11" s="2016"/>
      <c r="I11" s="1739"/>
    </row>
    <row r="12" spans="1:9" ht="17.25" customHeight="1">
      <c r="A12" s="1756" t="s">
        <v>1522</v>
      </c>
      <c r="B12" s="1752" t="s">
        <v>325</v>
      </c>
      <c r="C12" s="1763">
        <v>0.49299999999999999</v>
      </c>
      <c r="D12" s="1764">
        <v>4.1000000000000002E-2</v>
      </c>
      <c r="E12" s="1755">
        <v>0.49299999999999999</v>
      </c>
      <c r="F12" s="1765">
        <v>4.1000000000000002E-2</v>
      </c>
      <c r="G12" s="2016"/>
    </row>
    <row r="13" spans="1:9" ht="16.5" customHeight="1">
      <c r="B13" s="1752" t="s">
        <v>1521</v>
      </c>
      <c r="C13" s="1753">
        <v>1.149</v>
      </c>
      <c r="D13" s="1754">
        <v>9.5299999999999996E-2</v>
      </c>
      <c r="E13" s="1755">
        <v>1.149</v>
      </c>
      <c r="F13" s="1755">
        <v>9.5299999999999996E-2</v>
      </c>
      <c r="G13" s="1765"/>
    </row>
    <row r="14" spans="1:9" ht="16.5" customHeight="1">
      <c r="A14" s="1756"/>
      <c r="B14" s="1752" t="s">
        <v>327</v>
      </c>
      <c r="C14" s="1753">
        <v>1.7529999999999999</v>
      </c>
      <c r="D14" s="1754">
        <v>0.14499999999999999</v>
      </c>
      <c r="E14" s="1755">
        <v>1.7529999999999999</v>
      </c>
      <c r="F14" s="1755">
        <v>0.14499999999999999</v>
      </c>
      <c r="G14" s="1752"/>
    </row>
    <row r="15" spans="1:9" ht="16.5" customHeight="1">
      <c r="A15" s="1758"/>
      <c r="B15" s="1759" t="s">
        <v>328</v>
      </c>
      <c r="C15" s="1760">
        <v>1.998</v>
      </c>
      <c r="D15" s="1761">
        <v>0.16500000000000001</v>
      </c>
      <c r="E15" s="1762">
        <v>1.998</v>
      </c>
      <c r="F15" s="1762">
        <v>0.16500000000000001</v>
      </c>
      <c r="G15" s="2016"/>
    </row>
    <row r="16" spans="1:9" ht="16.5" customHeight="1">
      <c r="A16" s="1756" t="s">
        <v>1523</v>
      </c>
      <c r="B16" s="1752" t="s">
        <v>325</v>
      </c>
      <c r="C16" s="1753">
        <v>0.6</v>
      </c>
      <c r="D16" s="1766">
        <v>4.99E-2</v>
      </c>
      <c r="E16" s="1755">
        <v>0.6</v>
      </c>
      <c r="F16" s="1767">
        <v>0.05</v>
      </c>
      <c r="G16" s="2016"/>
      <c r="H16" s="1768"/>
      <c r="I16" s="1739"/>
    </row>
    <row r="17" spans="1:9" ht="16.5" customHeight="1">
      <c r="A17" s="1756"/>
      <c r="B17" s="1752" t="s">
        <v>1521</v>
      </c>
      <c r="C17" s="1753">
        <v>1.206</v>
      </c>
      <c r="D17" s="1766">
        <v>0.1</v>
      </c>
      <c r="E17" s="1755">
        <v>1.206</v>
      </c>
      <c r="F17" s="1767">
        <v>0.1</v>
      </c>
      <c r="G17" s="2016"/>
    </row>
    <row r="18" spans="1:9" ht="16.5" customHeight="1">
      <c r="A18" s="1756"/>
      <c r="B18" s="1752" t="s">
        <v>327</v>
      </c>
      <c r="C18" s="1753">
        <v>1.571</v>
      </c>
      <c r="D18" s="1766">
        <v>0.13</v>
      </c>
      <c r="E18" s="1755">
        <v>1.571</v>
      </c>
      <c r="F18" s="1767">
        <v>0.13</v>
      </c>
      <c r="G18" s="1757"/>
    </row>
    <row r="19" spans="1:9" ht="16.5" customHeight="1">
      <c r="A19" s="1769"/>
      <c r="B19" s="1759" t="s">
        <v>328</v>
      </c>
      <c r="C19" s="1760">
        <v>1.9359999999999999</v>
      </c>
      <c r="D19" s="1770">
        <v>0.16</v>
      </c>
      <c r="E19" s="1762">
        <v>1.9359999999999999</v>
      </c>
      <c r="F19" s="1762">
        <v>0.16</v>
      </c>
      <c r="G19" s="1752"/>
    </row>
    <row r="20" spans="1:9" ht="16.5" customHeight="1">
      <c r="A20" s="1756" t="s">
        <v>119</v>
      </c>
      <c r="B20" s="1752" t="s">
        <v>325</v>
      </c>
      <c r="C20" s="1753">
        <v>0.80600000000000005</v>
      </c>
      <c r="D20" s="1766">
        <v>6.7000000000000004E-2</v>
      </c>
      <c r="E20" s="1755">
        <v>0.80600000000000005</v>
      </c>
      <c r="F20" s="1767">
        <v>6.7000000000000004E-2</v>
      </c>
      <c r="G20" s="2016"/>
    </row>
    <row r="21" spans="1:9" ht="16.5" customHeight="1">
      <c r="A21" s="1756"/>
      <c r="B21" s="1752" t="s">
        <v>1521</v>
      </c>
      <c r="C21" s="1753">
        <v>1.206</v>
      </c>
      <c r="D21" s="1766">
        <v>0.1</v>
      </c>
      <c r="E21" s="1755">
        <v>1.206</v>
      </c>
      <c r="F21" s="1767">
        <v>0.1</v>
      </c>
      <c r="G21" s="2016"/>
      <c r="I21" s="1739"/>
    </row>
    <row r="22" spans="1:9" ht="16.5" customHeight="1">
      <c r="A22" s="1756"/>
      <c r="B22" s="1752" t="s">
        <v>327</v>
      </c>
      <c r="C22" s="1753">
        <v>2.1202999999999999</v>
      </c>
      <c r="D22" s="1766">
        <v>0.17499999999999999</v>
      </c>
      <c r="E22" s="1755">
        <v>2.12</v>
      </c>
      <c r="F22" s="1767">
        <v>0.17499999999999999</v>
      </c>
      <c r="G22" s="2016"/>
      <c r="H22" s="1768"/>
    </row>
    <row r="23" spans="1:9" ht="16.5" customHeight="1" thickBot="1">
      <c r="A23" s="1771"/>
      <c r="B23" s="1772" t="s">
        <v>328</v>
      </c>
      <c r="C23" s="1773">
        <v>2.3029999999999999</v>
      </c>
      <c r="D23" s="1774">
        <v>0.19</v>
      </c>
      <c r="E23" s="1775">
        <v>2.3029999999999999</v>
      </c>
      <c r="F23" s="1776">
        <v>0.19</v>
      </c>
      <c r="G23" s="1777"/>
    </row>
    <row r="24" spans="1:9" ht="16.5" customHeight="1">
      <c r="A24" s="1756" t="s">
        <v>205</v>
      </c>
      <c r="B24" s="1778"/>
      <c r="C24" s="1778"/>
      <c r="D24" s="1778"/>
      <c r="E24" s="1779"/>
      <c r="F24" s="1779"/>
      <c r="G24" s="1752"/>
    </row>
    <row r="25" spans="1:9" ht="12.6" customHeight="1">
      <c r="A25" s="1780" t="s">
        <v>1524</v>
      </c>
      <c r="B25" s="1752"/>
      <c r="C25" s="1755"/>
      <c r="D25" s="1767"/>
      <c r="E25" s="1755"/>
      <c r="F25" s="1767"/>
      <c r="G25" s="2017"/>
    </row>
    <row r="26" spans="1:9" ht="12.6" customHeight="1">
      <c r="A26" s="1780" t="s">
        <v>1525</v>
      </c>
      <c r="B26" s="1752"/>
      <c r="C26" s="1755"/>
      <c r="D26" s="1767"/>
      <c r="E26" s="1755"/>
      <c r="F26" s="1767"/>
      <c r="G26" s="2017"/>
      <c r="H26" s="1768"/>
      <c r="I26" s="1739"/>
    </row>
    <row r="27" spans="1:9" ht="12.6" customHeight="1">
      <c r="A27" s="1780" t="s">
        <v>1526</v>
      </c>
      <c r="B27" s="1752"/>
      <c r="C27" s="1755"/>
      <c r="D27" s="1767"/>
      <c r="E27" s="1755"/>
      <c r="F27" s="1767"/>
      <c r="G27" s="2017"/>
    </row>
    <row r="28" spans="1:9" ht="12.6" customHeight="1">
      <c r="A28" s="1780" t="s">
        <v>1527</v>
      </c>
      <c r="C28" s="1781"/>
      <c r="D28" s="1781"/>
      <c r="E28" s="1781"/>
      <c r="F28" s="1782"/>
      <c r="G28" s="1781"/>
    </row>
    <row r="29" spans="1:9" ht="16.95" customHeight="1">
      <c r="A29" s="1783"/>
      <c r="C29" s="1781"/>
      <c r="D29" s="1781"/>
      <c r="E29" s="1781"/>
      <c r="F29" s="1781"/>
      <c r="G29" s="1781"/>
    </row>
    <row r="30" spans="1:9" ht="12" customHeight="1">
      <c r="C30" s="1781"/>
      <c r="D30" s="1781"/>
      <c r="E30" s="1781"/>
      <c r="F30" s="1782"/>
      <c r="G30" s="1781"/>
    </row>
    <row r="31" spans="1:9" ht="12.75" customHeight="1">
      <c r="A31" s="1781"/>
      <c r="G31" s="1781"/>
    </row>
    <row r="32" spans="1:9" ht="7.5" customHeight="1">
      <c r="A32" s="1781"/>
      <c r="B32" s="1745"/>
      <c r="D32" s="1745"/>
      <c r="E32" s="1784"/>
      <c r="F32" s="1745"/>
      <c r="G32" s="1781"/>
    </row>
    <row r="33" spans="7:7">
      <c r="G33" s="1781"/>
    </row>
  </sheetData>
  <mergeCells count="10">
    <mergeCell ref="G10:G12"/>
    <mergeCell ref="G15:G17"/>
    <mergeCell ref="G20:G22"/>
    <mergeCell ref="G25:G27"/>
    <mergeCell ref="A3:G3"/>
    <mergeCell ref="A6:A7"/>
    <mergeCell ref="B6:B7"/>
    <mergeCell ref="C6:D6"/>
    <mergeCell ref="E6:F6"/>
    <mergeCell ref="G6:G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2FBE-5DF3-40F6-81E1-B5119A1580C9}">
  <sheetPr codeName="Hoja88"/>
  <dimension ref="A1:Q163"/>
  <sheetViews>
    <sheetView zoomScaleNormal="100" workbookViewId="0">
      <selection activeCell="B1" sqref="B1"/>
    </sheetView>
  </sheetViews>
  <sheetFormatPr baseColWidth="10" defaultColWidth="11.44140625" defaultRowHeight="14.4"/>
  <cols>
    <col min="1" max="1" width="4" style="1786" customWidth="1"/>
    <col min="2" max="2" width="5.33203125" style="1786" customWidth="1"/>
    <col min="3" max="3" width="30.33203125" style="1786" customWidth="1"/>
    <col min="4" max="4" width="12.33203125" style="1786" customWidth="1"/>
    <col min="5" max="6" width="11.5546875" style="1786" bestFit="1" customWidth="1"/>
    <col min="7" max="7" width="12.33203125" style="1786" bestFit="1" customWidth="1"/>
    <col min="8" max="8" width="12" style="1786" bestFit="1" customWidth="1"/>
    <col min="9" max="9" width="11.44140625" style="1787"/>
    <col min="10" max="11" width="7.88671875" style="1786" customWidth="1"/>
    <col min="12" max="12" width="14.5546875" style="1786" customWidth="1"/>
    <col min="13" max="256" width="11.44140625" style="1786"/>
    <col min="257" max="257" width="4" style="1786" customWidth="1"/>
    <col min="258" max="258" width="5.33203125" style="1786" customWidth="1"/>
    <col min="259" max="259" width="30.33203125" style="1786" customWidth="1"/>
    <col min="260" max="260" width="12.33203125" style="1786" customWidth="1"/>
    <col min="261" max="262" width="11.5546875" style="1786" bestFit="1" customWidth="1"/>
    <col min="263" max="263" width="12.33203125" style="1786" bestFit="1" customWidth="1"/>
    <col min="264" max="264" width="12" style="1786" bestFit="1" customWidth="1"/>
    <col min="265" max="265" width="11.44140625" style="1786"/>
    <col min="266" max="267" width="7.88671875" style="1786" customWidth="1"/>
    <col min="268" max="268" width="14.5546875" style="1786" customWidth="1"/>
    <col min="269" max="512" width="11.44140625" style="1786"/>
    <col min="513" max="513" width="4" style="1786" customWidth="1"/>
    <col min="514" max="514" width="5.33203125" style="1786" customWidth="1"/>
    <col min="515" max="515" width="30.33203125" style="1786" customWidth="1"/>
    <col min="516" max="516" width="12.33203125" style="1786" customWidth="1"/>
    <col min="517" max="518" width="11.5546875" style="1786" bestFit="1" customWidth="1"/>
    <col min="519" max="519" width="12.33203125" style="1786" bestFit="1" customWidth="1"/>
    <col min="520" max="520" width="12" style="1786" bestFit="1" customWidth="1"/>
    <col min="521" max="521" width="11.44140625" style="1786"/>
    <col min="522" max="523" width="7.88671875" style="1786" customWidth="1"/>
    <col min="524" max="524" width="14.5546875" style="1786" customWidth="1"/>
    <col min="525" max="768" width="11.44140625" style="1786"/>
    <col min="769" max="769" width="4" style="1786" customWidth="1"/>
    <col min="770" max="770" width="5.33203125" style="1786" customWidth="1"/>
    <col min="771" max="771" width="30.33203125" style="1786" customWidth="1"/>
    <col min="772" max="772" width="12.33203125" style="1786" customWidth="1"/>
    <col min="773" max="774" width="11.5546875" style="1786" bestFit="1" customWidth="1"/>
    <col min="775" max="775" width="12.33203125" style="1786" bestFit="1" customWidth="1"/>
    <col min="776" max="776" width="12" style="1786" bestFit="1" customWidth="1"/>
    <col min="777" max="777" width="11.44140625" style="1786"/>
    <col min="778" max="779" width="7.88671875" style="1786" customWidth="1"/>
    <col min="780" max="780" width="14.5546875" style="1786" customWidth="1"/>
    <col min="781" max="1024" width="11.44140625" style="1786"/>
    <col min="1025" max="1025" width="4" style="1786" customWidth="1"/>
    <col min="1026" max="1026" width="5.33203125" style="1786" customWidth="1"/>
    <col min="1027" max="1027" width="30.33203125" style="1786" customWidth="1"/>
    <col min="1028" max="1028" width="12.33203125" style="1786" customWidth="1"/>
    <col min="1029" max="1030" width="11.5546875" style="1786" bestFit="1" customWidth="1"/>
    <col min="1031" max="1031" width="12.33203125" style="1786" bestFit="1" customWidth="1"/>
    <col min="1032" max="1032" width="12" style="1786" bestFit="1" customWidth="1"/>
    <col min="1033" max="1033" width="11.44140625" style="1786"/>
    <col min="1034" max="1035" width="7.88671875" style="1786" customWidth="1"/>
    <col min="1036" max="1036" width="14.5546875" style="1786" customWidth="1"/>
    <col min="1037" max="1280" width="11.44140625" style="1786"/>
    <col min="1281" max="1281" width="4" style="1786" customWidth="1"/>
    <col min="1282" max="1282" width="5.33203125" style="1786" customWidth="1"/>
    <col min="1283" max="1283" width="30.33203125" style="1786" customWidth="1"/>
    <col min="1284" max="1284" width="12.33203125" style="1786" customWidth="1"/>
    <col min="1285" max="1286" width="11.5546875" style="1786" bestFit="1" customWidth="1"/>
    <col min="1287" max="1287" width="12.33203125" style="1786" bestFit="1" customWidth="1"/>
    <col min="1288" max="1288" width="12" style="1786" bestFit="1" customWidth="1"/>
    <col min="1289" max="1289" width="11.44140625" style="1786"/>
    <col min="1290" max="1291" width="7.88671875" style="1786" customWidth="1"/>
    <col min="1292" max="1292" width="14.5546875" style="1786" customWidth="1"/>
    <col min="1293" max="1536" width="11.44140625" style="1786"/>
    <col min="1537" max="1537" width="4" style="1786" customWidth="1"/>
    <col min="1538" max="1538" width="5.33203125" style="1786" customWidth="1"/>
    <col min="1539" max="1539" width="30.33203125" style="1786" customWidth="1"/>
    <col min="1540" max="1540" width="12.33203125" style="1786" customWidth="1"/>
    <col min="1541" max="1542" width="11.5546875" style="1786" bestFit="1" customWidth="1"/>
    <col min="1543" max="1543" width="12.33203125" style="1786" bestFit="1" customWidth="1"/>
    <col min="1544" max="1544" width="12" style="1786" bestFit="1" customWidth="1"/>
    <col min="1545" max="1545" width="11.44140625" style="1786"/>
    <col min="1546" max="1547" width="7.88671875" style="1786" customWidth="1"/>
    <col min="1548" max="1548" width="14.5546875" style="1786" customWidth="1"/>
    <col min="1549" max="1792" width="11.44140625" style="1786"/>
    <col min="1793" max="1793" width="4" style="1786" customWidth="1"/>
    <col min="1794" max="1794" width="5.33203125" style="1786" customWidth="1"/>
    <col min="1795" max="1795" width="30.33203125" style="1786" customWidth="1"/>
    <col min="1796" max="1796" width="12.33203125" style="1786" customWidth="1"/>
    <col min="1797" max="1798" width="11.5546875" style="1786" bestFit="1" customWidth="1"/>
    <col min="1799" max="1799" width="12.33203125" style="1786" bestFit="1" customWidth="1"/>
    <col min="1800" max="1800" width="12" style="1786" bestFit="1" customWidth="1"/>
    <col min="1801" max="1801" width="11.44140625" style="1786"/>
    <col min="1802" max="1803" width="7.88671875" style="1786" customWidth="1"/>
    <col min="1804" max="1804" width="14.5546875" style="1786" customWidth="1"/>
    <col min="1805" max="2048" width="11.44140625" style="1786"/>
    <col min="2049" max="2049" width="4" style="1786" customWidth="1"/>
    <col min="2050" max="2050" width="5.33203125" style="1786" customWidth="1"/>
    <col min="2051" max="2051" width="30.33203125" style="1786" customWidth="1"/>
    <col min="2052" max="2052" width="12.33203125" style="1786" customWidth="1"/>
    <col min="2053" max="2054" width="11.5546875" style="1786" bestFit="1" customWidth="1"/>
    <col min="2055" max="2055" width="12.33203125" style="1786" bestFit="1" customWidth="1"/>
    <col min="2056" max="2056" width="12" style="1786" bestFit="1" customWidth="1"/>
    <col min="2057" max="2057" width="11.44140625" style="1786"/>
    <col min="2058" max="2059" width="7.88671875" style="1786" customWidth="1"/>
    <col min="2060" max="2060" width="14.5546875" style="1786" customWidth="1"/>
    <col min="2061" max="2304" width="11.44140625" style="1786"/>
    <col min="2305" max="2305" width="4" style="1786" customWidth="1"/>
    <col min="2306" max="2306" width="5.33203125" style="1786" customWidth="1"/>
    <col min="2307" max="2307" width="30.33203125" style="1786" customWidth="1"/>
    <col min="2308" max="2308" width="12.33203125" style="1786" customWidth="1"/>
    <col min="2309" max="2310" width="11.5546875" style="1786" bestFit="1" customWidth="1"/>
    <col min="2311" max="2311" width="12.33203125" style="1786" bestFit="1" customWidth="1"/>
    <col min="2312" max="2312" width="12" style="1786" bestFit="1" customWidth="1"/>
    <col min="2313" max="2313" width="11.44140625" style="1786"/>
    <col min="2314" max="2315" width="7.88671875" style="1786" customWidth="1"/>
    <col min="2316" max="2316" width="14.5546875" style="1786" customWidth="1"/>
    <col min="2317" max="2560" width="11.44140625" style="1786"/>
    <col min="2561" max="2561" width="4" style="1786" customWidth="1"/>
    <col min="2562" max="2562" width="5.33203125" style="1786" customWidth="1"/>
    <col min="2563" max="2563" width="30.33203125" style="1786" customWidth="1"/>
    <col min="2564" max="2564" width="12.33203125" style="1786" customWidth="1"/>
    <col min="2565" max="2566" width="11.5546875" style="1786" bestFit="1" customWidth="1"/>
    <col min="2567" max="2567" width="12.33203125" style="1786" bestFit="1" customWidth="1"/>
    <col min="2568" max="2568" width="12" style="1786" bestFit="1" customWidth="1"/>
    <col min="2569" max="2569" width="11.44140625" style="1786"/>
    <col min="2570" max="2571" width="7.88671875" style="1786" customWidth="1"/>
    <col min="2572" max="2572" width="14.5546875" style="1786" customWidth="1"/>
    <col min="2573" max="2816" width="11.44140625" style="1786"/>
    <col min="2817" max="2817" width="4" style="1786" customWidth="1"/>
    <col min="2818" max="2818" width="5.33203125" style="1786" customWidth="1"/>
    <col min="2819" max="2819" width="30.33203125" style="1786" customWidth="1"/>
    <col min="2820" max="2820" width="12.33203125" style="1786" customWidth="1"/>
    <col min="2821" max="2822" width="11.5546875" style="1786" bestFit="1" customWidth="1"/>
    <col min="2823" max="2823" width="12.33203125" style="1786" bestFit="1" customWidth="1"/>
    <col min="2824" max="2824" width="12" style="1786" bestFit="1" customWidth="1"/>
    <col min="2825" max="2825" width="11.44140625" style="1786"/>
    <col min="2826" max="2827" width="7.88671875" style="1786" customWidth="1"/>
    <col min="2828" max="2828" width="14.5546875" style="1786" customWidth="1"/>
    <col min="2829" max="3072" width="11.44140625" style="1786"/>
    <col min="3073" max="3073" width="4" style="1786" customWidth="1"/>
    <col min="3074" max="3074" width="5.33203125" style="1786" customWidth="1"/>
    <col min="3075" max="3075" width="30.33203125" style="1786" customWidth="1"/>
    <col min="3076" max="3076" width="12.33203125" style="1786" customWidth="1"/>
    <col min="3077" max="3078" width="11.5546875" style="1786" bestFit="1" customWidth="1"/>
    <col min="3079" max="3079" width="12.33203125" style="1786" bestFit="1" customWidth="1"/>
    <col min="3080" max="3080" width="12" style="1786" bestFit="1" customWidth="1"/>
    <col min="3081" max="3081" width="11.44140625" style="1786"/>
    <col min="3082" max="3083" width="7.88671875" style="1786" customWidth="1"/>
    <col min="3084" max="3084" width="14.5546875" style="1786" customWidth="1"/>
    <col min="3085" max="3328" width="11.44140625" style="1786"/>
    <col min="3329" max="3329" width="4" style="1786" customWidth="1"/>
    <col min="3330" max="3330" width="5.33203125" style="1786" customWidth="1"/>
    <col min="3331" max="3331" width="30.33203125" style="1786" customWidth="1"/>
    <col min="3332" max="3332" width="12.33203125" style="1786" customWidth="1"/>
    <col min="3333" max="3334" width="11.5546875" style="1786" bestFit="1" customWidth="1"/>
    <col min="3335" max="3335" width="12.33203125" style="1786" bestFit="1" customWidth="1"/>
    <col min="3336" max="3336" width="12" style="1786" bestFit="1" customWidth="1"/>
    <col min="3337" max="3337" width="11.44140625" style="1786"/>
    <col min="3338" max="3339" width="7.88671875" style="1786" customWidth="1"/>
    <col min="3340" max="3340" width="14.5546875" style="1786" customWidth="1"/>
    <col min="3341" max="3584" width="11.44140625" style="1786"/>
    <col min="3585" max="3585" width="4" style="1786" customWidth="1"/>
    <col min="3586" max="3586" width="5.33203125" style="1786" customWidth="1"/>
    <col min="3587" max="3587" width="30.33203125" style="1786" customWidth="1"/>
    <col min="3588" max="3588" width="12.33203125" style="1786" customWidth="1"/>
    <col min="3589" max="3590" width="11.5546875" style="1786" bestFit="1" customWidth="1"/>
    <col min="3591" max="3591" width="12.33203125" style="1786" bestFit="1" customWidth="1"/>
    <col min="3592" max="3592" width="12" style="1786" bestFit="1" customWidth="1"/>
    <col min="3593" max="3593" width="11.44140625" style="1786"/>
    <col min="3594" max="3595" width="7.88671875" style="1786" customWidth="1"/>
    <col min="3596" max="3596" width="14.5546875" style="1786" customWidth="1"/>
    <col min="3597" max="3840" width="11.44140625" style="1786"/>
    <col min="3841" max="3841" width="4" style="1786" customWidth="1"/>
    <col min="3842" max="3842" width="5.33203125" style="1786" customWidth="1"/>
    <col min="3843" max="3843" width="30.33203125" style="1786" customWidth="1"/>
    <col min="3844" max="3844" width="12.33203125" style="1786" customWidth="1"/>
    <col min="3845" max="3846" width="11.5546875" style="1786" bestFit="1" customWidth="1"/>
    <col min="3847" max="3847" width="12.33203125" style="1786" bestFit="1" customWidth="1"/>
    <col min="3848" max="3848" width="12" style="1786" bestFit="1" customWidth="1"/>
    <col min="3849" max="3849" width="11.44140625" style="1786"/>
    <col min="3850" max="3851" width="7.88671875" style="1786" customWidth="1"/>
    <col min="3852" max="3852" width="14.5546875" style="1786" customWidth="1"/>
    <col min="3853" max="4096" width="11.44140625" style="1786"/>
    <col min="4097" max="4097" width="4" style="1786" customWidth="1"/>
    <col min="4098" max="4098" width="5.33203125" style="1786" customWidth="1"/>
    <col min="4099" max="4099" width="30.33203125" style="1786" customWidth="1"/>
    <col min="4100" max="4100" width="12.33203125" style="1786" customWidth="1"/>
    <col min="4101" max="4102" width="11.5546875" style="1786" bestFit="1" customWidth="1"/>
    <col min="4103" max="4103" width="12.33203125" style="1786" bestFit="1" customWidth="1"/>
    <col min="4104" max="4104" width="12" style="1786" bestFit="1" customWidth="1"/>
    <col min="4105" max="4105" width="11.44140625" style="1786"/>
    <col min="4106" max="4107" width="7.88671875" style="1786" customWidth="1"/>
    <col min="4108" max="4108" width="14.5546875" style="1786" customWidth="1"/>
    <col min="4109" max="4352" width="11.44140625" style="1786"/>
    <col min="4353" max="4353" width="4" style="1786" customWidth="1"/>
    <col min="4354" max="4354" width="5.33203125" style="1786" customWidth="1"/>
    <col min="4355" max="4355" width="30.33203125" style="1786" customWidth="1"/>
    <col min="4356" max="4356" width="12.33203125" style="1786" customWidth="1"/>
    <col min="4357" max="4358" width="11.5546875" style="1786" bestFit="1" customWidth="1"/>
    <col min="4359" max="4359" width="12.33203125" style="1786" bestFit="1" customWidth="1"/>
    <col min="4360" max="4360" width="12" style="1786" bestFit="1" customWidth="1"/>
    <col min="4361" max="4361" width="11.44140625" style="1786"/>
    <col min="4362" max="4363" width="7.88671875" style="1786" customWidth="1"/>
    <col min="4364" max="4364" width="14.5546875" style="1786" customWidth="1"/>
    <col min="4365" max="4608" width="11.44140625" style="1786"/>
    <col min="4609" max="4609" width="4" style="1786" customWidth="1"/>
    <col min="4610" max="4610" width="5.33203125" style="1786" customWidth="1"/>
    <col min="4611" max="4611" width="30.33203125" style="1786" customWidth="1"/>
    <col min="4612" max="4612" width="12.33203125" style="1786" customWidth="1"/>
    <col min="4613" max="4614" width="11.5546875" style="1786" bestFit="1" customWidth="1"/>
    <col min="4615" max="4615" width="12.33203125" style="1786" bestFit="1" customWidth="1"/>
    <col min="4616" max="4616" width="12" style="1786" bestFit="1" customWidth="1"/>
    <col min="4617" max="4617" width="11.44140625" style="1786"/>
    <col min="4618" max="4619" width="7.88671875" style="1786" customWidth="1"/>
    <col min="4620" max="4620" width="14.5546875" style="1786" customWidth="1"/>
    <col min="4621" max="4864" width="11.44140625" style="1786"/>
    <col min="4865" max="4865" width="4" style="1786" customWidth="1"/>
    <col min="4866" max="4866" width="5.33203125" style="1786" customWidth="1"/>
    <col min="4867" max="4867" width="30.33203125" style="1786" customWidth="1"/>
    <col min="4868" max="4868" width="12.33203125" style="1786" customWidth="1"/>
    <col min="4869" max="4870" width="11.5546875" style="1786" bestFit="1" customWidth="1"/>
    <col min="4871" max="4871" width="12.33203125" style="1786" bestFit="1" customWidth="1"/>
    <col min="4872" max="4872" width="12" style="1786" bestFit="1" customWidth="1"/>
    <col min="4873" max="4873" width="11.44140625" style="1786"/>
    <col min="4874" max="4875" width="7.88671875" style="1786" customWidth="1"/>
    <col min="4876" max="4876" width="14.5546875" style="1786" customWidth="1"/>
    <col min="4877" max="5120" width="11.44140625" style="1786"/>
    <col min="5121" max="5121" width="4" style="1786" customWidth="1"/>
    <col min="5122" max="5122" width="5.33203125" style="1786" customWidth="1"/>
    <col min="5123" max="5123" width="30.33203125" style="1786" customWidth="1"/>
    <col min="5124" max="5124" width="12.33203125" style="1786" customWidth="1"/>
    <col min="5125" max="5126" width="11.5546875" style="1786" bestFit="1" customWidth="1"/>
    <col min="5127" max="5127" width="12.33203125" style="1786" bestFit="1" customWidth="1"/>
    <col min="5128" max="5128" width="12" style="1786" bestFit="1" customWidth="1"/>
    <col min="5129" max="5129" width="11.44140625" style="1786"/>
    <col min="5130" max="5131" width="7.88671875" style="1786" customWidth="1"/>
    <col min="5132" max="5132" width="14.5546875" style="1786" customWidth="1"/>
    <col min="5133" max="5376" width="11.44140625" style="1786"/>
    <col min="5377" max="5377" width="4" style="1786" customWidth="1"/>
    <col min="5378" max="5378" width="5.33203125" style="1786" customWidth="1"/>
    <col min="5379" max="5379" width="30.33203125" style="1786" customWidth="1"/>
    <col min="5380" max="5380" width="12.33203125" style="1786" customWidth="1"/>
    <col min="5381" max="5382" width="11.5546875" style="1786" bestFit="1" customWidth="1"/>
    <col min="5383" max="5383" width="12.33203125" style="1786" bestFit="1" customWidth="1"/>
    <col min="5384" max="5384" width="12" style="1786" bestFit="1" customWidth="1"/>
    <col min="5385" max="5385" width="11.44140625" style="1786"/>
    <col min="5386" max="5387" width="7.88671875" style="1786" customWidth="1"/>
    <col min="5388" max="5388" width="14.5546875" style="1786" customWidth="1"/>
    <col min="5389" max="5632" width="11.44140625" style="1786"/>
    <col min="5633" max="5633" width="4" style="1786" customWidth="1"/>
    <col min="5634" max="5634" width="5.33203125" style="1786" customWidth="1"/>
    <col min="5635" max="5635" width="30.33203125" style="1786" customWidth="1"/>
    <col min="5636" max="5636" width="12.33203125" style="1786" customWidth="1"/>
    <col min="5637" max="5638" width="11.5546875" style="1786" bestFit="1" customWidth="1"/>
    <col min="5639" max="5639" width="12.33203125" style="1786" bestFit="1" customWidth="1"/>
    <col min="5640" max="5640" width="12" style="1786" bestFit="1" customWidth="1"/>
    <col min="5641" max="5641" width="11.44140625" style="1786"/>
    <col min="5642" max="5643" width="7.88671875" style="1786" customWidth="1"/>
    <col min="5644" max="5644" width="14.5546875" style="1786" customWidth="1"/>
    <col min="5645" max="5888" width="11.44140625" style="1786"/>
    <col min="5889" max="5889" width="4" style="1786" customWidth="1"/>
    <col min="5890" max="5890" width="5.33203125" style="1786" customWidth="1"/>
    <col min="5891" max="5891" width="30.33203125" style="1786" customWidth="1"/>
    <col min="5892" max="5892" width="12.33203125" style="1786" customWidth="1"/>
    <col min="5893" max="5894" width="11.5546875" style="1786" bestFit="1" customWidth="1"/>
    <col min="5895" max="5895" width="12.33203125" style="1786" bestFit="1" customWidth="1"/>
    <col min="5896" max="5896" width="12" style="1786" bestFit="1" customWidth="1"/>
    <col min="5897" max="5897" width="11.44140625" style="1786"/>
    <col min="5898" max="5899" width="7.88671875" style="1786" customWidth="1"/>
    <col min="5900" max="5900" width="14.5546875" style="1786" customWidth="1"/>
    <col min="5901" max="6144" width="11.44140625" style="1786"/>
    <col min="6145" max="6145" width="4" style="1786" customWidth="1"/>
    <col min="6146" max="6146" width="5.33203125" style="1786" customWidth="1"/>
    <col min="6147" max="6147" width="30.33203125" style="1786" customWidth="1"/>
    <col min="6148" max="6148" width="12.33203125" style="1786" customWidth="1"/>
    <col min="6149" max="6150" width="11.5546875" style="1786" bestFit="1" customWidth="1"/>
    <col min="6151" max="6151" width="12.33203125" style="1786" bestFit="1" customWidth="1"/>
    <col min="6152" max="6152" width="12" style="1786" bestFit="1" customWidth="1"/>
    <col min="6153" max="6153" width="11.44140625" style="1786"/>
    <col min="6154" max="6155" width="7.88671875" style="1786" customWidth="1"/>
    <col min="6156" max="6156" width="14.5546875" style="1786" customWidth="1"/>
    <col min="6157" max="6400" width="11.44140625" style="1786"/>
    <col min="6401" max="6401" width="4" style="1786" customWidth="1"/>
    <col min="6402" max="6402" width="5.33203125" style="1786" customWidth="1"/>
    <col min="6403" max="6403" width="30.33203125" style="1786" customWidth="1"/>
    <col min="6404" max="6404" width="12.33203125" style="1786" customWidth="1"/>
    <col min="6405" max="6406" width="11.5546875" style="1786" bestFit="1" customWidth="1"/>
    <col min="6407" max="6407" width="12.33203125" style="1786" bestFit="1" customWidth="1"/>
    <col min="6408" max="6408" width="12" style="1786" bestFit="1" customWidth="1"/>
    <col min="6409" max="6409" width="11.44140625" style="1786"/>
    <col min="6410" max="6411" width="7.88671875" style="1786" customWidth="1"/>
    <col min="6412" max="6412" width="14.5546875" style="1786" customWidth="1"/>
    <col min="6413" max="6656" width="11.44140625" style="1786"/>
    <col min="6657" max="6657" width="4" style="1786" customWidth="1"/>
    <col min="6658" max="6658" width="5.33203125" style="1786" customWidth="1"/>
    <col min="6659" max="6659" width="30.33203125" style="1786" customWidth="1"/>
    <col min="6660" max="6660" width="12.33203125" style="1786" customWidth="1"/>
    <col min="6661" max="6662" width="11.5546875" style="1786" bestFit="1" customWidth="1"/>
    <col min="6663" max="6663" width="12.33203125" style="1786" bestFit="1" customWidth="1"/>
    <col min="6664" max="6664" width="12" style="1786" bestFit="1" customWidth="1"/>
    <col min="6665" max="6665" width="11.44140625" style="1786"/>
    <col min="6666" max="6667" width="7.88671875" style="1786" customWidth="1"/>
    <col min="6668" max="6668" width="14.5546875" style="1786" customWidth="1"/>
    <col min="6669" max="6912" width="11.44140625" style="1786"/>
    <col min="6913" max="6913" width="4" style="1786" customWidth="1"/>
    <col min="6914" max="6914" width="5.33203125" style="1786" customWidth="1"/>
    <col min="6915" max="6915" width="30.33203125" style="1786" customWidth="1"/>
    <col min="6916" max="6916" width="12.33203125" style="1786" customWidth="1"/>
    <col min="6917" max="6918" width="11.5546875" style="1786" bestFit="1" customWidth="1"/>
    <col min="6919" max="6919" width="12.33203125" style="1786" bestFit="1" customWidth="1"/>
    <col min="6920" max="6920" width="12" style="1786" bestFit="1" customWidth="1"/>
    <col min="6921" max="6921" width="11.44140625" style="1786"/>
    <col min="6922" max="6923" width="7.88671875" style="1786" customWidth="1"/>
    <col min="6924" max="6924" width="14.5546875" style="1786" customWidth="1"/>
    <col min="6925" max="7168" width="11.44140625" style="1786"/>
    <col min="7169" max="7169" width="4" style="1786" customWidth="1"/>
    <col min="7170" max="7170" width="5.33203125" style="1786" customWidth="1"/>
    <col min="7171" max="7171" width="30.33203125" style="1786" customWidth="1"/>
    <col min="7172" max="7172" width="12.33203125" style="1786" customWidth="1"/>
    <col min="7173" max="7174" width="11.5546875" style="1786" bestFit="1" customWidth="1"/>
    <col min="7175" max="7175" width="12.33203125" style="1786" bestFit="1" customWidth="1"/>
    <col min="7176" max="7176" width="12" style="1786" bestFit="1" customWidth="1"/>
    <col min="7177" max="7177" width="11.44140625" style="1786"/>
    <col min="7178" max="7179" width="7.88671875" style="1786" customWidth="1"/>
    <col min="7180" max="7180" width="14.5546875" style="1786" customWidth="1"/>
    <col min="7181" max="7424" width="11.44140625" style="1786"/>
    <col min="7425" max="7425" width="4" style="1786" customWidth="1"/>
    <col min="7426" max="7426" width="5.33203125" style="1786" customWidth="1"/>
    <col min="7427" max="7427" width="30.33203125" style="1786" customWidth="1"/>
    <col min="7428" max="7428" width="12.33203125" style="1786" customWidth="1"/>
    <col min="7429" max="7430" width="11.5546875" style="1786" bestFit="1" customWidth="1"/>
    <col min="7431" max="7431" width="12.33203125" style="1786" bestFit="1" customWidth="1"/>
    <col min="7432" max="7432" width="12" style="1786" bestFit="1" customWidth="1"/>
    <col min="7433" max="7433" width="11.44140625" style="1786"/>
    <col min="7434" max="7435" width="7.88671875" style="1786" customWidth="1"/>
    <col min="7436" max="7436" width="14.5546875" style="1786" customWidth="1"/>
    <col min="7437" max="7680" width="11.44140625" style="1786"/>
    <col min="7681" max="7681" width="4" style="1786" customWidth="1"/>
    <col min="7682" max="7682" width="5.33203125" style="1786" customWidth="1"/>
    <col min="7683" max="7683" width="30.33203125" style="1786" customWidth="1"/>
    <col min="7684" max="7684" width="12.33203125" style="1786" customWidth="1"/>
    <col min="7685" max="7686" width="11.5546875" style="1786" bestFit="1" customWidth="1"/>
    <col min="7687" max="7687" width="12.33203125" style="1786" bestFit="1" customWidth="1"/>
    <col min="7688" max="7688" width="12" style="1786" bestFit="1" customWidth="1"/>
    <col min="7689" max="7689" width="11.44140625" style="1786"/>
    <col min="7690" max="7691" width="7.88671875" style="1786" customWidth="1"/>
    <col min="7692" max="7692" width="14.5546875" style="1786" customWidth="1"/>
    <col min="7693" max="7936" width="11.44140625" style="1786"/>
    <col min="7937" max="7937" width="4" style="1786" customWidth="1"/>
    <col min="7938" max="7938" width="5.33203125" style="1786" customWidth="1"/>
    <col min="7939" max="7939" width="30.33203125" style="1786" customWidth="1"/>
    <col min="7940" max="7940" width="12.33203125" style="1786" customWidth="1"/>
    <col min="7941" max="7942" width="11.5546875" style="1786" bestFit="1" customWidth="1"/>
    <col min="7943" max="7943" width="12.33203125" style="1786" bestFit="1" customWidth="1"/>
    <col min="7944" max="7944" width="12" style="1786" bestFit="1" customWidth="1"/>
    <col min="7945" max="7945" width="11.44140625" style="1786"/>
    <col min="7946" max="7947" width="7.88671875" style="1786" customWidth="1"/>
    <col min="7948" max="7948" width="14.5546875" style="1786" customWidth="1"/>
    <col min="7949" max="8192" width="11.44140625" style="1786"/>
    <col min="8193" max="8193" width="4" style="1786" customWidth="1"/>
    <col min="8194" max="8194" width="5.33203125" style="1786" customWidth="1"/>
    <col min="8195" max="8195" width="30.33203125" style="1786" customWidth="1"/>
    <col min="8196" max="8196" width="12.33203125" style="1786" customWidth="1"/>
    <col min="8197" max="8198" width="11.5546875" style="1786" bestFit="1" customWidth="1"/>
    <col min="8199" max="8199" width="12.33203125" style="1786" bestFit="1" customWidth="1"/>
    <col min="8200" max="8200" width="12" style="1786" bestFit="1" customWidth="1"/>
    <col min="8201" max="8201" width="11.44140625" style="1786"/>
    <col min="8202" max="8203" width="7.88671875" style="1786" customWidth="1"/>
    <col min="8204" max="8204" width="14.5546875" style="1786" customWidth="1"/>
    <col min="8205" max="8448" width="11.44140625" style="1786"/>
    <col min="8449" max="8449" width="4" style="1786" customWidth="1"/>
    <col min="8450" max="8450" width="5.33203125" style="1786" customWidth="1"/>
    <col min="8451" max="8451" width="30.33203125" style="1786" customWidth="1"/>
    <col min="8452" max="8452" width="12.33203125" style="1786" customWidth="1"/>
    <col min="8453" max="8454" width="11.5546875" style="1786" bestFit="1" customWidth="1"/>
    <col min="8455" max="8455" width="12.33203125" style="1786" bestFit="1" customWidth="1"/>
    <col min="8456" max="8456" width="12" style="1786" bestFit="1" customWidth="1"/>
    <col min="8457" max="8457" width="11.44140625" style="1786"/>
    <col min="8458" max="8459" width="7.88671875" style="1786" customWidth="1"/>
    <col min="8460" max="8460" width="14.5546875" style="1786" customWidth="1"/>
    <col min="8461" max="8704" width="11.44140625" style="1786"/>
    <col min="8705" max="8705" width="4" style="1786" customWidth="1"/>
    <col min="8706" max="8706" width="5.33203125" style="1786" customWidth="1"/>
    <col min="8707" max="8707" width="30.33203125" style="1786" customWidth="1"/>
    <col min="8708" max="8708" width="12.33203125" style="1786" customWidth="1"/>
    <col min="8709" max="8710" width="11.5546875" style="1786" bestFit="1" customWidth="1"/>
    <col min="8711" max="8711" width="12.33203125" style="1786" bestFit="1" customWidth="1"/>
    <col min="8712" max="8712" width="12" style="1786" bestFit="1" customWidth="1"/>
    <col min="8713" max="8713" width="11.44140625" style="1786"/>
    <col min="8714" max="8715" width="7.88671875" style="1786" customWidth="1"/>
    <col min="8716" max="8716" width="14.5546875" style="1786" customWidth="1"/>
    <col min="8717" max="8960" width="11.44140625" style="1786"/>
    <col min="8961" max="8961" width="4" style="1786" customWidth="1"/>
    <col min="8962" max="8962" width="5.33203125" style="1786" customWidth="1"/>
    <col min="8963" max="8963" width="30.33203125" style="1786" customWidth="1"/>
    <col min="8964" max="8964" width="12.33203125" style="1786" customWidth="1"/>
    <col min="8965" max="8966" width="11.5546875" style="1786" bestFit="1" customWidth="1"/>
    <col min="8967" max="8967" width="12.33203125" style="1786" bestFit="1" customWidth="1"/>
    <col min="8968" max="8968" width="12" style="1786" bestFit="1" customWidth="1"/>
    <col min="8969" max="8969" width="11.44140625" style="1786"/>
    <col min="8970" max="8971" width="7.88671875" style="1786" customWidth="1"/>
    <col min="8972" max="8972" width="14.5546875" style="1786" customWidth="1"/>
    <col min="8973" max="9216" width="11.44140625" style="1786"/>
    <col min="9217" max="9217" width="4" style="1786" customWidth="1"/>
    <col min="9218" max="9218" width="5.33203125" style="1786" customWidth="1"/>
    <col min="9219" max="9219" width="30.33203125" style="1786" customWidth="1"/>
    <col min="9220" max="9220" width="12.33203125" style="1786" customWidth="1"/>
    <col min="9221" max="9222" width="11.5546875" style="1786" bestFit="1" customWidth="1"/>
    <col min="9223" max="9223" width="12.33203125" style="1786" bestFit="1" customWidth="1"/>
    <col min="9224" max="9224" width="12" style="1786" bestFit="1" customWidth="1"/>
    <col min="9225" max="9225" width="11.44140625" style="1786"/>
    <col min="9226" max="9227" width="7.88671875" style="1786" customWidth="1"/>
    <col min="9228" max="9228" width="14.5546875" style="1786" customWidth="1"/>
    <col min="9229" max="9472" width="11.44140625" style="1786"/>
    <col min="9473" max="9473" width="4" style="1786" customWidth="1"/>
    <col min="9474" max="9474" width="5.33203125" style="1786" customWidth="1"/>
    <col min="9475" max="9475" width="30.33203125" style="1786" customWidth="1"/>
    <col min="9476" max="9476" width="12.33203125" style="1786" customWidth="1"/>
    <col min="9477" max="9478" width="11.5546875" style="1786" bestFit="1" customWidth="1"/>
    <col min="9479" max="9479" width="12.33203125" style="1786" bestFit="1" customWidth="1"/>
    <col min="9480" max="9480" width="12" style="1786" bestFit="1" customWidth="1"/>
    <col min="9481" max="9481" width="11.44140625" style="1786"/>
    <col min="9482" max="9483" width="7.88671875" style="1786" customWidth="1"/>
    <col min="9484" max="9484" width="14.5546875" style="1786" customWidth="1"/>
    <col min="9485" max="9728" width="11.44140625" style="1786"/>
    <col min="9729" max="9729" width="4" style="1786" customWidth="1"/>
    <col min="9730" max="9730" width="5.33203125" style="1786" customWidth="1"/>
    <col min="9731" max="9731" width="30.33203125" style="1786" customWidth="1"/>
    <col min="9732" max="9732" width="12.33203125" style="1786" customWidth="1"/>
    <col min="9733" max="9734" width="11.5546875" style="1786" bestFit="1" customWidth="1"/>
    <col min="9735" max="9735" width="12.33203125" style="1786" bestFit="1" customWidth="1"/>
    <col min="9736" max="9736" width="12" style="1786" bestFit="1" customWidth="1"/>
    <col min="9737" max="9737" width="11.44140625" style="1786"/>
    <col min="9738" max="9739" width="7.88671875" style="1786" customWidth="1"/>
    <col min="9740" max="9740" width="14.5546875" style="1786" customWidth="1"/>
    <col min="9741" max="9984" width="11.44140625" style="1786"/>
    <col min="9985" max="9985" width="4" style="1786" customWidth="1"/>
    <col min="9986" max="9986" width="5.33203125" style="1786" customWidth="1"/>
    <col min="9987" max="9987" width="30.33203125" style="1786" customWidth="1"/>
    <col min="9988" max="9988" width="12.33203125" style="1786" customWidth="1"/>
    <col min="9989" max="9990" width="11.5546875" style="1786" bestFit="1" customWidth="1"/>
    <col min="9991" max="9991" width="12.33203125" style="1786" bestFit="1" customWidth="1"/>
    <col min="9992" max="9992" width="12" style="1786" bestFit="1" customWidth="1"/>
    <col min="9993" max="9993" width="11.44140625" style="1786"/>
    <col min="9994" max="9995" width="7.88671875" style="1786" customWidth="1"/>
    <col min="9996" max="9996" width="14.5546875" style="1786" customWidth="1"/>
    <col min="9997" max="10240" width="11.44140625" style="1786"/>
    <col min="10241" max="10241" width="4" style="1786" customWidth="1"/>
    <col min="10242" max="10242" width="5.33203125" style="1786" customWidth="1"/>
    <col min="10243" max="10243" width="30.33203125" style="1786" customWidth="1"/>
    <col min="10244" max="10244" width="12.33203125" style="1786" customWidth="1"/>
    <col min="10245" max="10246" width="11.5546875" style="1786" bestFit="1" customWidth="1"/>
    <col min="10247" max="10247" width="12.33203125" style="1786" bestFit="1" customWidth="1"/>
    <col min="10248" max="10248" width="12" style="1786" bestFit="1" customWidth="1"/>
    <col min="10249" max="10249" width="11.44140625" style="1786"/>
    <col min="10250" max="10251" width="7.88671875" style="1786" customWidth="1"/>
    <col min="10252" max="10252" width="14.5546875" style="1786" customWidth="1"/>
    <col min="10253" max="10496" width="11.44140625" style="1786"/>
    <col min="10497" max="10497" width="4" style="1786" customWidth="1"/>
    <col min="10498" max="10498" width="5.33203125" style="1786" customWidth="1"/>
    <col min="10499" max="10499" width="30.33203125" style="1786" customWidth="1"/>
    <col min="10500" max="10500" width="12.33203125" style="1786" customWidth="1"/>
    <col min="10501" max="10502" width="11.5546875" style="1786" bestFit="1" customWidth="1"/>
    <col min="10503" max="10503" width="12.33203125" style="1786" bestFit="1" customWidth="1"/>
    <col min="10504" max="10504" width="12" style="1786" bestFit="1" customWidth="1"/>
    <col min="10505" max="10505" width="11.44140625" style="1786"/>
    <col min="10506" max="10507" width="7.88671875" style="1786" customWidth="1"/>
    <col min="10508" max="10508" width="14.5546875" style="1786" customWidth="1"/>
    <col min="10509" max="10752" width="11.44140625" style="1786"/>
    <col min="10753" max="10753" width="4" style="1786" customWidth="1"/>
    <col min="10754" max="10754" width="5.33203125" style="1786" customWidth="1"/>
    <col min="10755" max="10755" width="30.33203125" style="1786" customWidth="1"/>
    <col min="10756" max="10756" width="12.33203125" style="1786" customWidth="1"/>
    <col min="10757" max="10758" width="11.5546875" style="1786" bestFit="1" customWidth="1"/>
    <col min="10759" max="10759" width="12.33203125" style="1786" bestFit="1" customWidth="1"/>
    <col min="10760" max="10760" width="12" style="1786" bestFit="1" customWidth="1"/>
    <col min="10761" max="10761" width="11.44140625" style="1786"/>
    <col min="10762" max="10763" width="7.88671875" style="1786" customWidth="1"/>
    <col min="10764" max="10764" width="14.5546875" style="1786" customWidth="1"/>
    <col min="10765" max="11008" width="11.44140625" style="1786"/>
    <col min="11009" max="11009" width="4" style="1786" customWidth="1"/>
    <col min="11010" max="11010" width="5.33203125" style="1786" customWidth="1"/>
    <col min="11011" max="11011" width="30.33203125" style="1786" customWidth="1"/>
    <col min="11012" max="11012" width="12.33203125" style="1786" customWidth="1"/>
    <col min="11013" max="11014" width="11.5546875" style="1786" bestFit="1" customWidth="1"/>
    <col min="11015" max="11015" width="12.33203125" style="1786" bestFit="1" customWidth="1"/>
    <col min="11016" max="11016" width="12" style="1786" bestFit="1" customWidth="1"/>
    <col min="11017" max="11017" width="11.44140625" style="1786"/>
    <col min="11018" max="11019" width="7.88671875" style="1786" customWidth="1"/>
    <col min="11020" max="11020" width="14.5546875" style="1786" customWidth="1"/>
    <col min="11021" max="11264" width="11.44140625" style="1786"/>
    <col min="11265" max="11265" width="4" style="1786" customWidth="1"/>
    <col min="11266" max="11266" width="5.33203125" style="1786" customWidth="1"/>
    <col min="11267" max="11267" width="30.33203125" style="1786" customWidth="1"/>
    <col min="11268" max="11268" width="12.33203125" style="1786" customWidth="1"/>
    <col min="11269" max="11270" width="11.5546875" style="1786" bestFit="1" customWidth="1"/>
    <col min="11271" max="11271" width="12.33203125" style="1786" bestFit="1" customWidth="1"/>
    <col min="11272" max="11272" width="12" style="1786" bestFit="1" customWidth="1"/>
    <col min="11273" max="11273" width="11.44140625" style="1786"/>
    <col min="11274" max="11275" width="7.88671875" style="1786" customWidth="1"/>
    <col min="11276" max="11276" width="14.5546875" style="1786" customWidth="1"/>
    <col min="11277" max="11520" width="11.44140625" style="1786"/>
    <col min="11521" max="11521" width="4" style="1786" customWidth="1"/>
    <col min="11522" max="11522" width="5.33203125" style="1786" customWidth="1"/>
    <col min="11523" max="11523" width="30.33203125" style="1786" customWidth="1"/>
    <col min="11524" max="11524" width="12.33203125" style="1786" customWidth="1"/>
    <col min="11525" max="11526" width="11.5546875" style="1786" bestFit="1" customWidth="1"/>
    <col min="11527" max="11527" width="12.33203125" style="1786" bestFit="1" customWidth="1"/>
    <col min="11528" max="11528" width="12" style="1786" bestFit="1" customWidth="1"/>
    <col min="11529" max="11529" width="11.44140625" style="1786"/>
    <col min="11530" max="11531" width="7.88671875" style="1786" customWidth="1"/>
    <col min="11532" max="11532" width="14.5546875" style="1786" customWidth="1"/>
    <col min="11533" max="11776" width="11.44140625" style="1786"/>
    <col min="11777" max="11777" width="4" style="1786" customWidth="1"/>
    <col min="11778" max="11778" width="5.33203125" style="1786" customWidth="1"/>
    <col min="11779" max="11779" width="30.33203125" style="1786" customWidth="1"/>
    <col min="11780" max="11780" width="12.33203125" style="1786" customWidth="1"/>
    <col min="11781" max="11782" width="11.5546875" style="1786" bestFit="1" customWidth="1"/>
    <col min="11783" max="11783" width="12.33203125" style="1786" bestFit="1" customWidth="1"/>
    <col min="11784" max="11784" width="12" style="1786" bestFit="1" customWidth="1"/>
    <col min="11785" max="11785" width="11.44140625" style="1786"/>
    <col min="11786" max="11787" width="7.88671875" style="1786" customWidth="1"/>
    <col min="11788" max="11788" width="14.5546875" style="1786" customWidth="1"/>
    <col min="11789" max="12032" width="11.44140625" style="1786"/>
    <col min="12033" max="12033" width="4" style="1786" customWidth="1"/>
    <col min="12034" max="12034" width="5.33203125" style="1786" customWidth="1"/>
    <col min="12035" max="12035" width="30.33203125" style="1786" customWidth="1"/>
    <col min="12036" max="12036" width="12.33203125" style="1786" customWidth="1"/>
    <col min="12037" max="12038" width="11.5546875" style="1786" bestFit="1" customWidth="1"/>
    <col min="12039" max="12039" width="12.33203125" style="1786" bestFit="1" customWidth="1"/>
    <col min="12040" max="12040" width="12" style="1786" bestFit="1" customWidth="1"/>
    <col min="12041" max="12041" width="11.44140625" style="1786"/>
    <col min="12042" max="12043" width="7.88671875" style="1786" customWidth="1"/>
    <col min="12044" max="12044" width="14.5546875" style="1786" customWidth="1"/>
    <col min="12045" max="12288" width="11.44140625" style="1786"/>
    <col min="12289" max="12289" width="4" style="1786" customWidth="1"/>
    <col min="12290" max="12290" width="5.33203125" style="1786" customWidth="1"/>
    <col min="12291" max="12291" width="30.33203125" style="1786" customWidth="1"/>
    <col min="12292" max="12292" width="12.33203125" style="1786" customWidth="1"/>
    <col min="12293" max="12294" width="11.5546875" style="1786" bestFit="1" customWidth="1"/>
    <col min="12295" max="12295" width="12.33203125" style="1786" bestFit="1" customWidth="1"/>
    <col min="12296" max="12296" width="12" style="1786" bestFit="1" customWidth="1"/>
    <col min="12297" max="12297" width="11.44140625" style="1786"/>
    <col min="12298" max="12299" width="7.88671875" style="1786" customWidth="1"/>
    <col min="12300" max="12300" width="14.5546875" style="1786" customWidth="1"/>
    <col min="12301" max="12544" width="11.44140625" style="1786"/>
    <col min="12545" max="12545" width="4" style="1786" customWidth="1"/>
    <col min="12546" max="12546" width="5.33203125" style="1786" customWidth="1"/>
    <col min="12547" max="12547" width="30.33203125" style="1786" customWidth="1"/>
    <col min="12548" max="12548" width="12.33203125" style="1786" customWidth="1"/>
    <col min="12549" max="12550" width="11.5546875" style="1786" bestFit="1" customWidth="1"/>
    <col min="12551" max="12551" width="12.33203125" style="1786" bestFit="1" customWidth="1"/>
    <col min="12552" max="12552" width="12" style="1786" bestFit="1" customWidth="1"/>
    <col min="12553" max="12553" width="11.44140625" style="1786"/>
    <col min="12554" max="12555" width="7.88671875" style="1786" customWidth="1"/>
    <col min="12556" max="12556" width="14.5546875" style="1786" customWidth="1"/>
    <col min="12557" max="12800" width="11.44140625" style="1786"/>
    <col min="12801" max="12801" width="4" style="1786" customWidth="1"/>
    <col min="12802" max="12802" width="5.33203125" style="1786" customWidth="1"/>
    <col min="12803" max="12803" width="30.33203125" style="1786" customWidth="1"/>
    <col min="12804" max="12804" width="12.33203125" style="1786" customWidth="1"/>
    <col min="12805" max="12806" width="11.5546875" style="1786" bestFit="1" customWidth="1"/>
    <col min="12807" max="12807" width="12.33203125" style="1786" bestFit="1" customWidth="1"/>
    <col min="12808" max="12808" width="12" style="1786" bestFit="1" customWidth="1"/>
    <col min="12809" max="12809" width="11.44140625" style="1786"/>
    <col min="12810" max="12811" width="7.88671875" style="1786" customWidth="1"/>
    <col min="12812" max="12812" width="14.5546875" style="1786" customWidth="1"/>
    <col min="12813" max="13056" width="11.44140625" style="1786"/>
    <col min="13057" max="13057" width="4" style="1786" customWidth="1"/>
    <col min="13058" max="13058" width="5.33203125" style="1786" customWidth="1"/>
    <col min="13059" max="13059" width="30.33203125" style="1786" customWidth="1"/>
    <col min="13060" max="13060" width="12.33203125" style="1786" customWidth="1"/>
    <col min="13061" max="13062" width="11.5546875" style="1786" bestFit="1" customWidth="1"/>
    <col min="13063" max="13063" width="12.33203125" style="1786" bestFit="1" customWidth="1"/>
    <col min="13064" max="13064" width="12" style="1786" bestFit="1" customWidth="1"/>
    <col min="13065" max="13065" width="11.44140625" style="1786"/>
    <col min="13066" max="13067" width="7.88671875" style="1786" customWidth="1"/>
    <col min="13068" max="13068" width="14.5546875" style="1786" customWidth="1"/>
    <col min="13069" max="13312" width="11.44140625" style="1786"/>
    <col min="13313" max="13313" width="4" style="1786" customWidth="1"/>
    <col min="13314" max="13314" width="5.33203125" style="1786" customWidth="1"/>
    <col min="13315" max="13315" width="30.33203125" style="1786" customWidth="1"/>
    <col min="13316" max="13316" width="12.33203125" style="1786" customWidth="1"/>
    <col min="13317" max="13318" width="11.5546875" style="1786" bestFit="1" customWidth="1"/>
    <col min="13319" max="13319" width="12.33203125" style="1786" bestFit="1" customWidth="1"/>
    <col min="13320" max="13320" width="12" style="1786" bestFit="1" customWidth="1"/>
    <col min="13321" max="13321" width="11.44140625" style="1786"/>
    <col min="13322" max="13323" width="7.88671875" style="1786" customWidth="1"/>
    <col min="13324" max="13324" width="14.5546875" style="1786" customWidth="1"/>
    <col min="13325" max="13568" width="11.44140625" style="1786"/>
    <col min="13569" max="13569" width="4" style="1786" customWidth="1"/>
    <col min="13570" max="13570" width="5.33203125" style="1786" customWidth="1"/>
    <col min="13571" max="13571" width="30.33203125" style="1786" customWidth="1"/>
    <col min="13572" max="13572" width="12.33203125" style="1786" customWidth="1"/>
    <col min="13573" max="13574" width="11.5546875" style="1786" bestFit="1" customWidth="1"/>
    <col min="13575" max="13575" width="12.33203125" style="1786" bestFit="1" customWidth="1"/>
    <col min="13576" max="13576" width="12" style="1786" bestFit="1" customWidth="1"/>
    <col min="13577" max="13577" width="11.44140625" style="1786"/>
    <col min="13578" max="13579" width="7.88671875" style="1786" customWidth="1"/>
    <col min="13580" max="13580" width="14.5546875" style="1786" customWidth="1"/>
    <col min="13581" max="13824" width="11.44140625" style="1786"/>
    <col min="13825" max="13825" width="4" style="1786" customWidth="1"/>
    <col min="13826" max="13826" width="5.33203125" style="1786" customWidth="1"/>
    <col min="13827" max="13827" width="30.33203125" style="1786" customWidth="1"/>
    <col min="13828" max="13828" width="12.33203125" style="1786" customWidth="1"/>
    <col min="13829" max="13830" width="11.5546875" style="1786" bestFit="1" customWidth="1"/>
    <col min="13831" max="13831" width="12.33203125" style="1786" bestFit="1" customWidth="1"/>
    <col min="13832" max="13832" width="12" style="1786" bestFit="1" customWidth="1"/>
    <col min="13833" max="13833" width="11.44140625" style="1786"/>
    <col min="13834" max="13835" width="7.88671875" style="1786" customWidth="1"/>
    <col min="13836" max="13836" width="14.5546875" style="1786" customWidth="1"/>
    <col min="13837" max="14080" width="11.44140625" style="1786"/>
    <col min="14081" max="14081" width="4" style="1786" customWidth="1"/>
    <col min="14082" max="14082" width="5.33203125" style="1786" customWidth="1"/>
    <col min="14083" max="14083" width="30.33203125" style="1786" customWidth="1"/>
    <col min="14084" max="14084" width="12.33203125" style="1786" customWidth="1"/>
    <col min="14085" max="14086" width="11.5546875" style="1786" bestFit="1" customWidth="1"/>
    <col min="14087" max="14087" width="12.33203125" style="1786" bestFit="1" customWidth="1"/>
    <col min="14088" max="14088" width="12" style="1786" bestFit="1" customWidth="1"/>
    <col min="14089" max="14089" width="11.44140625" style="1786"/>
    <col min="14090" max="14091" width="7.88671875" style="1786" customWidth="1"/>
    <col min="14092" max="14092" width="14.5546875" style="1786" customWidth="1"/>
    <col min="14093" max="14336" width="11.44140625" style="1786"/>
    <col min="14337" max="14337" width="4" style="1786" customWidth="1"/>
    <col min="14338" max="14338" width="5.33203125" style="1786" customWidth="1"/>
    <col min="14339" max="14339" width="30.33203125" style="1786" customWidth="1"/>
    <col min="14340" max="14340" width="12.33203125" style="1786" customWidth="1"/>
    <col min="14341" max="14342" width="11.5546875" style="1786" bestFit="1" customWidth="1"/>
    <col min="14343" max="14343" width="12.33203125" style="1786" bestFit="1" customWidth="1"/>
    <col min="14344" max="14344" width="12" style="1786" bestFit="1" customWidth="1"/>
    <col min="14345" max="14345" width="11.44140625" style="1786"/>
    <col min="14346" max="14347" width="7.88671875" style="1786" customWidth="1"/>
    <col min="14348" max="14348" width="14.5546875" style="1786" customWidth="1"/>
    <col min="14349" max="14592" width="11.44140625" style="1786"/>
    <col min="14593" max="14593" width="4" style="1786" customWidth="1"/>
    <col min="14594" max="14594" width="5.33203125" style="1786" customWidth="1"/>
    <col min="14595" max="14595" width="30.33203125" style="1786" customWidth="1"/>
    <col min="14596" max="14596" width="12.33203125" style="1786" customWidth="1"/>
    <col min="14597" max="14598" width="11.5546875" style="1786" bestFit="1" customWidth="1"/>
    <col min="14599" max="14599" width="12.33203125" style="1786" bestFit="1" customWidth="1"/>
    <col min="14600" max="14600" width="12" style="1786" bestFit="1" customWidth="1"/>
    <col min="14601" max="14601" width="11.44140625" style="1786"/>
    <col min="14602" max="14603" width="7.88671875" style="1786" customWidth="1"/>
    <col min="14604" max="14604" width="14.5546875" style="1786" customWidth="1"/>
    <col min="14605" max="14848" width="11.44140625" style="1786"/>
    <col min="14849" max="14849" width="4" style="1786" customWidth="1"/>
    <col min="14850" max="14850" width="5.33203125" style="1786" customWidth="1"/>
    <col min="14851" max="14851" width="30.33203125" style="1786" customWidth="1"/>
    <col min="14852" max="14852" width="12.33203125" style="1786" customWidth="1"/>
    <col min="14853" max="14854" width="11.5546875" style="1786" bestFit="1" customWidth="1"/>
    <col min="14855" max="14855" width="12.33203125" style="1786" bestFit="1" customWidth="1"/>
    <col min="14856" max="14856" width="12" style="1786" bestFit="1" customWidth="1"/>
    <col min="14857" max="14857" width="11.44140625" style="1786"/>
    <col min="14858" max="14859" width="7.88671875" style="1786" customWidth="1"/>
    <col min="14860" max="14860" width="14.5546875" style="1786" customWidth="1"/>
    <col min="14861" max="15104" width="11.44140625" style="1786"/>
    <col min="15105" max="15105" width="4" style="1786" customWidth="1"/>
    <col min="15106" max="15106" width="5.33203125" style="1786" customWidth="1"/>
    <col min="15107" max="15107" width="30.33203125" style="1786" customWidth="1"/>
    <col min="15108" max="15108" width="12.33203125" style="1786" customWidth="1"/>
    <col min="15109" max="15110" width="11.5546875" style="1786" bestFit="1" customWidth="1"/>
    <col min="15111" max="15111" width="12.33203125" style="1786" bestFit="1" customWidth="1"/>
    <col min="15112" max="15112" width="12" style="1786" bestFit="1" customWidth="1"/>
    <col min="15113" max="15113" width="11.44140625" style="1786"/>
    <col min="15114" max="15115" width="7.88671875" style="1786" customWidth="1"/>
    <col min="15116" max="15116" width="14.5546875" style="1786" customWidth="1"/>
    <col min="15117" max="15360" width="11.44140625" style="1786"/>
    <col min="15361" max="15361" width="4" style="1786" customWidth="1"/>
    <col min="15362" max="15362" width="5.33203125" style="1786" customWidth="1"/>
    <col min="15363" max="15363" width="30.33203125" style="1786" customWidth="1"/>
    <col min="15364" max="15364" width="12.33203125" style="1786" customWidth="1"/>
    <col min="15365" max="15366" width="11.5546875" style="1786" bestFit="1" customWidth="1"/>
    <col min="15367" max="15367" width="12.33203125" style="1786" bestFit="1" customWidth="1"/>
    <col min="15368" max="15368" width="12" style="1786" bestFit="1" customWidth="1"/>
    <col min="15369" max="15369" width="11.44140625" style="1786"/>
    <col min="15370" max="15371" width="7.88671875" style="1786" customWidth="1"/>
    <col min="15372" max="15372" width="14.5546875" style="1786" customWidth="1"/>
    <col min="15373" max="15616" width="11.44140625" style="1786"/>
    <col min="15617" max="15617" width="4" style="1786" customWidth="1"/>
    <col min="15618" max="15618" width="5.33203125" style="1786" customWidth="1"/>
    <col min="15619" max="15619" width="30.33203125" style="1786" customWidth="1"/>
    <col min="15620" max="15620" width="12.33203125" style="1786" customWidth="1"/>
    <col min="15621" max="15622" width="11.5546875" style="1786" bestFit="1" customWidth="1"/>
    <col min="15623" max="15623" width="12.33203125" style="1786" bestFit="1" customWidth="1"/>
    <col min="15624" max="15624" width="12" style="1786" bestFit="1" customWidth="1"/>
    <col min="15625" max="15625" width="11.44140625" style="1786"/>
    <col min="15626" max="15627" width="7.88671875" style="1786" customWidth="1"/>
    <col min="15628" max="15628" width="14.5546875" style="1786" customWidth="1"/>
    <col min="15629" max="15872" width="11.44140625" style="1786"/>
    <col min="15873" max="15873" width="4" style="1786" customWidth="1"/>
    <col min="15874" max="15874" width="5.33203125" style="1786" customWidth="1"/>
    <col min="15875" max="15875" width="30.33203125" style="1786" customWidth="1"/>
    <col min="15876" max="15876" width="12.33203125" style="1786" customWidth="1"/>
    <col min="15877" max="15878" width="11.5546875" style="1786" bestFit="1" customWidth="1"/>
    <col min="15879" max="15879" width="12.33203125" style="1786" bestFit="1" customWidth="1"/>
    <col min="15880" max="15880" width="12" style="1786" bestFit="1" customWidth="1"/>
    <col min="15881" max="15881" width="11.44140625" style="1786"/>
    <col min="15882" max="15883" width="7.88671875" style="1786" customWidth="1"/>
    <col min="15884" max="15884" width="14.5546875" style="1786" customWidth="1"/>
    <col min="15885" max="16128" width="11.44140625" style="1786"/>
    <col min="16129" max="16129" width="4" style="1786" customWidth="1"/>
    <col min="16130" max="16130" width="5.33203125" style="1786" customWidth="1"/>
    <col min="16131" max="16131" width="30.33203125" style="1786" customWidth="1"/>
    <col min="16132" max="16132" width="12.33203125" style="1786" customWidth="1"/>
    <col min="16133" max="16134" width="11.5546875" style="1786" bestFit="1" customWidth="1"/>
    <col min="16135" max="16135" width="12.33203125" style="1786" bestFit="1" customWidth="1"/>
    <col min="16136" max="16136" width="12" style="1786" bestFit="1" customWidth="1"/>
    <col min="16137" max="16137" width="11.44140625" style="1786"/>
    <col min="16138" max="16139" width="7.88671875" style="1786" customWidth="1"/>
    <col min="16140" max="16140" width="14.5546875" style="1786" customWidth="1"/>
    <col min="16141" max="16384" width="11.44140625" style="1786"/>
  </cols>
  <sheetData>
    <row r="1" spans="1:17">
      <c r="A1" s="513"/>
      <c r="B1" s="1785"/>
      <c r="C1" s="1785"/>
    </row>
    <row r="2" spans="1:17" ht="28.2">
      <c r="B2" s="2025" t="s">
        <v>95</v>
      </c>
      <c r="C2" s="2025"/>
      <c r="D2" s="2025"/>
      <c r="E2" s="2025"/>
      <c r="F2" s="2025"/>
      <c r="G2" s="2025"/>
      <c r="H2" s="2025"/>
      <c r="I2" s="1788"/>
      <c r="J2" s="1789"/>
      <c r="K2" s="1072"/>
    </row>
    <row r="3" spans="1:17" ht="16.8">
      <c r="B3" s="2018">
        <v>45382</v>
      </c>
      <c r="C3" s="2018"/>
      <c r="D3" s="2018"/>
      <c r="E3" s="2018"/>
      <c r="F3" s="2018"/>
      <c r="G3" s="2018"/>
      <c r="H3" s="2018"/>
      <c r="J3" s="1790"/>
    </row>
    <row r="4" spans="1:17" ht="15.6">
      <c r="B4" s="2026" t="s">
        <v>231</v>
      </c>
      <c r="C4" s="2026"/>
      <c r="D4" s="2026"/>
      <c r="E4" s="2026"/>
      <c r="F4" s="2026"/>
      <c r="G4" s="2026"/>
      <c r="H4" s="2026"/>
      <c r="I4" s="1788"/>
      <c r="J4" s="1789"/>
    </row>
    <row r="5" spans="1:17" ht="15" thickBot="1">
      <c r="D5" s="1791"/>
      <c r="E5" s="1791"/>
      <c r="F5" s="1791"/>
      <c r="G5" s="1791"/>
      <c r="H5" s="1791"/>
    </row>
    <row r="6" spans="1:17">
      <c r="A6" s="1792"/>
      <c r="B6" s="1793"/>
      <c r="C6" s="1793"/>
      <c r="D6" s="1794" t="s">
        <v>114</v>
      </c>
      <c r="E6" s="1794" t="s">
        <v>117</v>
      </c>
      <c r="F6" s="1794" t="s">
        <v>118</v>
      </c>
      <c r="G6" s="1794" t="s">
        <v>119</v>
      </c>
      <c r="H6" s="1795" t="s">
        <v>99</v>
      </c>
      <c r="L6" s="1796"/>
      <c r="M6" s="1796"/>
      <c r="N6" s="1796"/>
      <c r="O6" s="1796"/>
      <c r="P6" s="1796"/>
    </row>
    <row r="7" spans="1:17">
      <c r="A7" s="1797"/>
      <c r="B7" s="1798" t="s">
        <v>293</v>
      </c>
      <c r="C7" s="1799"/>
      <c r="D7" s="1798"/>
      <c r="E7" s="1798"/>
      <c r="F7" s="1798"/>
      <c r="G7" s="1798"/>
      <c r="H7" s="1798"/>
      <c r="K7" s="1796"/>
    </row>
    <row r="8" spans="1:17">
      <c r="A8" s="1797"/>
      <c r="B8" s="1792"/>
      <c r="C8" s="1800" t="s">
        <v>1528</v>
      </c>
      <c r="D8" s="1800"/>
      <c r="K8" s="1796"/>
    </row>
    <row r="9" spans="1:17">
      <c r="A9" s="1797"/>
      <c r="B9" s="1792"/>
      <c r="C9" s="1792" t="s">
        <v>1529</v>
      </c>
      <c r="D9" s="1801">
        <v>12035.37615</v>
      </c>
      <c r="E9" s="1801">
        <v>11832.362560000001</v>
      </c>
      <c r="F9" s="1801">
        <v>106812.06924</v>
      </c>
      <c r="G9" s="1801">
        <v>285928.77642000001</v>
      </c>
      <c r="H9" s="1802">
        <v>416608.58437</v>
      </c>
      <c r="I9" s="1803"/>
      <c r="M9" s="1801"/>
      <c r="N9" s="1801"/>
      <c r="O9" s="1801"/>
      <c r="P9" s="1801"/>
      <c r="Q9" s="1802"/>
    </row>
    <row r="10" spans="1:17">
      <c r="A10" s="1797"/>
      <c r="B10" s="1792"/>
      <c r="C10" s="1792" t="s">
        <v>1530</v>
      </c>
      <c r="D10" s="1801">
        <v>0</v>
      </c>
      <c r="E10" s="1801">
        <v>51840.86</v>
      </c>
      <c r="F10" s="1801">
        <v>0</v>
      </c>
      <c r="G10" s="1801">
        <v>15885.65632</v>
      </c>
      <c r="H10" s="1802">
        <v>67726.516319999995</v>
      </c>
      <c r="I10" s="1803"/>
      <c r="K10" s="1796"/>
      <c r="M10" s="1801"/>
      <c r="N10" s="1801"/>
      <c r="O10" s="1801"/>
      <c r="P10" s="1801"/>
      <c r="Q10" s="1802"/>
    </row>
    <row r="11" spans="1:17">
      <c r="A11" s="1797"/>
      <c r="B11" s="1792"/>
      <c r="C11" s="1792" t="s">
        <v>1531</v>
      </c>
      <c r="D11" s="1801">
        <v>0</v>
      </c>
      <c r="E11" s="1801">
        <v>0</v>
      </c>
      <c r="F11" s="1801">
        <v>0</v>
      </c>
      <c r="G11" s="1801">
        <v>0</v>
      </c>
      <c r="H11" s="1802">
        <v>0</v>
      </c>
      <c r="I11" s="1803"/>
      <c r="J11" s="1791"/>
      <c r="K11" s="1804"/>
      <c r="L11" s="1791"/>
      <c r="M11" s="1805"/>
      <c r="N11" s="1801"/>
      <c r="O11" s="1801"/>
      <c r="P11" s="1801"/>
      <c r="Q11" s="1802"/>
    </row>
    <row r="12" spans="1:17">
      <c r="A12" s="1797"/>
      <c r="B12" s="1792"/>
      <c r="C12" s="1792" t="s">
        <v>1532</v>
      </c>
      <c r="D12" s="1801">
        <v>5240.2051300000003</v>
      </c>
      <c r="E12" s="1801">
        <v>7348.0466399999996</v>
      </c>
      <c r="F12" s="1801">
        <v>8562.2581599999994</v>
      </c>
      <c r="G12" s="1801">
        <v>3958.3471600000003</v>
      </c>
      <c r="H12" s="1802">
        <v>25108.857090000001</v>
      </c>
      <c r="I12" s="1803"/>
      <c r="K12" s="1796"/>
      <c r="M12" s="1801"/>
      <c r="N12" s="1801"/>
      <c r="O12" s="1801"/>
      <c r="P12" s="1801"/>
      <c r="Q12" s="1802"/>
    </row>
    <row r="13" spans="1:17">
      <c r="A13" s="1797"/>
      <c r="B13" s="1792"/>
      <c r="C13" s="1792" t="s">
        <v>1533</v>
      </c>
      <c r="D13" s="1801">
        <v>0</v>
      </c>
      <c r="E13" s="1801">
        <v>89.607420000000005</v>
      </c>
      <c r="F13" s="1801">
        <v>10.44289</v>
      </c>
      <c r="G13" s="1801">
        <v>392.26078999999999</v>
      </c>
      <c r="H13" s="1802">
        <v>492.31109999999995</v>
      </c>
      <c r="I13" s="1803"/>
      <c r="K13" s="1796"/>
      <c r="M13" s="1801"/>
      <c r="N13" s="1801"/>
      <c r="O13" s="1801"/>
      <c r="P13" s="1801"/>
      <c r="Q13" s="1802"/>
    </row>
    <row r="14" spans="1:17">
      <c r="A14" s="1797"/>
      <c r="B14" s="1792"/>
      <c r="C14" s="1792" t="s">
        <v>1534</v>
      </c>
      <c r="D14" s="1801">
        <v>163.41664</v>
      </c>
      <c r="E14" s="1801">
        <v>837.11824999999999</v>
      </c>
      <c r="F14" s="1801">
        <v>1776.8813799999998</v>
      </c>
      <c r="G14" s="1801">
        <v>430.62761999999998</v>
      </c>
      <c r="H14" s="1802">
        <v>3208.0438899999999</v>
      </c>
      <c r="I14" s="1803"/>
      <c r="K14" s="1796"/>
      <c r="M14" s="1801"/>
      <c r="N14" s="1801"/>
      <c r="O14" s="1801"/>
      <c r="P14" s="1801"/>
      <c r="Q14" s="1802"/>
    </row>
    <row r="15" spans="1:17">
      <c r="A15" s="1797"/>
      <c r="B15" s="1792"/>
      <c r="C15" s="1792" t="s">
        <v>1535</v>
      </c>
      <c r="D15" s="1801">
        <v>936.22196999999994</v>
      </c>
      <c r="E15" s="1801">
        <v>2241.6942999999997</v>
      </c>
      <c r="F15" s="1801">
        <v>2852.9966400000003</v>
      </c>
      <c r="G15" s="1801">
        <v>2039.8183899999999</v>
      </c>
      <c r="H15" s="1802">
        <v>8070.7312999999995</v>
      </c>
      <c r="I15" s="1803"/>
      <c r="K15" s="1796"/>
      <c r="M15" s="1801"/>
      <c r="N15" s="1801"/>
      <c r="O15" s="1801"/>
      <c r="P15" s="1801"/>
      <c r="Q15" s="1802"/>
    </row>
    <row r="16" spans="1:17">
      <c r="A16" s="1797"/>
      <c r="B16" s="1792"/>
      <c r="C16" s="1792" t="s">
        <v>1536</v>
      </c>
      <c r="D16" s="1801">
        <v>29065.947</v>
      </c>
      <c r="E16" s="1801">
        <v>17412.4378</v>
      </c>
      <c r="F16" s="1801">
        <v>67784.323640000002</v>
      </c>
      <c r="G16" s="1801">
        <v>65309.626060000002</v>
      </c>
      <c r="H16" s="1802">
        <v>179572.3345</v>
      </c>
      <c r="I16" s="1803"/>
      <c r="K16" s="1796"/>
      <c r="M16" s="1801"/>
      <c r="N16" s="1801"/>
      <c r="O16" s="1801"/>
      <c r="P16" s="1801"/>
      <c r="Q16" s="1802"/>
    </row>
    <row r="17" spans="1:17">
      <c r="A17" s="1797"/>
      <c r="B17" s="1792"/>
      <c r="C17" s="1792" t="s">
        <v>1537</v>
      </c>
      <c r="D17" s="1801">
        <v>0</v>
      </c>
      <c r="E17" s="1801">
        <v>0</v>
      </c>
      <c r="F17" s="1801">
        <v>73.612719999999996</v>
      </c>
      <c r="G17" s="1801">
        <v>61.687709999999996</v>
      </c>
      <c r="H17" s="1802">
        <v>135.30043000000001</v>
      </c>
      <c r="I17" s="1803"/>
      <c r="M17" s="1801"/>
      <c r="N17" s="1801"/>
      <c r="O17" s="1801"/>
      <c r="P17" s="1801"/>
      <c r="Q17" s="1802"/>
    </row>
    <row r="18" spans="1:17">
      <c r="A18" s="1797"/>
      <c r="B18" s="1792"/>
      <c r="C18" s="1800" t="s">
        <v>1538</v>
      </c>
      <c r="D18" s="1802">
        <v>47441.16689</v>
      </c>
      <c r="E18" s="1802">
        <v>91602.126969999998</v>
      </c>
      <c r="F18" s="1802">
        <v>187872.58466999998</v>
      </c>
      <c r="G18" s="1802">
        <v>374006.80047000002</v>
      </c>
      <c r="H18" s="1802">
        <v>700922.679</v>
      </c>
      <c r="I18" s="1803"/>
      <c r="M18" s="1802"/>
      <c r="N18" s="1802"/>
      <c r="O18" s="1802"/>
      <c r="P18" s="1802"/>
      <c r="Q18" s="1802"/>
    </row>
    <row r="19" spans="1:17">
      <c r="A19" s="1797"/>
      <c r="B19" s="1792"/>
      <c r="C19" s="1792" t="s">
        <v>1533</v>
      </c>
      <c r="D19" s="1801">
        <v>0</v>
      </c>
      <c r="E19" s="1801">
        <v>0</v>
      </c>
      <c r="F19" s="1801">
        <v>0</v>
      </c>
      <c r="G19" s="1801">
        <v>0</v>
      </c>
      <c r="H19" s="1802">
        <v>0</v>
      </c>
      <c r="I19" s="1803"/>
      <c r="M19" s="1801"/>
      <c r="N19" s="1801"/>
      <c r="O19" s="1801"/>
      <c r="P19" s="1801"/>
      <c r="Q19" s="1802"/>
    </row>
    <row r="20" spans="1:17">
      <c r="A20" s="1797"/>
      <c r="B20" s="1792"/>
      <c r="C20" s="1792" t="s">
        <v>1534</v>
      </c>
      <c r="D20" s="1801">
        <v>274.50682</v>
      </c>
      <c r="E20" s="1801">
        <v>78.243340000000003</v>
      </c>
      <c r="F20" s="1801">
        <v>0</v>
      </c>
      <c r="G20" s="1801">
        <v>54.365470000000002</v>
      </c>
      <c r="H20" s="1802">
        <v>407.11563000000001</v>
      </c>
      <c r="I20" s="1803"/>
      <c r="M20" s="1801"/>
      <c r="N20" s="1801"/>
      <c r="O20" s="1801"/>
      <c r="P20" s="1801"/>
      <c r="Q20" s="1802"/>
    </row>
    <row r="21" spans="1:17">
      <c r="A21" s="1797"/>
      <c r="B21" s="1792"/>
      <c r="C21" s="1792" t="s">
        <v>1539</v>
      </c>
      <c r="D21" s="1801">
        <v>0</v>
      </c>
      <c r="E21" s="1801">
        <v>0</v>
      </c>
      <c r="F21" s="1801">
        <v>2239.3370099999997</v>
      </c>
      <c r="G21" s="1801">
        <v>4.1066599999999998</v>
      </c>
      <c r="H21" s="1802">
        <v>2243.4436700000001</v>
      </c>
      <c r="I21" s="1803"/>
      <c r="M21" s="1801"/>
      <c r="N21" s="1801"/>
      <c r="O21" s="1801"/>
      <c r="P21" s="1801"/>
      <c r="Q21" s="1802"/>
    </row>
    <row r="22" spans="1:17">
      <c r="A22" s="1797"/>
      <c r="B22" s="1792"/>
      <c r="C22" s="1792" t="s">
        <v>1540</v>
      </c>
      <c r="D22" s="1801">
        <v>158064.88841999997</v>
      </c>
      <c r="E22" s="1801">
        <v>440199.88868000003</v>
      </c>
      <c r="F22" s="1801">
        <v>366670.69355000003</v>
      </c>
      <c r="G22" s="1801">
        <v>326467.35459</v>
      </c>
      <c r="H22" s="1802">
        <v>1291402.8252399999</v>
      </c>
      <c r="I22" s="1803"/>
      <c r="J22" s="1791"/>
      <c r="M22" s="1801"/>
      <c r="N22" s="1801"/>
      <c r="O22" s="1801"/>
      <c r="P22" s="1801"/>
      <c r="Q22" s="1802"/>
    </row>
    <row r="23" spans="1:17">
      <c r="A23" s="1797"/>
      <c r="B23" s="1792"/>
      <c r="C23" s="1792" t="s">
        <v>1541</v>
      </c>
      <c r="D23" s="1801">
        <v>889.30365000000006</v>
      </c>
      <c r="E23" s="1801">
        <v>21367.893769999999</v>
      </c>
      <c r="F23" s="1801">
        <v>4237.9568399999998</v>
      </c>
      <c r="G23" s="1801">
        <v>25403.564460000001</v>
      </c>
      <c r="H23" s="1802">
        <v>51898.718719999997</v>
      </c>
      <c r="I23" s="1803"/>
      <c r="M23" s="1801"/>
      <c r="N23" s="1801"/>
      <c r="O23" s="1801"/>
      <c r="P23" s="1801"/>
      <c r="Q23" s="1802"/>
    </row>
    <row r="24" spans="1:17">
      <c r="A24" s="1797"/>
      <c r="B24" s="1792"/>
      <c r="C24" s="1792" t="s">
        <v>1542</v>
      </c>
      <c r="D24" s="1801">
        <v>2660.9243199999996</v>
      </c>
      <c r="E24" s="1801">
        <v>421493.85469999997</v>
      </c>
      <c r="F24" s="1801">
        <v>179675.50240999999</v>
      </c>
      <c r="G24" s="1801">
        <v>530228.51104000001</v>
      </c>
      <c r="H24" s="1802">
        <v>1134058.79247</v>
      </c>
      <c r="I24" s="1803"/>
      <c r="M24" s="1801"/>
      <c r="N24" s="1801"/>
      <c r="O24" s="1801"/>
      <c r="P24" s="1801"/>
      <c r="Q24" s="1802"/>
    </row>
    <row r="25" spans="1:17">
      <c r="A25" s="1797"/>
      <c r="B25" s="1792"/>
      <c r="C25" s="1792" t="s">
        <v>1543</v>
      </c>
      <c r="D25" s="1801">
        <v>0</v>
      </c>
      <c r="E25" s="1801">
        <v>9589.23783</v>
      </c>
      <c r="F25" s="1801">
        <v>0</v>
      </c>
      <c r="G25" s="1801">
        <v>0</v>
      </c>
      <c r="H25" s="1802">
        <v>9589.23783</v>
      </c>
      <c r="I25" s="1803"/>
      <c r="M25" s="1801"/>
      <c r="N25" s="1801"/>
      <c r="O25" s="1801"/>
      <c r="P25" s="1801"/>
      <c r="Q25" s="1802"/>
    </row>
    <row r="26" spans="1:17">
      <c r="A26" s="1797"/>
      <c r="B26" s="1792"/>
      <c r="C26" s="1792" t="s">
        <v>1537</v>
      </c>
      <c r="D26" s="1801">
        <v>0</v>
      </c>
      <c r="E26" s="1801">
        <v>0</v>
      </c>
      <c r="F26" s="1801">
        <v>0</v>
      </c>
      <c r="G26" s="1801">
        <v>0</v>
      </c>
      <c r="H26" s="1802">
        <v>0</v>
      </c>
      <c r="I26" s="1803"/>
      <c r="M26" s="1801"/>
      <c r="N26" s="1801"/>
      <c r="O26" s="1801"/>
      <c r="P26" s="1801"/>
      <c r="Q26" s="1802"/>
    </row>
    <row r="27" spans="1:17">
      <c r="A27" s="1797"/>
      <c r="B27" s="1800" t="s">
        <v>306</v>
      </c>
      <c r="C27" s="1800"/>
      <c r="D27" s="1802">
        <v>209330.79009999998</v>
      </c>
      <c r="E27" s="1802">
        <v>984331.24528999999</v>
      </c>
      <c r="F27" s="1802">
        <v>740696.07448000007</v>
      </c>
      <c r="G27" s="1802">
        <v>1256164.7026899999</v>
      </c>
      <c r="H27" s="1802">
        <v>3190522.81256</v>
      </c>
      <c r="I27" s="1803"/>
      <c r="K27" s="1806"/>
      <c r="L27" s="1806"/>
      <c r="M27" s="1806"/>
      <c r="N27" s="1806"/>
      <c r="O27" s="1806"/>
      <c r="P27" s="1806"/>
      <c r="Q27" s="1802"/>
    </row>
    <row r="28" spans="1:17">
      <c r="A28" s="1807"/>
      <c r="B28" s="1792"/>
      <c r="C28" s="1792"/>
      <c r="G28" s="1806"/>
      <c r="H28" s="1802"/>
      <c r="I28" s="1803"/>
      <c r="P28" s="1806"/>
      <c r="Q28" s="1802"/>
    </row>
    <row r="29" spans="1:17">
      <c r="A29" s="1797"/>
      <c r="B29" s="1798" t="s">
        <v>307</v>
      </c>
      <c r="C29" s="1808"/>
      <c r="D29" s="1809"/>
      <c r="E29" s="1809"/>
      <c r="F29" s="1809"/>
      <c r="G29" s="1809"/>
      <c r="H29" s="1809"/>
      <c r="I29" s="1803"/>
      <c r="M29" s="1810"/>
      <c r="N29" s="1810"/>
      <c r="O29" s="1810"/>
      <c r="P29" s="1810"/>
      <c r="Q29" s="1810"/>
    </row>
    <row r="30" spans="1:17">
      <c r="A30" s="1797"/>
      <c r="B30" s="1792"/>
      <c r="C30" s="1800" t="s">
        <v>1544</v>
      </c>
      <c r="D30" s="1801"/>
      <c r="E30" s="1801"/>
      <c r="F30" s="1801"/>
      <c r="G30" s="1801"/>
      <c r="H30" s="1802"/>
      <c r="I30" s="1803"/>
      <c r="M30" s="1801"/>
      <c r="N30" s="1801"/>
      <c r="O30" s="1801"/>
      <c r="P30" s="1801"/>
      <c r="Q30" s="1802"/>
    </row>
    <row r="31" spans="1:17">
      <c r="A31" s="1797"/>
      <c r="B31" s="1807"/>
      <c r="C31" s="1792" t="s">
        <v>1545</v>
      </c>
      <c r="D31" s="1801">
        <v>0</v>
      </c>
      <c r="E31" s="1801">
        <v>0</v>
      </c>
      <c r="F31" s="1801">
        <v>0</v>
      </c>
      <c r="G31" s="1801">
        <v>0</v>
      </c>
      <c r="H31" s="1802">
        <v>0</v>
      </c>
      <c r="I31" s="1803"/>
      <c r="M31" s="1801"/>
      <c r="N31" s="1801"/>
      <c r="O31" s="1801"/>
      <c r="P31" s="1801"/>
      <c r="Q31" s="1802"/>
    </row>
    <row r="32" spans="1:17">
      <c r="A32" s="1797"/>
      <c r="B32" s="1807"/>
      <c r="C32" s="1792" t="s">
        <v>1546</v>
      </c>
      <c r="D32" s="1801">
        <v>4564.8188300000002</v>
      </c>
      <c r="E32" s="1801">
        <v>3344.05024</v>
      </c>
      <c r="F32" s="1801">
        <v>12666.41236</v>
      </c>
      <c r="G32" s="1801">
        <v>4808.6973699999999</v>
      </c>
      <c r="H32" s="1802">
        <v>25383.978800000001</v>
      </c>
      <c r="I32" s="1803"/>
      <c r="M32" s="1801"/>
      <c r="N32" s="1801"/>
      <c r="O32" s="1801"/>
      <c r="P32" s="1801"/>
      <c r="Q32" s="1802"/>
    </row>
    <row r="33" spans="1:17">
      <c r="A33" s="1797"/>
      <c r="B33" s="1807"/>
      <c r="C33" s="1792" t="s">
        <v>1547</v>
      </c>
      <c r="D33" s="1801">
        <v>0</v>
      </c>
      <c r="E33" s="1801">
        <v>21.781009999999998</v>
      </c>
      <c r="F33" s="1801">
        <v>202.50565</v>
      </c>
      <c r="G33" s="1801">
        <v>1730.1727100000001</v>
      </c>
      <c r="H33" s="1802">
        <v>1954.45937</v>
      </c>
      <c r="I33" s="1803"/>
      <c r="M33" s="1801"/>
      <c r="N33" s="1801"/>
      <c r="O33" s="1801"/>
      <c r="P33" s="1801"/>
      <c r="Q33" s="1802"/>
    </row>
    <row r="34" spans="1:17">
      <c r="A34" s="1797"/>
      <c r="B34" s="1807"/>
      <c r="C34" s="1792" t="s">
        <v>1548</v>
      </c>
      <c r="D34" s="1801">
        <v>12.196879999999998</v>
      </c>
      <c r="E34" s="1801">
        <v>0</v>
      </c>
      <c r="F34" s="1801">
        <v>94636.173999999999</v>
      </c>
      <c r="G34" s="1801">
        <v>10.59132</v>
      </c>
      <c r="H34" s="1802">
        <v>94658.962200000009</v>
      </c>
      <c r="I34" s="1803"/>
      <c r="M34" s="1801"/>
      <c r="N34" s="1801"/>
      <c r="O34" s="1801"/>
      <c r="P34" s="1801"/>
      <c r="Q34" s="1802"/>
    </row>
    <row r="35" spans="1:17">
      <c r="A35" s="1797"/>
      <c r="B35" s="1807"/>
      <c r="C35" s="1792" t="s">
        <v>1549</v>
      </c>
      <c r="D35" s="1801">
        <v>24338.52434</v>
      </c>
      <c r="E35" s="1801">
        <v>21730.280549999999</v>
      </c>
      <c r="F35" s="1801">
        <v>70368.69932</v>
      </c>
      <c r="G35" s="1801">
        <v>69426.594200000007</v>
      </c>
      <c r="H35" s="1802">
        <v>185864.09841000001</v>
      </c>
      <c r="I35" s="1803"/>
      <c r="M35" s="1801"/>
      <c r="N35" s="1801"/>
      <c r="O35" s="1801"/>
      <c r="P35" s="1801"/>
      <c r="Q35" s="1802"/>
    </row>
    <row r="36" spans="1:17">
      <c r="A36" s="1797"/>
      <c r="B36" s="1807"/>
      <c r="C36" s="1792" t="s">
        <v>1550</v>
      </c>
      <c r="D36" s="1801">
        <v>976.98993000000007</v>
      </c>
      <c r="E36" s="1801">
        <v>3261.33716</v>
      </c>
      <c r="F36" s="1801">
        <v>3832.2602900000002</v>
      </c>
      <c r="G36" s="1801">
        <v>3317.1397499999998</v>
      </c>
      <c r="H36" s="1802">
        <v>11387.727130000001</v>
      </c>
      <c r="I36" s="1803"/>
      <c r="M36" s="1801"/>
      <c r="N36" s="1801"/>
      <c r="O36" s="1801"/>
      <c r="P36" s="1801"/>
      <c r="Q36" s="1802"/>
    </row>
    <row r="37" spans="1:17">
      <c r="A37" s="1797"/>
      <c r="B37" s="1807"/>
      <c r="C37" s="1792" t="s">
        <v>1551</v>
      </c>
      <c r="D37" s="1801">
        <v>29934.894649999998</v>
      </c>
      <c r="E37" s="1801">
        <v>102028.34728</v>
      </c>
      <c r="F37" s="1801">
        <v>92382.287159999993</v>
      </c>
      <c r="G37" s="1801">
        <v>48220.285979999993</v>
      </c>
      <c r="H37" s="1802">
        <v>272565.81507000001</v>
      </c>
      <c r="I37" s="1803"/>
      <c r="M37" s="1801"/>
      <c r="N37" s="1801"/>
      <c r="O37" s="1801"/>
      <c r="P37" s="1801"/>
      <c r="Q37" s="1802"/>
    </row>
    <row r="38" spans="1:17">
      <c r="A38" s="1797"/>
      <c r="B38" s="1807"/>
      <c r="C38" s="1792" t="s">
        <v>1552</v>
      </c>
      <c r="D38" s="1801">
        <v>982.17277999999999</v>
      </c>
      <c r="E38" s="1801">
        <v>1891.29078</v>
      </c>
      <c r="F38" s="1801">
        <v>1772.35619</v>
      </c>
      <c r="G38" s="1801">
        <v>1173.1805900000002</v>
      </c>
      <c r="H38" s="1802">
        <v>5819.0003399999996</v>
      </c>
      <c r="I38" s="1803"/>
      <c r="M38" s="1801"/>
      <c r="N38" s="1801"/>
      <c r="O38" s="1801"/>
      <c r="P38" s="1801"/>
      <c r="Q38" s="1802"/>
    </row>
    <row r="39" spans="1:17">
      <c r="A39" s="1797"/>
      <c r="B39" s="1807"/>
      <c r="C39" s="1792" t="s">
        <v>1553</v>
      </c>
      <c r="D39" s="1801">
        <v>0</v>
      </c>
      <c r="E39" s="1801">
        <v>0</v>
      </c>
      <c r="F39" s="1801">
        <v>10.154399999999999</v>
      </c>
      <c r="G39" s="1801">
        <v>0</v>
      </c>
      <c r="H39" s="1802">
        <v>10.154399999999999</v>
      </c>
      <c r="I39" s="1803"/>
      <c r="M39" s="1801"/>
      <c r="N39" s="1801"/>
      <c r="O39" s="1801"/>
      <c r="P39" s="1801"/>
      <c r="Q39" s="1802"/>
    </row>
    <row r="40" spans="1:17">
      <c r="A40" s="1797"/>
      <c r="B40" s="1807"/>
      <c r="C40" s="1792" t="s">
        <v>1554</v>
      </c>
      <c r="D40" s="1801">
        <v>257.5</v>
      </c>
      <c r="E40" s="1801">
        <v>7392.5122199999996</v>
      </c>
      <c r="F40" s="1801">
        <v>1345.2445500000001</v>
      </c>
      <c r="G40" s="1801">
        <v>181.53408999999999</v>
      </c>
      <c r="H40" s="1802">
        <v>9176.7908599999992</v>
      </c>
      <c r="I40" s="1803"/>
      <c r="M40" s="1801"/>
      <c r="N40" s="1801"/>
      <c r="O40" s="1801"/>
      <c r="P40" s="1801"/>
      <c r="Q40" s="1802"/>
    </row>
    <row r="41" spans="1:17">
      <c r="A41" s="1797"/>
      <c r="B41" s="1807"/>
      <c r="C41" s="1792" t="s">
        <v>1555</v>
      </c>
      <c r="D41" s="1801">
        <v>0</v>
      </c>
      <c r="E41" s="1801">
        <v>0</v>
      </c>
      <c r="F41" s="1801">
        <v>0</v>
      </c>
      <c r="G41" s="1801">
        <v>0</v>
      </c>
      <c r="H41" s="1802">
        <v>0</v>
      </c>
      <c r="I41" s="1803"/>
      <c r="M41" s="1801"/>
      <c r="N41" s="1801"/>
      <c r="O41" s="1801"/>
      <c r="P41" s="1801"/>
      <c r="Q41" s="1802"/>
    </row>
    <row r="42" spans="1:17">
      <c r="A42" s="1797"/>
      <c r="B42" s="1807"/>
      <c r="C42" s="1800" t="s">
        <v>1556</v>
      </c>
      <c r="D42" s="1802">
        <v>61067.097409999995</v>
      </c>
      <c r="E42" s="1802">
        <v>139669.59924000001</v>
      </c>
      <c r="F42" s="1802">
        <v>277216.09392000001</v>
      </c>
      <c r="G42" s="1802">
        <v>128868.19601</v>
      </c>
      <c r="H42" s="1802">
        <v>606820.98658000003</v>
      </c>
      <c r="I42" s="1803"/>
      <c r="M42" s="1802"/>
      <c r="N42" s="1802"/>
      <c r="O42" s="1802"/>
      <c r="P42" s="1802"/>
      <c r="Q42" s="1802"/>
    </row>
    <row r="43" spans="1:17">
      <c r="A43" s="1797"/>
      <c r="B43" s="1807"/>
      <c r="C43" s="1792" t="s">
        <v>1547</v>
      </c>
      <c r="D43" s="1801">
        <v>0</v>
      </c>
      <c r="E43" s="1801">
        <v>0</v>
      </c>
      <c r="F43" s="1801">
        <v>0</v>
      </c>
      <c r="G43" s="1801">
        <v>0</v>
      </c>
      <c r="H43" s="1802">
        <v>0</v>
      </c>
      <c r="I43" s="1803"/>
      <c r="M43" s="1801"/>
      <c r="N43" s="1801"/>
      <c r="O43" s="1801"/>
      <c r="P43" s="1801"/>
      <c r="Q43" s="1802"/>
    </row>
    <row r="44" spans="1:17">
      <c r="A44" s="1797"/>
      <c r="B44" s="1807"/>
      <c r="C44" s="1792" t="s">
        <v>1557</v>
      </c>
      <c r="D44" s="1801">
        <v>0</v>
      </c>
      <c r="E44" s="1801">
        <v>0</v>
      </c>
      <c r="F44" s="1801">
        <v>0</v>
      </c>
      <c r="G44" s="1801">
        <v>0</v>
      </c>
      <c r="H44" s="1802">
        <v>0</v>
      </c>
      <c r="I44" s="1803"/>
      <c r="M44" s="1801"/>
      <c r="N44" s="1801"/>
      <c r="O44" s="1801"/>
      <c r="P44" s="1801"/>
      <c r="Q44" s="1802"/>
    </row>
    <row r="45" spans="1:17">
      <c r="A45" s="1797"/>
      <c r="B45" s="1807"/>
      <c r="C45" s="1792" t="s">
        <v>1543</v>
      </c>
      <c r="D45" s="1801">
        <v>2931.9115899999997</v>
      </c>
      <c r="E45" s="1801">
        <v>80472.542680000013</v>
      </c>
      <c r="F45" s="1801">
        <v>13494.25655</v>
      </c>
      <c r="G45" s="1801">
        <v>24464.841909999999</v>
      </c>
      <c r="H45" s="1802">
        <v>121363.55273000001</v>
      </c>
      <c r="I45" s="1803"/>
      <c r="M45" s="1801"/>
      <c r="N45" s="1801"/>
      <c r="O45" s="1801"/>
      <c r="P45" s="1801"/>
      <c r="Q45" s="1802"/>
    </row>
    <row r="46" spans="1:17">
      <c r="A46" s="1797"/>
      <c r="B46" s="1807"/>
      <c r="C46" s="1792" t="s">
        <v>1558</v>
      </c>
      <c r="D46" s="1801">
        <v>0</v>
      </c>
      <c r="E46" s="1801">
        <v>0</v>
      </c>
      <c r="F46" s="1801">
        <v>0</v>
      </c>
      <c r="G46" s="1801">
        <v>0</v>
      </c>
      <c r="H46" s="1802">
        <v>0</v>
      </c>
      <c r="I46" s="1803"/>
      <c r="M46" s="1801"/>
      <c r="N46" s="1801"/>
      <c r="O46" s="1801"/>
      <c r="P46" s="1801"/>
      <c r="Q46" s="1802"/>
    </row>
    <row r="47" spans="1:17">
      <c r="A47" s="1797"/>
      <c r="B47" s="1807"/>
      <c r="C47" s="1792" t="s">
        <v>1554</v>
      </c>
      <c r="D47" s="1801">
        <v>816.65099999999995</v>
      </c>
      <c r="E47" s="1801">
        <v>11789.446</v>
      </c>
      <c r="F47" s="1801">
        <v>17782.038350000003</v>
      </c>
      <c r="G47" s="1801">
        <v>11921.110839999999</v>
      </c>
      <c r="H47" s="1802">
        <v>42309.246189999998</v>
      </c>
      <c r="I47" s="1803"/>
      <c r="M47" s="1801"/>
      <c r="N47" s="1801"/>
      <c r="O47" s="1801"/>
      <c r="P47" s="1801"/>
      <c r="Q47" s="1802"/>
    </row>
    <row r="48" spans="1:17">
      <c r="A48" s="1797"/>
      <c r="B48" s="1800" t="s">
        <v>314</v>
      </c>
      <c r="C48" s="1800"/>
      <c r="D48" s="1802">
        <v>64815.66</v>
      </c>
      <c r="E48" s="1802">
        <v>231931.58791999999</v>
      </c>
      <c r="F48" s="1802">
        <v>308492.38881999999</v>
      </c>
      <c r="G48" s="1802">
        <v>165254.14875999998</v>
      </c>
      <c r="H48" s="1802">
        <v>770493.7855</v>
      </c>
      <c r="I48" s="1803"/>
      <c r="M48" s="1802"/>
      <c r="N48" s="1802"/>
      <c r="O48" s="1802"/>
      <c r="P48" s="1802"/>
      <c r="Q48" s="1802"/>
    </row>
    <row r="49" spans="1:17">
      <c r="A49" s="1797"/>
      <c r="B49" s="1800"/>
      <c r="C49" s="1800"/>
      <c r="D49" s="1802"/>
      <c r="E49" s="1802"/>
      <c r="F49" s="1802"/>
      <c r="G49" s="1802"/>
      <c r="H49" s="1802"/>
      <c r="I49" s="1803"/>
      <c r="M49" s="1802"/>
      <c r="N49" s="1802"/>
      <c r="O49" s="1802"/>
      <c r="P49" s="1802"/>
      <c r="Q49" s="1802"/>
    </row>
    <row r="50" spans="1:17">
      <c r="A50" s="1797"/>
      <c r="B50" s="1800" t="s">
        <v>1559</v>
      </c>
      <c r="C50" s="1800"/>
      <c r="D50" s="1801"/>
      <c r="E50" s="1801"/>
      <c r="F50" s="1801"/>
      <c r="G50" s="1801"/>
      <c r="H50" s="1802"/>
      <c r="I50" s="1803"/>
      <c r="M50" s="1801"/>
      <c r="N50" s="1801"/>
      <c r="O50" s="1801"/>
      <c r="P50" s="1801"/>
      <c r="Q50" s="1802"/>
    </row>
    <row r="51" spans="1:17">
      <c r="A51" s="1797"/>
      <c r="B51" s="1792"/>
      <c r="C51" s="1792" t="s">
        <v>1560</v>
      </c>
      <c r="D51" s="1801">
        <v>41826.232000000004</v>
      </c>
      <c r="E51" s="1801">
        <v>55467.7</v>
      </c>
      <c r="F51" s="1801">
        <v>96242</v>
      </c>
      <c r="G51" s="1801">
        <v>19290.723999999998</v>
      </c>
      <c r="H51" s="1802">
        <v>212826.65599999999</v>
      </c>
      <c r="I51" s="1803"/>
      <c r="M51" s="1801"/>
      <c r="N51" s="1801"/>
      <c r="O51" s="1801"/>
      <c r="P51" s="1801"/>
      <c r="Q51" s="1802"/>
    </row>
    <row r="52" spans="1:17">
      <c r="A52" s="1797"/>
      <c r="B52" s="1792"/>
      <c r="C52" s="1792" t="s">
        <v>1561</v>
      </c>
      <c r="D52" s="1801">
        <v>1.1E-4</v>
      </c>
      <c r="E52" s="1801">
        <v>350731.56202999997</v>
      </c>
      <c r="F52" s="1801">
        <v>0</v>
      </c>
      <c r="G52" s="1801">
        <v>374180</v>
      </c>
      <c r="H52" s="1802">
        <v>724911.56213999994</v>
      </c>
      <c r="I52" s="1803"/>
      <c r="M52" s="1801"/>
      <c r="N52" s="1801"/>
      <c r="O52" s="1801"/>
      <c r="P52" s="1801"/>
      <c r="Q52" s="1802"/>
    </row>
    <row r="53" spans="1:17" ht="14.4" customHeight="1">
      <c r="B53" s="1792"/>
      <c r="C53" s="1792" t="s">
        <v>1562</v>
      </c>
      <c r="D53" s="1801">
        <v>8365.2464</v>
      </c>
      <c r="E53" s="1801">
        <v>11224.01267</v>
      </c>
      <c r="F53" s="1801">
        <v>19248.400000000001</v>
      </c>
      <c r="G53" s="1801">
        <v>3858.1447899999998</v>
      </c>
      <c r="H53" s="1802">
        <v>42695.80386</v>
      </c>
      <c r="I53" s="1803"/>
      <c r="J53" s="1797"/>
      <c r="K53" s="1797"/>
      <c r="M53" s="1801"/>
      <c r="N53" s="1801"/>
      <c r="O53" s="1801"/>
      <c r="P53" s="1801"/>
      <c r="Q53" s="1802"/>
    </row>
    <row r="54" spans="1:17">
      <c r="A54" s="1797"/>
      <c r="B54" s="1792"/>
      <c r="C54" s="1811" t="s">
        <v>1436</v>
      </c>
      <c r="D54" s="1801">
        <v>40847.088530000001</v>
      </c>
      <c r="E54" s="1801">
        <v>236903.59527000002</v>
      </c>
      <c r="F54" s="1801">
        <v>218801.60811</v>
      </c>
      <c r="G54" s="1801">
        <v>192188.93755</v>
      </c>
      <c r="H54" s="1802">
        <v>688741.22946000006</v>
      </c>
      <c r="I54" s="1803"/>
      <c r="M54" s="1801"/>
      <c r="N54" s="1801"/>
      <c r="O54" s="1801"/>
      <c r="P54" s="1801"/>
      <c r="Q54" s="1802"/>
    </row>
    <row r="55" spans="1:17">
      <c r="A55" s="1797"/>
      <c r="B55" s="1792"/>
      <c r="C55" s="1792" t="s">
        <v>1563</v>
      </c>
      <c r="D55" s="1801">
        <v>41408.574200000003</v>
      </c>
      <c r="E55" s="1801">
        <v>61611.511330000001</v>
      </c>
      <c r="F55" s="1801">
        <v>63090.782670000001</v>
      </c>
      <c r="G55" s="1801">
        <v>469961.01256</v>
      </c>
      <c r="H55" s="1802">
        <v>636071.88075999997</v>
      </c>
      <c r="I55" s="1803"/>
      <c r="M55" s="1801"/>
      <c r="N55" s="1801"/>
      <c r="O55" s="1801"/>
      <c r="P55" s="1801"/>
      <c r="Q55" s="1802"/>
    </row>
    <row r="56" spans="1:17">
      <c r="A56" s="1797"/>
      <c r="B56" s="1792"/>
      <c r="C56" s="1792" t="s">
        <v>1564</v>
      </c>
      <c r="D56" s="1801">
        <v>12067.988859999999</v>
      </c>
      <c r="E56" s="1801">
        <v>36461.27607</v>
      </c>
      <c r="F56" s="1801">
        <v>34820.89488</v>
      </c>
      <c r="G56" s="1801">
        <v>31431.73503</v>
      </c>
      <c r="H56" s="1802">
        <v>114781.89484000001</v>
      </c>
      <c r="I56" s="1803"/>
      <c r="M56" s="1801"/>
      <c r="N56" s="1801"/>
      <c r="O56" s="1801"/>
      <c r="P56" s="1801"/>
      <c r="Q56" s="1802"/>
    </row>
    <row r="57" spans="1:17">
      <c r="A57" s="1797"/>
      <c r="B57" s="1800" t="s">
        <v>1565</v>
      </c>
      <c r="C57" s="1800"/>
      <c r="D57" s="1802">
        <v>144515.13009999998</v>
      </c>
      <c r="E57" s="1802">
        <v>752399.65737000003</v>
      </c>
      <c r="F57" s="1802">
        <v>432203.68566000002</v>
      </c>
      <c r="G57" s="1802">
        <v>1090910.5539300002</v>
      </c>
      <c r="H57" s="1802">
        <v>2420029.0270599998</v>
      </c>
      <c r="I57" s="1803"/>
      <c r="M57" s="1802"/>
      <c r="N57" s="1802"/>
      <c r="O57" s="1802"/>
      <c r="P57" s="1802"/>
      <c r="Q57" s="1802"/>
    </row>
    <row r="58" spans="1:17">
      <c r="A58" s="1797"/>
      <c r="B58" s="1800" t="s">
        <v>1566</v>
      </c>
      <c r="C58" s="1800"/>
      <c r="D58" s="1802">
        <v>209330.79009999998</v>
      </c>
      <c r="E58" s="1802">
        <v>984331.24528999999</v>
      </c>
      <c r="F58" s="1802">
        <v>740696.07448000007</v>
      </c>
      <c r="G58" s="1802">
        <v>1256164.7026899999</v>
      </c>
      <c r="H58" s="1802">
        <v>3190522.81256</v>
      </c>
      <c r="I58" s="1803"/>
      <c r="M58" s="1802"/>
      <c r="N58" s="1802"/>
      <c r="O58" s="1802"/>
      <c r="P58" s="1802"/>
      <c r="Q58" s="1802"/>
    </row>
    <row r="59" spans="1:17" ht="5.25" customHeight="1" thickBot="1">
      <c r="A59" s="1797"/>
      <c r="B59" s="1812"/>
      <c r="C59" s="1812"/>
      <c r="D59" s="1812"/>
      <c r="E59" s="1812"/>
      <c r="F59" s="1812"/>
      <c r="G59" s="1812"/>
      <c r="H59" s="1812"/>
      <c r="I59" s="1792"/>
    </row>
    <row r="60" spans="1:17" ht="5.25" customHeight="1">
      <c r="A60" s="1797"/>
      <c r="B60" s="1810"/>
      <c r="C60" s="1810"/>
      <c r="D60" s="1810"/>
      <c r="E60" s="1810"/>
      <c r="F60" s="1810"/>
      <c r="G60" s="1810"/>
      <c r="H60" s="1810"/>
      <c r="I60" s="1792"/>
    </row>
    <row r="61" spans="1:17" ht="5.25" customHeight="1">
      <c r="A61" s="1797"/>
      <c r="B61" s="1810"/>
      <c r="C61" s="1810"/>
      <c r="D61" s="1810"/>
      <c r="E61" s="1810"/>
      <c r="F61" s="1810"/>
      <c r="G61" s="1810"/>
      <c r="H61" s="1810"/>
      <c r="I61" s="1792"/>
    </row>
    <row r="62" spans="1:17">
      <c r="A62" s="1797"/>
      <c r="B62" s="1792"/>
      <c r="C62" s="1792"/>
      <c r="D62" s="1813"/>
      <c r="E62" s="1813"/>
      <c r="F62" s="1813"/>
      <c r="G62" s="1813"/>
      <c r="H62" s="1813"/>
      <c r="I62" s="1792"/>
    </row>
    <row r="63" spans="1:17">
      <c r="A63" s="1797"/>
      <c r="B63" s="1792"/>
      <c r="C63" s="1814"/>
      <c r="D63" s="1813"/>
      <c r="E63" s="1813"/>
      <c r="F63" s="1813"/>
      <c r="G63" s="1813"/>
      <c r="H63" s="1813"/>
      <c r="I63" s="1792"/>
    </row>
    <row r="64" spans="1:17">
      <c r="A64" s="1797"/>
      <c r="B64" s="1792"/>
      <c r="C64" s="1814"/>
      <c r="D64" s="1813"/>
      <c r="E64" s="1813"/>
      <c r="F64" s="1813"/>
      <c r="G64" s="1813"/>
      <c r="H64" s="1813"/>
    </row>
    <row r="65" spans="1:8">
      <c r="A65" s="1797"/>
      <c r="B65" s="1792"/>
      <c r="C65" s="1814"/>
      <c r="D65" s="1813"/>
      <c r="E65" s="1813"/>
      <c r="F65" s="1813"/>
      <c r="G65" s="1813"/>
      <c r="H65" s="1813"/>
    </row>
    <row r="66" spans="1:8">
      <c r="A66" s="1807"/>
      <c r="B66" s="1792"/>
      <c r="C66" s="1814"/>
      <c r="D66" s="1813"/>
      <c r="E66" s="1813"/>
      <c r="F66" s="1813"/>
      <c r="G66" s="1813"/>
      <c r="H66" s="1813"/>
    </row>
    <row r="67" spans="1:8">
      <c r="A67" s="1807"/>
      <c r="B67" s="1792"/>
      <c r="C67" s="1814"/>
      <c r="D67" s="1813"/>
      <c r="E67" s="1813"/>
      <c r="F67" s="1813"/>
      <c r="G67" s="1813"/>
      <c r="H67" s="1813"/>
    </row>
    <row r="68" spans="1:8">
      <c r="A68" s="1807"/>
      <c r="B68" s="1792"/>
      <c r="C68" s="1792"/>
      <c r="D68" s="1815"/>
      <c r="E68" s="1815"/>
      <c r="F68" s="1815"/>
      <c r="G68" s="1815"/>
      <c r="H68" s="1815"/>
    </row>
    <row r="69" spans="1:8">
      <c r="A69" s="1807"/>
      <c r="B69" s="1792"/>
      <c r="C69" s="1792"/>
      <c r="D69" s="1815"/>
      <c r="E69" s="1815"/>
      <c r="F69" s="1815"/>
      <c r="G69" s="1815"/>
      <c r="H69" s="1815"/>
    </row>
    <row r="70" spans="1:8">
      <c r="A70" s="1816"/>
    </row>
    <row r="71" spans="1:8">
      <c r="A71" s="1816"/>
    </row>
    <row r="72" spans="1:8">
      <c r="A72" s="1816"/>
    </row>
    <row r="73" spans="1:8">
      <c r="A73" s="1816"/>
    </row>
    <row r="74" spans="1:8">
      <c r="A74" s="1816"/>
    </row>
    <row r="75" spans="1:8">
      <c r="A75" s="1816"/>
    </row>
    <row r="76" spans="1:8">
      <c r="A76" s="1816"/>
    </row>
    <row r="77" spans="1:8">
      <c r="A77" s="1816"/>
    </row>
    <row r="78" spans="1:8">
      <c r="A78" s="1816"/>
    </row>
    <row r="79" spans="1:8">
      <c r="A79" s="1816"/>
    </row>
    <row r="80" spans="1:8">
      <c r="A80" s="1816"/>
    </row>
    <row r="81" spans="1:1">
      <c r="A81" s="1816"/>
    </row>
    <row r="82" spans="1:1">
      <c r="A82" s="1816"/>
    </row>
    <row r="83" spans="1:1">
      <c r="A83" s="1816"/>
    </row>
    <row r="84" spans="1:1">
      <c r="A84" s="1816"/>
    </row>
    <row r="85" spans="1:1">
      <c r="A85" s="1816"/>
    </row>
    <row r="86" spans="1:1">
      <c r="A86" s="1816"/>
    </row>
    <row r="87" spans="1:1">
      <c r="A87" s="1816"/>
    </row>
    <row r="88" spans="1:1">
      <c r="A88" s="1816"/>
    </row>
    <row r="89" spans="1:1">
      <c r="A89" s="1816"/>
    </row>
    <row r="90" spans="1:1">
      <c r="A90" s="1816"/>
    </row>
    <row r="91" spans="1:1">
      <c r="A91" s="1816"/>
    </row>
    <row r="92" spans="1:1">
      <c r="A92" s="1816"/>
    </row>
    <row r="93" spans="1:1">
      <c r="A93" s="1816"/>
    </row>
    <row r="94" spans="1:1">
      <c r="A94" s="1816"/>
    </row>
    <row r="95" spans="1:1">
      <c r="A95" s="1816"/>
    </row>
    <row r="96" spans="1:1">
      <c r="A96" s="1816"/>
    </row>
    <row r="97" spans="1:1">
      <c r="A97" s="1816"/>
    </row>
    <row r="98" spans="1:1">
      <c r="A98" s="1816"/>
    </row>
    <row r="99" spans="1:1">
      <c r="A99" s="1816"/>
    </row>
    <row r="100" spans="1:1">
      <c r="A100" s="1816"/>
    </row>
    <row r="101" spans="1:1">
      <c r="A101" s="1816"/>
    </row>
    <row r="102" spans="1:1">
      <c r="A102" s="1816"/>
    </row>
    <row r="103" spans="1:1">
      <c r="A103" s="1816"/>
    </row>
    <row r="104" spans="1:1">
      <c r="A104" s="1816"/>
    </row>
    <row r="163" spans="3:3">
      <c r="C163" s="1786" t="s">
        <v>123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9B8D-A8DE-4453-A649-F679EB5B29E8}">
  <sheetPr codeName="Hoja89"/>
  <dimension ref="A1:O48"/>
  <sheetViews>
    <sheetView zoomScaleNormal="100" workbookViewId="0">
      <selection activeCell="A4" sqref="A4"/>
    </sheetView>
  </sheetViews>
  <sheetFormatPr baseColWidth="10" defaultColWidth="11.44140625" defaultRowHeight="14.4"/>
  <cols>
    <col min="1" max="1" width="5.5546875" style="1792" customWidth="1"/>
    <col min="2" max="2" width="5.6640625" style="1792" customWidth="1"/>
    <col min="3" max="3" width="46.33203125" style="1792" customWidth="1"/>
    <col min="4" max="4" width="12" style="1792" customWidth="1"/>
    <col min="5" max="8" width="12" style="1786" customWidth="1"/>
    <col min="9" max="9" width="11.44140625" style="1792"/>
    <col min="10" max="10" width="11.5546875" style="1786" bestFit="1" customWidth="1"/>
    <col min="11" max="256" width="11.44140625" style="1786"/>
    <col min="257" max="257" width="5.5546875" style="1786" customWidth="1"/>
    <col min="258" max="258" width="5.6640625" style="1786" customWidth="1"/>
    <col min="259" max="259" width="46.33203125" style="1786" customWidth="1"/>
    <col min="260" max="264" width="12" style="1786" customWidth="1"/>
    <col min="265" max="265" width="11.44140625" style="1786"/>
    <col min="266" max="266" width="11.5546875" style="1786" bestFit="1" customWidth="1"/>
    <col min="267" max="512" width="11.44140625" style="1786"/>
    <col min="513" max="513" width="5.5546875" style="1786" customWidth="1"/>
    <col min="514" max="514" width="5.6640625" style="1786" customWidth="1"/>
    <col min="515" max="515" width="46.33203125" style="1786" customWidth="1"/>
    <col min="516" max="520" width="12" style="1786" customWidth="1"/>
    <col min="521" max="521" width="11.44140625" style="1786"/>
    <col min="522" max="522" width="11.5546875" style="1786" bestFit="1" customWidth="1"/>
    <col min="523" max="768" width="11.44140625" style="1786"/>
    <col min="769" max="769" width="5.5546875" style="1786" customWidth="1"/>
    <col min="770" max="770" width="5.6640625" style="1786" customWidth="1"/>
    <col min="771" max="771" width="46.33203125" style="1786" customWidth="1"/>
    <col min="772" max="776" width="12" style="1786" customWidth="1"/>
    <col min="777" max="777" width="11.44140625" style="1786"/>
    <col min="778" max="778" width="11.5546875" style="1786" bestFit="1" customWidth="1"/>
    <col min="779" max="1024" width="11.44140625" style="1786"/>
    <col min="1025" max="1025" width="5.5546875" style="1786" customWidth="1"/>
    <col min="1026" max="1026" width="5.6640625" style="1786" customWidth="1"/>
    <col min="1027" max="1027" width="46.33203125" style="1786" customWidth="1"/>
    <col min="1028" max="1032" width="12" style="1786" customWidth="1"/>
    <col min="1033" max="1033" width="11.44140625" style="1786"/>
    <col min="1034" max="1034" width="11.5546875" style="1786" bestFit="1" customWidth="1"/>
    <col min="1035" max="1280" width="11.44140625" style="1786"/>
    <col min="1281" max="1281" width="5.5546875" style="1786" customWidth="1"/>
    <col min="1282" max="1282" width="5.6640625" style="1786" customWidth="1"/>
    <col min="1283" max="1283" width="46.33203125" style="1786" customWidth="1"/>
    <col min="1284" max="1288" width="12" style="1786" customWidth="1"/>
    <col min="1289" max="1289" width="11.44140625" style="1786"/>
    <col min="1290" max="1290" width="11.5546875" style="1786" bestFit="1" customWidth="1"/>
    <col min="1291" max="1536" width="11.44140625" style="1786"/>
    <col min="1537" max="1537" width="5.5546875" style="1786" customWidth="1"/>
    <col min="1538" max="1538" width="5.6640625" style="1786" customWidth="1"/>
    <col min="1539" max="1539" width="46.33203125" style="1786" customWidth="1"/>
    <col min="1540" max="1544" width="12" style="1786" customWidth="1"/>
    <col min="1545" max="1545" width="11.44140625" style="1786"/>
    <col min="1546" max="1546" width="11.5546875" style="1786" bestFit="1" customWidth="1"/>
    <col min="1547" max="1792" width="11.44140625" style="1786"/>
    <col min="1793" max="1793" width="5.5546875" style="1786" customWidth="1"/>
    <col min="1794" max="1794" width="5.6640625" style="1786" customWidth="1"/>
    <col min="1795" max="1795" width="46.33203125" style="1786" customWidth="1"/>
    <col min="1796" max="1800" width="12" style="1786" customWidth="1"/>
    <col min="1801" max="1801" width="11.44140625" style="1786"/>
    <col min="1802" max="1802" width="11.5546875" style="1786" bestFit="1" customWidth="1"/>
    <col min="1803" max="2048" width="11.44140625" style="1786"/>
    <col min="2049" max="2049" width="5.5546875" style="1786" customWidth="1"/>
    <col min="2050" max="2050" width="5.6640625" style="1786" customWidth="1"/>
    <col min="2051" max="2051" width="46.33203125" style="1786" customWidth="1"/>
    <col min="2052" max="2056" width="12" style="1786" customWidth="1"/>
    <col min="2057" max="2057" width="11.44140625" style="1786"/>
    <col min="2058" max="2058" width="11.5546875" style="1786" bestFit="1" customWidth="1"/>
    <col min="2059" max="2304" width="11.44140625" style="1786"/>
    <col min="2305" max="2305" width="5.5546875" style="1786" customWidth="1"/>
    <col min="2306" max="2306" width="5.6640625" style="1786" customWidth="1"/>
    <col min="2307" max="2307" width="46.33203125" style="1786" customWidth="1"/>
    <col min="2308" max="2312" width="12" style="1786" customWidth="1"/>
    <col min="2313" max="2313" width="11.44140625" style="1786"/>
    <col min="2314" max="2314" width="11.5546875" style="1786" bestFit="1" customWidth="1"/>
    <col min="2315" max="2560" width="11.44140625" style="1786"/>
    <col min="2561" max="2561" width="5.5546875" style="1786" customWidth="1"/>
    <col min="2562" max="2562" width="5.6640625" style="1786" customWidth="1"/>
    <col min="2563" max="2563" width="46.33203125" style="1786" customWidth="1"/>
    <col min="2564" max="2568" width="12" style="1786" customWidth="1"/>
    <col min="2569" max="2569" width="11.44140625" style="1786"/>
    <col min="2570" max="2570" width="11.5546875" style="1786" bestFit="1" customWidth="1"/>
    <col min="2571" max="2816" width="11.44140625" style="1786"/>
    <col min="2817" max="2817" width="5.5546875" style="1786" customWidth="1"/>
    <col min="2818" max="2818" width="5.6640625" style="1786" customWidth="1"/>
    <col min="2819" max="2819" width="46.33203125" style="1786" customWidth="1"/>
    <col min="2820" max="2824" width="12" style="1786" customWidth="1"/>
    <col min="2825" max="2825" width="11.44140625" style="1786"/>
    <col min="2826" max="2826" width="11.5546875" style="1786" bestFit="1" customWidth="1"/>
    <col min="2827" max="3072" width="11.44140625" style="1786"/>
    <col min="3073" max="3073" width="5.5546875" style="1786" customWidth="1"/>
    <col min="3074" max="3074" width="5.6640625" style="1786" customWidth="1"/>
    <col min="3075" max="3075" width="46.33203125" style="1786" customWidth="1"/>
    <col min="3076" max="3080" width="12" style="1786" customWidth="1"/>
    <col min="3081" max="3081" width="11.44140625" style="1786"/>
    <col min="3082" max="3082" width="11.5546875" style="1786" bestFit="1" customWidth="1"/>
    <col min="3083" max="3328" width="11.44140625" style="1786"/>
    <col min="3329" max="3329" width="5.5546875" style="1786" customWidth="1"/>
    <col min="3330" max="3330" width="5.6640625" style="1786" customWidth="1"/>
    <col min="3331" max="3331" width="46.33203125" style="1786" customWidth="1"/>
    <col min="3332" max="3336" width="12" style="1786" customWidth="1"/>
    <col min="3337" max="3337" width="11.44140625" style="1786"/>
    <col min="3338" max="3338" width="11.5546875" style="1786" bestFit="1" customWidth="1"/>
    <col min="3339" max="3584" width="11.44140625" style="1786"/>
    <col min="3585" max="3585" width="5.5546875" style="1786" customWidth="1"/>
    <col min="3586" max="3586" width="5.6640625" style="1786" customWidth="1"/>
    <col min="3587" max="3587" width="46.33203125" style="1786" customWidth="1"/>
    <col min="3588" max="3592" width="12" style="1786" customWidth="1"/>
    <col min="3593" max="3593" width="11.44140625" style="1786"/>
    <col min="3594" max="3594" width="11.5546875" style="1786" bestFit="1" customWidth="1"/>
    <col min="3595" max="3840" width="11.44140625" style="1786"/>
    <col min="3841" max="3841" width="5.5546875" style="1786" customWidth="1"/>
    <col min="3842" max="3842" width="5.6640625" style="1786" customWidth="1"/>
    <col min="3843" max="3843" width="46.33203125" style="1786" customWidth="1"/>
    <col min="3844" max="3848" width="12" style="1786" customWidth="1"/>
    <col min="3849" max="3849" width="11.44140625" style="1786"/>
    <col min="3850" max="3850" width="11.5546875" style="1786" bestFit="1" customWidth="1"/>
    <col min="3851" max="4096" width="11.44140625" style="1786"/>
    <col min="4097" max="4097" width="5.5546875" style="1786" customWidth="1"/>
    <col min="4098" max="4098" width="5.6640625" style="1786" customWidth="1"/>
    <col min="4099" max="4099" width="46.33203125" style="1786" customWidth="1"/>
    <col min="4100" max="4104" width="12" style="1786" customWidth="1"/>
    <col min="4105" max="4105" width="11.44140625" style="1786"/>
    <col min="4106" max="4106" width="11.5546875" style="1786" bestFit="1" customWidth="1"/>
    <col min="4107" max="4352" width="11.44140625" style="1786"/>
    <col min="4353" max="4353" width="5.5546875" style="1786" customWidth="1"/>
    <col min="4354" max="4354" width="5.6640625" style="1786" customWidth="1"/>
    <col min="4355" max="4355" width="46.33203125" style="1786" customWidth="1"/>
    <col min="4356" max="4360" width="12" style="1786" customWidth="1"/>
    <col min="4361" max="4361" width="11.44140625" style="1786"/>
    <col min="4362" max="4362" width="11.5546875" style="1786" bestFit="1" customWidth="1"/>
    <col min="4363" max="4608" width="11.44140625" style="1786"/>
    <col min="4609" max="4609" width="5.5546875" style="1786" customWidth="1"/>
    <col min="4610" max="4610" width="5.6640625" style="1786" customWidth="1"/>
    <col min="4611" max="4611" width="46.33203125" style="1786" customWidth="1"/>
    <col min="4612" max="4616" width="12" style="1786" customWidth="1"/>
    <col min="4617" max="4617" width="11.44140625" style="1786"/>
    <col min="4618" max="4618" width="11.5546875" style="1786" bestFit="1" customWidth="1"/>
    <col min="4619" max="4864" width="11.44140625" style="1786"/>
    <col min="4865" max="4865" width="5.5546875" style="1786" customWidth="1"/>
    <col min="4866" max="4866" width="5.6640625" style="1786" customWidth="1"/>
    <col min="4867" max="4867" width="46.33203125" style="1786" customWidth="1"/>
    <col min="4868" max="4872" width="12" style="1786" customWidth="1"/>
    <col min="4873" max="4873" width="11.44140625" style="1786"/>
    <col min="4874" max="4874" width="11.5546875" style="1786" bestFit="1" customWidth="1"/>
    <col min="4875" max="5120" width="11.44140625" style="1786"/>
    <col min="5121" max="5121" width="5.5546875" style="1786" customWidth="1"/>
    <col min="5122" max="5122" width="5.6640625" style="1786" customWidth="1"/>
    <col min="5123" max="5123" width="46.33203125" style="1786" customWidth="1"/>
    <col min="5124" max="5128" width="12" style="1786" customWidth="1"/>
    <col min="5129" max="5129" width="11.44140625" style="1786"/>
    <col min="5130" max="5130" width="11.5546875" style="1786" bestFit="1" customWidth="1"/>
    <col min="5131" max="5376" width="11.44140625" style="1786"/>
    <col min="5377" max="5377" width="5.5546875" style="1786" customWidth="1"/>
    <col min="5378" max="5378" width="5.6640625" style="1786" customWidth="1"/>
    <col min="5379" max="5379" width="46.33203125" style="1786" customWidth="1"/>
    <col min="5380" max="5384" width="12" style="1786" customWidth="1"/>
    <col min="5385" max="5385" width="11.44140625" style="1786"/>
    <col min="5386" max="5386" width="11.5546875" style="1786" bestFit="1" customWidth="1"/>
    <col min="5387" max="5632" width="11.44140625" style="1786"/>
    <col min="5633" max="5633" width="5.5546875" style="1786" customWidth="1"/>
    <col min="5634" max="5634" width="5.6640625" style="1786" customWidth="1"/>
    <col min="5635" max="5635" width="46.33203125" style="1786" customWidth="1"/>
    <col min="5636" max="5640" width="12" style="1786" customWidth="1"/>
    <col min="5641" max="5641" width="11.44140625" style="1786"/>
    <col min="5642" max="5642" width="11.5546875" style="1786" bestFit="1" customWidth="1"/>
    <col min="5643" max="5888" width="11.44140625" style="1786"/>
    <col min="5889" max="5889" width="5.5546875" style="1786" customWidth="1"/>
    <col min="5890" max="5890" width="5.6640625" style="1786" customWidth="1"/>
    <col min="5891" max="5891" width="46.33203125" style="1786" customWidth="1"/>
    <col min="5892" max="5896" width="12" style="1786" customWidth="1"/>
    <col min="5897" max="5897" width="11.44140625" style="1786"/>
    <col min="5898" max="5898" width="11.5546875" style="1786" bestFit="1" customWidth="1"/>
    <col min="5899" max="6144" width="11.44140625" style="1786"/>
    <col min="6145" max="6145" width="5.5546875" style="1786" customWidth="1"/>
    <col min="6146" max="6146" width="5.6640625" style="1786" customWidth="1"/>
    <col min="6147" max="6147" width="46.33203125" style="1786" customWidth="1"/>
    <col min="6148" max="6152" width="12" style="1786" customWidth="1"/>
    <col min="6153" max="6153" width="11.44140625" style="1786"/>
    <col min="6154" max="6154" width="11.5546875" style="1786" bestFit="1" customWidth="1"/>
    <col min="6155" max="6400" width="11.44140625" style="1786"/>
    <col min="6401" max="6401" width="5.5546875" style="1786" customWidth="1"/>
    <col min="6402" max="6402" width="5.6640625" style="1786" customWidth="1"/>
    <col min="6403" max="6403" width="46.33203125" style="1786" customWidth="1"/>
    <col min="6404" max="6408" width="12" style="1786" customWidth="1"/>
    <col min="6409" max="6409" width="11.44140625" style="1786"/>
    <col min="6410" max="6410" width="11.5546875" style="1786" bestFit="1" customWidth="1"/>
    <col min="6411" max="6656" width="11.44140625" style="1786"/>
    <col min="6657" max="6657" width="5.5546875" style="1786" customWidth="1"/>
    <col min="6658" max="6658" width="5.6640625" style="1786" customWidth="1"/>
    <col min="6659" max="6659" width="46.33203125" style="1786" customWidth="1"/>
    <col min="6660" max="6664" width="12" style="1786" customWidth="1"/>
    <col min="6665" max="6665" width="11.44140625" style="1786"/>
    <col min="6666" max="6666" width="11.5546875" style="1786" bestFit="1" customWidth="1"/>
    <col min="6667" max="6912" width="11.44140625" style="1786"/>
    <col min="6913" max="6913" width="5.5546875" style="1786" customWidth="1"/>
    <col min="6914" max="6914" width="5.6640625" style="1786" customWidth="1"/>
    <col min="6915" max="6915" width="46.33203125" style="1786" customWidth="1"/>
    <col min="6916" max="6920" width="12" style="1786" customWidth="1"/>
    <col min="6921" max="6921" width="11.44140625" style="1786"/>
    <col min="6922" max="6922" width="11.5546875" style="1786" bestFit="1" customWidth="1"/>
    <col min="6923" max="7168" width="11.44140625" style="1786"/>
    <col min="7169" max="7169" width="5.5546875" style="1786" customWidth="1"/>
    <col min="7170" max="7170" width="5.6640625" style="1786" customWidth="1"/>
    <col min="7171" max="7171" width="46.33203125" style="1786" customWidth="1"/>
    <col min="7172" max="7176" width="12" style="1786" customWidth="1"/>
    <col min="7177" max="7177" width="11.44140625" style="1786"/>
    <col min="7178" max="7178" width="11.5546875" style="1786" bestFit="1" customWidth="1"/>
    <col min="7179" max="7424" width="11.44140625" style="1786"/>
    <col min="7425" max="7425" width="5.5546875" style="1786" customWidth="1"/>
    <col min="7426" max="7426" width="5.6640625" style="1786" customWidth="1"/>
    <col min="7427" max="7427" width="46.33203125" style="1786" customWidth="1"/>
    <col min="7428" max="7432" width="12" style="1786" customWidth="1"/>
    <col min="7433" max="7433" width="11.44140625" style="1786"/>
    <col min="7434" max="7434" width="11.5546875" style="1786" bestFit="1" customWidth="1"/>
    <col min="7435" max="7680" width="11.44140625" style="1786"/>
    <col min="7681" max="7681" width="5.5546875" style="1786" customWidth="1"/>
    <col min="7682" max="7682" width="5.6640625" style="1786" customWidth="1"/>
    <col min="7683" max="7683" width="46.33203125" style="1786" customWidth="1"/>
    <col min="7684" max="7688" width="12" style="1786" customWidth="1"/>
    <col min="7689" max="7689" width="11.44140625" style="1786"/>
    <col min="7690" max="7690" width="11.5546875" style="1786" bestFit="1" customWidth="1"/>
    <col min="7691" max="7936" width="11.44140625" style="1786"/>
    <col min="7937" max="7937" width="5.5546875" style="1786" customWidth="1"/>
    <col min="7938" max="7938" width="5.6640625" style="1786" customWidth="1"/>
    <col min="7939" max="7939" width="46.33203125" style="1786" customWidth="1"/>
    <col min="7940" max="7944" width="12" style="1786" customWidth="1"/>
    <col min="7945" max="7945" width="11.44140625" style="1786"/>
    <col min="7946" max="7946" width="11.5546875" style="1786" bestFit="1" customWidth="1"/>
    <col min="7947" max="8192" width="11.44140625" style="1786"/>
    <col min="8193" max="8193" width="5.5546875" style="1786" customWidth="1"/>
    <col min="8194" max="8194" width="5.6640625" style="1786" customWidth="1"/>
    <col min="8195" max="8195" width="46.33203125" style="1786" customWidth="1"/>
    <col min="8196" max="8200" width="12" style="1786" customWidth="1"/>
    <col min="8201" max="8201" width="11.44140625" style="1786"/>
    <col min="8202" max="8202" width="11.5546875" style="1786" bestFit="1" customWidth="1"/>
    <col min="8203" max="8448" width="11.44140625" style="1786"/>
    <col min="8449" max="8449" width="5.5546875" style="1786" customWidth="1"/>
    <col min="8450" max="8450" width="5.6640625" style="1786" customWidth="1"/>
    <col min="8451" max="8451" width="46.33203125" style="1786" customWidth="1"/>
    <col min="8452" max="8456" width="12" style="1786" customWidth="1"/>
    <col min="8457" max="8457" width="11.44140625" style="1786"/>
    <col min="8458" max="8458" width="11.5546875" style="1786" bestFit="1" customWidth="1"/>
    <col min="8459" max="8704" width="11.44140625" style="1786"/>
    <col min="8705" max="8705" width="5.5546875" style="1786" customWidth="1"/>
    <col min="8706" max="8706" width="5.6640625" style="1786" customWidth="1"/>
    <col min="8707" max="8707" width="46.33203125" style="1786" customWidth="1"/>
    <col min="8708" max="8712" width="12" style="1786" customWidth="1"/>
    <col min="8713" max="8713" width="11.44140625" style="1786"/>
    <col min="8714" max="8714" width="11.5546875" style="1786" bestFit="1" customWidth="1"/>
    <col min="8715" max="8960" width="11.44140625" style="1786"/>
    <col min="8961" max="8961" width="5.5546875" style="1786" customWidth="1"/>
    <col min="8962" max="8962" width="5.6640625" style="1786" customWidth="1"/>
    <col min="8963" max="8963" width="46.33203125" style="1786" customWidth="1"/>
    <col min="8964" max="8968" width="12" style="1786" customWidth="1"/>
    <col min="8969" max="8969" width="11.44140625" style="1786"/>
    <col min="8970" max="8970" width="11.5546875" style="1786" bestFit="1" customWidth="1"/>
    <col min="8971" max="9216" width="11.44140625" style="1786"/>
    <col min="9217" max="9217" width="5.5546875" style="1786" customWidth="1"/>
    <col min="9218" max="9218" width="5.6640625" style="1786" customWidth="1"/>
    <col min="9219" max="9219" width="46.33203125" style="1786" customWidth="1"/>
    <col min="9220" max="9224" width="12" style="1786" customWidth="1"/>
    <col min="9225" max="9225" width="11.44140625" style="1786"/>
    <col min="9226" max="9226" width="11.5546875" style="1786" bestFit="1" customWidth="1"/>
    <col min="9227" max="9472" width="11.44140625" style="1786"/>
    <col min="9473" max="9473" width="5.5546875" style="1786" customWidth="1"/>
    <col min="9474" max="9474" width="5.6640625" style="1786" customWidth="1"/>
    <col min="9475" max="9475" width="46.33203125" style="1786" customWidth="1"/>
    <col min="9476" max="9480" width="12" style="1786" customWidth="1"/>
    <col min="9481" max="9481" width="11.44140625" style="1786"/>
    <col min="9482" max="9482" width="11.5546875" style="1786" bestFit="1" customWidth="1"/>
    <col min="9483" max="9728" width="11.44140625" style="1786"/>
    <col min="9729" max="9729" width="5.5546875" style="1786" customWidth="1"/>
    <col min="9730" max="9730" width="5.6640625" style="1786" customWidth="1"/>
    <col min="9731" max="9731" width="46.33203125" style="1786" customWidth="1"/>
    <col min="9732" max="9736" width="12" style="1786" customWidth="1"/>
    <col min="9737" max="9737" width="11.44140625" style="1786"/>
    <col min="9738" max="9738" width="11.5546875" style="1786" bestFit="1" customWidth="1"/>
    <col min="9739" max="9984" width="11.44140625" style="1786"/>
    <col min="9985" max="9985" width="5.5546875" style="1786" customWidth="1"/>
    <col min="9986" max="9986" width="5.6640625" style="1786" customWidth="1"/>
    <col min="9987" max="9987" width="46.33203125" style="1786" customWidth="1"/>
    <col min="9988" max="9992" width="12" style="1786" customWidth="1"/>
    <col min="9993" max="9993" width="11.44140625" style="1786"/>
    <col min="9994" max="9994" width="11.5546875" style="1786" bestFit="1" customWidth="1"/>
    <col min="9995" max="10240" width="11.44140625" style="1786"/>
    <col min="10241" max="10241" width="5.5546875" style="1786" customWidth="1"/>
    <col min="10242" max="10242" width="5.6640625" style="1786" customWidth="1"/>
    <col min="10243" max="10243" width="46.33203125" style="1786" customWidth="1"/>
    <col min="10244" max="10248" width="12" style="1786" customWidth="1"/>
    <col min="10249" max="10249" width="11.44140625" style="1786"/>
    <col min="10250" max="10250" width="11.5546875" style="1786" bestFit="1" customWidth="1"/>
    <col min="10251" max="10496" width="11.44140625" style="1786"/>
    <col min="10497" max="10497" width="5.5546875" style="1786" customWidth="1"/>
    <col min="10498" max="10498" width="5.6640625" style="1786" customWidth="1"/>
    <col min="10499" max="10499" width="46.33203125" style="1786" customWidth="1"/>
    <col min="10500" max="10504" width="12" style="1786" customWidth="1"/>
    <col min="10505" max="10505" width="11.44140625" style="1786"/>
    <col min="10506" max="10506" width="11.5546875" style="1786" bestFit="1" customWidth="1"/>
    <col min="10507" max="10752" width="11.44140625" style="1786"/>
    <col min="10753" max="10753" width="5.5546875" style="1786" customWidth="1"/>
    <col min="10754" max="10754" width="5.6640625" style="1786" customWidth="1"/>
    <col min="10755" max="10755" width="46.33203125" style="1786" customWidth="1"/>
    <col min="10756" max="10760" width="12" style="1786" customWidth="1"/>
    <col min="10761" max="10761" width="11.44140625" style="1786"/>
    <col min="10762" max="10762" width="11.5546875" style="1786" bestFit="1" customWidth="1"/>
    <col min="10763" max="11008" width="11.44140625" style="1786"/>
    <col min="11009" max="11009" width="5.5546875" style="1786" customWidth="1"/>
    <col min="11010" max="11010" width="5.6640625" style="1786" customWidth="1"/>
    <col min="11011" max="11011" width="46.33203125" style="1786" customWidth="1"/>
    <col min="11012" max="11016" width="12" style="1786" customWidth="1"/>
    <col min="11017" max="11017" width="11.44140625" style="1786"/>
    <col min="11018" max="11018" width="11.5546875" style="1786" bestFit="1" customWidth="1"/>
    <col min="11019" max="11264" width="11.44140625" style="1786"/>
    <col min="11265" max="11265" width="5.5546875" style="1786" customWidth="1"/>
    <col min="11266" max="11266" width="5.6640625" style="1786" customWidth="1"/>
    <col min="11267" max="11267" width="46.33203125" style="1786" customWidth="1"/>
    <col min="11268" max="11272" width="12" style="1786" customWidth="1"/>
    <col min="11273" max="11273" width="11.44140625" style="1786"/>
    <col min="11274" max="11274" width="11.5546875" style="1786" bestFit="1" customWidth="1"/>
    <col min="11275" max="11520" width="11.44140625" style="1786"/>
    <col min="11521" max="11521" width="5.5546875" style="1786" customWidth="1"/>
    <col min="11522" max="11522" width="5.6640625" style="1786" customWidth="1"/>
    <col min="11523" max="11523" width="46.33203125" style="1786" customWidth="1"/>
    <col min="11524" max="11528" width="12" style="1786" customWidth="1"/>
    <col min="11529" max="11529" width="11.44140625" style="1786"/>
    <col min="11530" max="11530" width="11.5546875" style="1786" bestFit="1" customWidth="1"/>
    <col min="11531" max="11776" width="11.44140625" style="1786"/>
    <col min="11777" max="11777" width="5.5546875" style="1786" customWidth="1"/>
    <col min="11778" max="11778" width="5.6640625" style="1786" customWidth="1"/>
    <col min="11779" max="11779" width="46.33203125" style="1786" customWidth="1"/>
    <col min="11780" max="11784" width="12" style="1786" customWidth="1"/>
    <col min="11785" max="11785" width="11.44140625" style="1786"/>
    <col min="11786" max="11786" width="11.5546875" style="1786" bestFit="1" customWidth="1"/>
    <col min="11787" max="12032" width="11.44140625" style="1786"/>
    <col min="12033" max="12033" width="5.5546875" style="1786" customWidth="1"/>
    <col min="12034" max="12034" width="5.6640625" style="1786" customWidth="1"/>
    <col min="12035" max="12035" width="46.33203125" style="1786" customWidth="1"/>
    <col min="12036" max="12040" width="12" style="1786" customWidth="1"/>
    <col min="12041" max="12041" width="11.44140625" style="1786"/>
    <col min="12042" max="12042" width="11.5546875" style="1786" bestFit="1" customWidth="1"/>
    <col min="12043" max="12288" width="11.44140625" style="1786"/>
    <col min="12289" max="12289" width="5.5546875" style="1786" customWidth="1"/>
    <col min="12290" max="12290" width="5.6640625" style="1786" customWidth="1"/>
    <col min="12291" max="12291" width="46.33203125" style="1786" customWidth="1"/>
    <col min="12292" max="12296" width="12" style="1786" customWidth="1"/>
    <col min="12297" max="12297" width="11.44140625" style="1786"/>
    <col min="12298" max="12298" width="11.5546875" style="1786" bestFit="1" customWidth="1"/>
    <col min="12299" max="12544" width="11.44140625" style="1786"/>
    <col min="12545" max="12545" width="5.5546875" style="1786" customWidth="1"/>
    <col min="12546" max="12546" width="5.6640625" style="1786" customWidth="1"/>
    <col min="12547" max="12547" width="46.33203125" style="1786" customWidth="1"/>
    <col min="12548" max="12552" width="12" style="1786" customWidth="1"/>
    <col min="12553" max="12553" width="11.44140625" style="1786"/>
    <col min="12554" max="12554" width="11.5546875" style="1786" bestFit="1" customWidth="1"/>
    <col min="12555" max="12800" width="11.44140625" style="1786"/>
    <col min="12801" max="12801" width="5.5546875" style="1786" customWidth="1"/>
    <col min="12802" max="12802" width="5.6640625" style="1786" customWidth="1"/>
    <col min="12803" max="12803" width="46.33203125" style="1786" customWidth="1"/>
    <col min="12804" max="12808" width="12" style="1786" customWidth="1"/>
    <col min="12809" max="12809" width="11.44140625" style="1786"/>
    <col min="12810" max="12810" width="11.5546875" style="1786" bestFit="1" customWidth="1"/>
    <col min="12811" max="13056" width="11.44140625" style="1786"/>
    <col min="13057" max="13057" width="5.5546875" style="1786" customWidth="1"/>
    <col min="13058" max="13058" width="5.6640625" style="1786" customWidth="1"/>
    <col min="13059" max="13059" width="46.33203125" style="1786" customWidth="1"/>
    <col min="13060" max="13064" width="12" style="1786" customWidth="1"/>
    <col min="13065" max="13065" width="11.44140625" style="1786"/>
    <col min="13066" max="13066" width="11.5546875" style="1786" bestFit="1" customWidth="1"/>
    <col min="13067" max="13312" width="11.44140625" style="1786"/>
    <col min="13313" max="13313" width="5.5546875" style="1786" customWidth="1"/>
    <col min="13314" max="13314" width="5.6640625" style="1786" customWidth="1"/>
    <col min="13315" max="13315" width="46.33203125" style="1786" customWidth="1"/>
    <col min="13316" max="13320" width="12" style="1786" customWidth="1"/>
    <col min="13321" max="13321" width="11.44140625" style="1786"/>
    <col min="13322" max="13322" width="11.5546875" style="1786" bestFit="1" customWidth="1"/>
    <col min="13323" max="13568" width="11.44140625" style="1786"/>
    <col min="13569" max="13569" width="5.5546875" style="1786" customWidth="1"/>
    <col min="13570" max="13570" width="5.6640625" style="1786" customWidth="1"/>
    <col min="13571" max="13571" width="46.33203125" style="1786" customWidth="1"/>
    <col min="13572" max="13576" width="12" style="1786" customWidth="1"/>
    <col min="13577" max="13577" width="11.44140625" style="1786"/>
    <col min="13578" max="13578" width="11.5546875" style="1786" bestFit="1" customWidth="1"/>
    <col min="13579" max="13824" width="11.44140625" style="1786"/>
    <col min="13825" max="13825" width="5.5546875" style="1786" customWidth="1"/>
    <col min="13826" max="13826" width="5.6640625" style="1786" customWidth="1"/>
    <col min="13827" max="13827" width="46.33203125" style="1786" customWidth="1"/>
    <col min="13828" max="13832" width="12" style="1786" customWidth="1"/>
    <col min="13833" max="13833" width="11.44140625" style="1786"/>
    <col min="13834" max="13834" width="11.5546875" style="1786" bestFit="1" customWidth="1"/>
    <col min="13835" max="14080" width="11.44140625" style="1786"/>
    <col min="14081" max="14081" width="5.5546875" style="1786" customWidth="1"/>
    <col min="14082" max="14082" width="5.6640625" style="1786" customWidth="1"/>
    <col min="14083" max="14083" width="46.33203125" style="1786" customWidth="1"/>
    <col min="14084" max="14088" width="12" style="1786" customWidth="1"/>
    <col min="14089" max="14089" width="11.44140625" style="1786"/>
    <col min="14090" max="14090" width="11.5546875" style="1786" bestFit="1" customWidth="1"/>
    <col min="14091" max="14336" width="11.44140625" style="1786"/>
    <col min="14337" max="14337" width="5.5546875" style="1786" customWidth="1"/>
    <col min="14338" max="14338" width="5.6640625" style="1786" customWidth="1"/>
    <col min="14339" max="14339" width="46.33203125" style="1786" customWidth="1"/>
    <col min="14340" max="14344" width="12" style="1786" customWidth="1"/>
    <col min="14345" max="14345" width="11.44140625" style="1786"/>
    <col min="14346" max="14346" width="11.5546875" style="1786" bestFit="1" customWidth="1"/>
    <col min="14347" max="14592" width="11.44140625" style="1786"/>
    <col min="14593" max="14593" width="5.5546875" style="1786" customWidth="1"/>
    <col min="14594" max="14594" width="5.6640625" style="1786" customWidth="1"/>
    <col min="14595" max="14595" width="46.33203125" style="1786" customWidth="1"/>
    <col min="14596" max="14600" width="12" style="1786" customWidth="1"/>
    <col min="14601" max="14601" width="11.44140625" style="1786"/>
    <col min="14602" max="14602" width="11.5546875" style="1786" bestFit="1" customWidth="1"/>
    <col min="14603" max="14848" width="11.44140625" style="1786"/>
    <col min="14849" max="14849" width="5.5546875" style="1786" customWidth="1"/>
    <col min="14850" max="14850" width="5.6640625" style="1786" customWidth="1"/>
    <col min="14851" max="14851" width="46.33203125" style="1786" customWidth="1"/>
    <col min="14852" max="14856" width="12" style="1786" customWidth="1"/>
    <col min="14857" max="14857" width="11.44140625" style="1786"/>
    <col min="14858" max="14858" width="11.5546875" style="1786" bestFit="1" customWidth="1"/>
    <col min="14859" max="15104" width="11.44140625" style="1786"/>
    <col min="15105" max="15105" width="5.5546875" style="1786" customWidth="1"/>
    <col min="15106" max="15106" width="5.6640625" style="1786" customWidth="1"/>
    <col min="15107" max="15107" width="46.33203125" style="1786" customWidth="1"/>
    <col min="15108" max="15112" width="12" style="1786" customWidth="1"/>
    <col min="15113" max="15113" width="11.44140625" style="1786"/>
    <col min="15114" max="15114" width="11.5546875" style="1786" bestFit="1" customWidth="1"/>
    <col min="15115" max="15360" width="11.44140625" style="1786"/>
    <col min="15361" max="15361" width="5.5546875" style="1786" customWidth="1"/>
    <col min="15362" max="15362" width="5.6640625" style="1786" customWidth="1"/>
    <col min="15363" max="15363" width="46.33203125" style="1786" customWidth="1"/>
    <col min="15364" max="15368" width="12" style="1786" customWidth="1"/>
    <col min="15369" max="15369" width="11.44140625" style="1786"/>
    <col min="15370" max="15370" width="11.5546875" style="1786" bestFit="1" customWidth="1"/>
    <col min="15371" max="15616" width="11.44140625" style="1786"/>
    <col min="15617" max="15617" width="5.5546875" style="1786" customWidth="1"/>
    <col min="15618" max="15618" width="5.6640625" style="1786" customWidth="1"/>
    <col min="15619" max="15619" width="46.33203125" style="1786" customWidth="1"/>
    <col min="15620" max="15624" width="12" style="1786" customWidth="1"/>
    <col min="15625" max="15625" width="11.44140625" style="1786"/>
    <col min="15626" max="15626" width="11.5546875" style="1786" bestFit="1" customWidth="1"/>
    <col min="15627" max="15872" width="11.44140625" style="1786"/>
    <col min="15873" max="15873" width="5.5546875" style="1786" customWidth="1"/>
    <col min="15874" max="15874" width="5.6640625" style="1786" customWidth="1"/>
    <col min="15875" max="15875" width="46.33203125" style="1786" customWidth="1"/>
    <col min="15876" max="15880" width="12" style="1786" customWidth="1"/>
    <col min="15881" max="15881" width="11.44140625" style="1786"/>
    <col min="15882" max="15882" width="11.5546875" style="1786" bestFit="1" customWidth="1"/>
    <col min="15883" max="16128" width="11.44140625" style="1786"/>
    <col min="16129" max="16129" width="5.5546875" style="1786" customWidth="1"/>
    <col min="16130" max="16130" width="5.6640625" style="1786" customWidth="1"/>
    <col min="16131" max="16131" width="46.33203125" style="1786" customWidth="1"/>
    <col min="16132" max="16136" width="12" style="1786" customWidth="1"/>
    <col min="16137" max="16137" width="11.44140625" style="1786"/>
    <col min="16138" max="16138" width="11.5546875" style="1786" bestFit="1" customWidth="1"/>
    <col min="16139" max="16384" width="11.44140625" style="1786"/>
  </cols>
  <sheetData>
    <row r="1" spans="1:15">
      <c r="A1" s="18"/>
      <c r="B1" s="90"/>
    </row>
    <row r="2" spans="1:15" ht="28.2">
      <c r="B2" s="2027" t="s">
        <v>96</v>
      </c>
      <c r="C2" s="2027"/>
      <c r="D2" s="2027"/>
      <c r="E2" s="2027"/>
      <c r="F2" s="2027"/>
      <c r="G2" s="2027"/>
      <c r="H2" s="2027"/>
      <c r="I2" s="1788"/>
      <c r="J2" s="1789"/>
      <c r="K2" s="1072"/>
    </row>
    <row r="3" spans="1:15" ht="16.8">
      <c r="B3" s="2028">
        <v>45382</v>
      </c>
      <c r="C3" s="2028"/>
      <c r="D3" s="2028"/>
      <c r="E3" s="2028"/>
      <c r="F3" s="2028"/>
      <c r="G3" s="2028"/>
      <c r="H3" s="2028"/>
      <c r="I3" s="1788"/>
      <c r="J3" s="1789"/>
    </row>
    <row r="4" spans="1:15" ht="15.6">
      <c r="B4" s="2029" t="s">
        <v>231</v>
      </c>
      <c r="C4" s="2029"/>
      <c r="D4" s="2029"/>
      <c r="E4" s="2029"/>
      <c r="F4" s="2029"/>
      <c r="G4" s="2029"/>
      <c r="H4" s="2029"/>
      <c r="I4" s="1788"/>
      <c r="J4" s="1789"/>
    </row>
    <row r="5" spans="1:15" ht="15" thickBot="1">
      <c r="D5" s="1817"/>
      <c r="E5" s="1817"/>
      <c r="F5" s="1817"/>
      <c r="G5" s="1817"/>
      <c r="H5" s="1817"/>
    </row>
    <row r="6" spans="1:15">
      <c r="B6" s="1793"/>
      <c r="C6" s="1793"/>
      <c r="D6" s="1795" t="s">
        <v>114</v>
      </c>
      <c r="E6" s="1795" t="s">
        <v>117</v>
      </c>
      <c r="F6" s="1795" t="s">
        <v>118</v>
      </c>
      <c r="G6" s="1795" t="s">
        <v>119</v>
      </c>
      <c r="H6" s="1795" t="s">
        <v>99</v>
      </c>
    </row>
    <row r="7" spans="1:15">
      <c r="A7" s="1797"/>
      <c r="B7" s="1818" t="s">
        <v>1567</v>
      </c>
    </row>
    <row r="8" spans="1:15">
      <c r="A8" s="1797"/>
      <c r="B8" s="1819"/>
      <c r="C8" s="1792" t="s">
        <v>1568</v>
      </c>
      <c r="D8" s="1801">
        <v>37686.994559999999</v>
      </c>
      <c r="E8" s="1801">
        <v>97487.332159999991</v>
      </c>
      <c r="F8" s="1801">
        <v>94613.156690000003</v>
      </c>
      <c r="G8" s="1801">
        <v>71747.722779999996</v>
      </c>
      <c r="H8" s="1802">
        <v>301535.20619</v>
      </c>
      <c r="I8" s="1803"/>
      <c r="K8" s="1796"/>
      <c r="L8" s="1796"/>
      <c r="M8" s="1796"/>
      <c r="N8" s="1796"/>
      <c r="O8" s="1796"/>
    </row>
    <row r="9" spans="1:15">
      <c r="A9" s="1797"/>
      <c r="B9" s="1818" t="s">
        <v>1569</v>
      </c>
      <c r="D9" s="1802">
        <v>37686.994559999999</v>
      </c>
      <c r="E9" s="1802">
        <v>97487.332159999991</v>
      </c>
      <c r="F9" s="1802">
        <v>94613.156690000003</v>
      </c>
      <c r="G9" s="1802">
        <v>71747.722779999996</v>
      </c>
      <c r="H9" s="1802">
        <v>301535.20619</v>
      </c>
      <c r="I9" s="1803"/>
      <c r="J9" s="1796"/>
    </row>
    <row r="10" spans="1:15">
      <c r="A10" s="1797"/>
      <c r="B10" s="1818" t="s">
        <v>1570</v>
      </c>
      <c r="D10" s="1802">
        <v>19664.409769999998</v>
      </c>
      <c r="E10" s="1802">
        <v>48301.691700000003</v>
      </c>
      <c r="F10" s="1802">
        <v>45832.466</v>
      </c>
      <c r="G10" s="1802">
        <v>31762.360860000001</v>
      </c>
      <c r="H10" s="1802">
        <v>145560.92833000002</v>
      </c>
      <c r="I10" s="1803"/>
      <c r="J10" s="1796"/>
    </row>
    <row r="11" spans="1:15">
      <c r="A11" s="1797"/>
      <c r="B11" s="1800" t="s">
        <v>1571</v>
      </c>
      <c r="D11" s="1802">
        <v>12904.499689999999</v>
      </c>
      <c r="E11" s="1802">
        <v>40109.983140000004</v>
      </c>
      <c r="F11" s="1802">
        <v>32821.142650000002</v>
      </c>
      <c r="G11" s="1802">
        <v>24764.728489999998</v>
      </c>
      <c r="H11" s="1802">
        <v>110600.35397</v>
      </c>
      <c r="I11" s="1803"/>
      <c r="J11" s="1796"/>
    </row>
    <row r="12" spans="1:15">
      <c r="A12" s="1797"/>
      <c r="B12" s="1819"/>
      <c r="C12" s="1792" t="s">
        <v>1572</v>
      </c>
      <c r="D12" s="1801">
        <v>25.96977</v>
      </c>
      <c r="E12" s="1801">
        <v>49.842089999999999</v>
      </c>
      <c r="F12" s="1801">
        <v>14.116400000000001</v>
      </c>
      <c r="G12" s="1801">
        <v>22.30921</v>
      </c>
      <c r="H12" s="1802">
        <v>112.23747</v>
      </c>
      <c r="I12" s="1803"/>
      <c r="J12" s="1796"/>
    </row>
    <row r="13" spans="1:15">
      <c r="A13" s="1797"/>
      <c r="B13" s="1819"/>
      <c r="C13" s="1792" t="s">
        <v>1573</v>
      </c>
      <c r="D13" s="1801">
        <v>5677.8705599999994</v>
      </c>
      <c r="E13" s="1801">
        <v>15516.966130000001</v>
      </c>
      <c r="F13" s="1801">
        <v>12967.729439999999</v>
      </c>
      <c r="G13" s="1801">
        <v>8540.9392699999989</v>
      </c>
      <c r="H13" s="1802">
        <v>42703.505400000002</v>
      </c>
      <c r="I13" s="1803"/>
      <c r="J13" s="1796"/>
    </row>
    <row r="14" spans="1:15">
      <c r="A14" s="1797"/>
      <c r="B14" s="1819"/>
      <c r="C14" s="1792" t="s">
        <v>1574</v>
      </c>
      <c r="D14" s="1801">
        <v>303.10199999999998</v>
      </c>
      <c r="E14" s="1801">
        <v>154.24885</v>
      </c>
      <c r="F14" s="1801">
        <v>162.5</v>
      </c>
      <c r="G14" s="1801">
        <v>158.102</v>
      </c>
      <c r="H14" s="1802">
        <v>777.95285000000001</v>
      </c>
      <c r="I14" s="1803"/>
      <c r="J14" s="1796"/>
    </row>
    <row r="15" spans="1:15">
      <c r="A15" s="1797"/>
      <c r="B15" s="1819"/>
      <c r="C15" s="1792" t="s">
        <v>1575</v>
      </c>
      <c r="D15" s="1801">
        <v>4503.8999299999996</v>
      </c>
      <c r="E15" s="1801">
        <v>10812.765079999999</v>
      </c>
      <c r="F15" s="1801">
        <v>13524.018179999999</v>
      </c>
      <c r="G15" s="1801">
        <v>10072.924230000001</v>
      </c>
      <c r="H15" s="1802">
        <v>38913.60742</v>
      </c>
      <c r="I15" s="1803"/>
      <c r="J15" s="1796"/>
    </row>
    <row r="16" spans="1:15">
      <c r="A16" s="1797"/>
      <c r="B16" s="1819"/>
      <c r="C16" s="1792" t="s">
        <v>1576</v>
      </c>
      <c r="D16" s="1801">
        <v>922.56621999999993</v>
      </c>
      <c r="E16" s="1801">
        <v>4793.5239800000008</v>
      </c>
      <c r="F16" s="1801">
        <v>1995.91365</v>
      </c>
      <c r="G16" s="1801">
        <v>1803.2409499999999</v>
      </c>
      <c r="H16" s="1802">
        <v>9515.2448000000004</v>
      </c>
      <c r="I16" s="1803"/>
      <c r="J16" s="1796"/>
    </row>
    <row r="17" spans="1:12">
      <c r="A17" s="1797"/>
      <c r="B17" s="1819"/>
      <c r="C17" s="1792" t="s">
        <v>1577</v>
      </c>
      <c r="D17" s="1801">
        <v>1214.2853</v>
      </c>
      <c r="E17" s="1801">
        <v>1076.4349399999999</v>
      </c>
      <c r="F17" s="1801">
        <v>1169.5286000000001</v>
      </c>
      <c r="G17" s="1801">
        <v>850.69490000000008</v>
      </c>
      <c r="H17" s="1802">
        <v>4310.9437400000006</v>
      </c>
      <c r="I17" s="1803"/>
    </row>
    <row r="18" spans="1:12">
      <c r="A18" s="1797"/>
      <c r="B18" s="1819"/>
      <c r="C18" s="1792" t="s">
        <v>1578</v>
      </c>
      <c r="D18" s="1801">
        <v>256.80590999999998</v>
      </c>
      <c r="E18" s="1801">
        <v>7706.2020700000003</v>
      </c>
      <c r="F18" s="1801">
        <v>2987.3363799999997</v>
      </c>
      <c r="G18" s="1801">
        <v>3316.51793</v>
      </c>
      <c r="H18" s="1802">
        <v>14266.862289999999</v>
      </c>
      <c r="I18" s="1803"/>
    </row>
    <row r="19" spans="1:12">
      <c r="A19" s="1797"/>
      <c r="B19" s="1818" t="s">
        <v>1579</v>
      </c>
      <c r="D19" s="1802">
        <v>6759.9100799999997</v>
      </c>
      <c r="E19" s="1802">
        <v>8191.70856</v>
      </c>
      <c r="F19" s="1802">
        <v>13011.323349999999</v>
      </c>
      <c r="G19" s="1802">
        <v>6997.6323700000003</v>
      </c>
      <c r="H19" s="1802">
        <v>34960.574359999999</v>
      </c>
      <c r="I19" s="1803"/>
    </row>
    <row r="20" spans="1:12">
      <c r="A20" s="1797"/>
      <c r="B20" s="1819"/>
      <c r="C20" s="1792" t="s">
        <v>1572</v>
      </c>
      <c r="D20" s="1801">
        <v>56.821330000000003</v>
      </c>
      <c r="E20" s="1801">
        <v>127.01737</v>
      </c>
      <c r="F20" s="1801">
        <v>62.592129999999997</v>
      </c>
      <c r="G20" s="1801">
        <v>10.359549999999999</v>
      </c>
      <c r="H20" s="1802">
        <v>256.79038000000003</v>
      </c>
      <c r="I20" s="1803"/>
    </row>
    <row r="21" spans="1:12">
      <c r="A21" s="1797"/>
      <c r="B21" s="1819"/>
      <c r="C21" s="1792" t="s">
        <v>1573</v>
      </c>
      <c r="D21" s="1801">
        <v>4856.6402099999996</v>
      </c>
      <c r="E21" s="1801">
        <v>7631.3153400000001</v>
      </c>
      <c r="F21" s="1801">
        <v>10040.87593</v>
      </c>
      <c r="G21" s="1801">
        <v>5769.0249000000003</v>
      </c>
      <c r="H21" s="1802">
        <v>28297.856379999997</v>
      </c>
      <c r="I21" s="1803"/>
    </row>
    <row r="22" spans="1:12">
      <c r="A22" s="1797"/>
      <c r="B22" s="1819"/>
      <c r="C22" s="1792" t="s">
        <v>1575</v>
      </c>
      <c r="D22" s="1801">
        <v>789.16430000000003</v>
      </c>
      <c r="E22" s="1801">
        <v>0.83957999999999999</v>
      </c>
      <c r="F22" s="1801">
        <v>1472.42192</v>
      </c>
      <c r="G22" s="1801">
        <v>571.48626000000002</v>
      </c>
      <c r="H22" s="1802">
        <v>2833.9120600000001</v>
      </c>
      <c r="I22" s="1803"/>
    </row>
    <row r="23" spans="1:12">
      <c r="A23" s="1797"/>
      <c r="B23" s="1819"/>
      <c r="C23" s="1792" t="s">
        <v>1580</v>
      </c>
      <c r="D23" s="1801">
        <v>1029.9912400000001</v>
      </c>
      <c r="E23" s="1801">
        <v>424.75133</v>
      </c>
      <c r="F23" s="1801">
        <v>1256.0759800000001</v>
      </c>
      <c r="G23" s="1801">
        <v>571.87731999999994</v>
      </c>
      <c r="H23" s="1802">
        <v>3282.69587</v>
      </c>
      <c r="I23" s="1803"/>
    </row>
    <row r="24" spans="1:12">
      <c r="A24" s="1797"/>
      <c r="B24" s="1819"/>
      <c r="C24" s="1792" t="s">
        <v>1576</v>
      </c>
      <c r="D24" s="1801">
        <v>3.7653300000000001</v>
      </c>
      <c r="E24" s="1801">
        <v>0</v>
      </c>
      <c r="F24" s="1801">
        <v>16.060580000000002</v>
      </c>
      <c r="G24" s="1801">
        <v>0.18124999999999999</v>
      </c>
      <c r="H24" s="1802">
        <v>20.007159999999999</v>
      </c>
      <c r="I24" s="1803"/>
    </row>
    <row r="25" spans="1:12">
      <c r="A25" s="1797"/>
      <c r="B25" s="1819"/>
      <c r="C25" s="1792" t="s">
        <v>1577</v>
      </c>
      <c r="D25" s="1801">
        <v>12.616879999999998</v>
      </c>
      <c r="E25" s="1801">
        <v>7.7849399999999997</v>
      </c>
      <c r="F25" s="1801">
        <v>39.726129999999998</v>
      </c>
      <c r="G25" s="1801">
        <v>1.5827</v>
      </c>
      <c r="H25" s="1802">
        <v>61.710650000000001</v>
      </c>
      <c r="I25" s="1803"/>
    </row>
    <row r="26" spans="1:12">
      <c r="A26" s="1797"/>
      <c r="B26" s="1819"/>
      <c r="C26" s="1792" t="s">
        <v>1578</v>
      </c>
      <c r="D26" s="1801">
        <v>10.91079</v>
      </c>
      <c r="E26" s="1801">
        <v>0</v>
      </c>
      <c r="F26" s="1801">
        <v>123.57068</v>
      </c>
      <c r="G26" s="1801">
        <v>73.12039</v>
      </c>
      <c r="H26" s="1802">
        <v>207.60185999999999</v>
      </c>
      <c r="I26" s="1803"/>
    </row>
    <row r="27" spans="1:12">
      <c r="A27" s="1797"/>
      <c r="B27" s="1818" t="s">
        <v>1581</v>
      </c>
      <c r="D27" s="1802">
        <v>18022.584790000001</v>
      </c>
      <c r="E27" s="1802">
        <v>49185.640460000002</v>
      </c>
      <c r="F27" s="1802">
        <v>48780.690689999996</v>
      </c>
      <c r="G27" s="1802">
        <v>39985.361920000003</v>
      </c>
      <c r="H27" s="1802">
        <v>155974.27786</v>
      </c>
      <c r="I27" s="1803"/>
      <c r="J27" s="1806"/>
      <c r="K27" s="1806"/>
      <c r="L27" s="1806"/>
    </row>
    <row r="28" spans="1:12">
      <c r="A28" s="1797"/>
      <c r="B28" s="1818" t="s">
        <v>1582</v>
      </c>
      <c r="D28" s="1802">
        <v>216.12821</v>
      </c>
      <c r="E28" s="1802">
        <v>3726.2547200000004</v>
      </c>
      <c r="F28" s="1802">
        <v>1144.1350600000001</v>
      </c>
      <c r="G28" s="1802">
        <v>5273.0804500000004</v>
      </c>
      <c r="H28" s="1802">
        <v>10359.59844</v>
      </c>
      <c r="I28" s="1803"/>
      <c r="K28" s="1806"/>
    </row>
    <row r="29" spans="1:12">
      <c r="A29" s="1797"/>
      <c r="B29" s="1819"/>
      <c r="C29" s="1792" t="s">
        <v>1583</v>
      </c>
      <c r="D29" s="1801">
        <v>0</v>
      </c>
      <c r="E29" s="1801">
        <v>0</v>
      </c>
      <c r="F29" s="1801">
        <v>0</v>
      </c>
      <c r="G29" s="1801">
        <v>0</v>
      </c>
      <c r="H29" s="1802">
        <v>0</v>
      </c>
      <c r="I29" s="1803"/>
      <c r="K29" s="1806"/>
    </row>
    <row r="30" spans="1:12">
      <c r="A30" s="1797"/>
      <c r="B30" s="1819"/>
      <c r="C30" s="1792" t="s">
        <v>1584</v>
      </c>
      <c r="D30" s="1801">
        <v>0</v>
      </c>
      <c r="E30" s="1801">
        <v>0</v>
      </c>
      <c r="F30" s="1801">
        <v>0</v>
      </c>
      <c r="G30" s="1801">
        <v>0</v>
      </c>
      <c r="H30" s="1802">
        <v>0</v>
      </c>
      <c r="I30" s="1803"/>
      <c r="K30" s="1806"/>
    </row>
    <row r="31" spans="1:12">
      <c r="A31" s="1797"/>
      <c r="B31" s="1819"/>
      <c r="C31" s="1792" t="s">
        <v>1585</v>
      </c>
      <c r="D31" s="1801">
        <v>0</v>
      </c>
      <c r="E31" s="1801">
        <v>0</v>
      </c>
      <c r="F31" s="1801">
        <v>0</v>
      </c>
      <c r="G31" s="1801">
        <v>0</v>
      </c>
      <c r="H31" s="1802">
        <v>0</v>
      </c>
      <c r="I31" s="1803"/>
    </row>
    <row r="32" spans="1:12">
      <c r="A32" s="1797"/>
      <c r="B32" s="1819"/>
      <c r="C32" s="1792" t="s">
        <v>1586</v>
      </c>
      <c r="D32" s="1801">
        <v>0</v>
      </c>
      <c r="E32" s="1801">
        <v>-23.2928</v>
      </c>
      <c r="F32" s="1801">
        <v>0</v>
      </c>
      <c r="G32" s="1801">
        <v>0</v>
      </c>
      <c r="H32" s="1802">
        <v>-23.2928</v>
      </c>
      <c r="I32" s="1803"/>
    </row>
    <row r="33" spans="1:15">
      <c r="A33" s="1797"/>
      <c r="B33" s="1819"/>
      <c r="C33" s="1792" t="s">
        <v>1587</v>
      </c>
      <c r="D33" s="1801">
        <v>633.29700000000003</v>
      </c>
      <c r="E33" s="1801">
        <v>4635.8809900000006</v>
      </c>
      <c r="F33" s="1801">
        <v>2143.4167299999999</v>
      </c>
      <c r="G33" s="1801">
        <v>4857.8398099999995</v>
      </c>
      <c r="H33" s="1802">
        <v>12270.434529999999</v>
      </c>
      <c r="I33" s="1803"/>
    </row>
    <row r="34" spans="1:15">
      <c r="A34" s="1797"/>
      <c r="B34" s="1819"/>
      <c r="C34" s="1792" t="s">
        <v>1588</v>
      </c>
      <c r="D34" s="1801">
        <v>-415.10151999999999</v>
      </c>
      <c r="E34" s="1801">
        <v>-1384.1711200000002</v>
      </c>
      <c r="F34" s="1801">
        <v>-1174.7289699999999</v>
      </c>
      <c r="G34" s="1801">
        <v>-386.66331000000002</v>
      </c>
      <c r="H34" s="1801">
        <v>-3360.6649199999997</v>
      </c>
      <c r="I34" s="1803"/>
    </row>
    <row r="35" spans="1:15">
      <c r="A35" s="1797"/>
      <c r="B35" s="1819"/>
      <c r="C35" s="1792" t="s">
        <v>1589</v>
      </c>
      <c r="D35" s="1801">
        <v>-2.0672700000000002</v>
      </c>
      <c r="E35" s="1801">
        <v>497.83765</v>
      </c>
      <c r="F35" s="1801">
        <v>175.44729999999998</v>
      </c>
      <c r="G35" s="1801">
        <v>801.90395000000001</v>
      </c>
      <c r="H35" s="1802">
        <v>1473.1216299999999</v>
      </c>
      <c r="I35" s="1803"/>
    </row>
    <row r="36" spans="1:15">
      <c r="A36" s="1797"/>
      <c r="B36" s="1818" t="s">
        <v>1590</v>
      </c>
      <c r="D36" s="1802">
        <v>18238.713</v>
      </c>
      <c r="E36" s="1802">
        <v>52911.89518</v>
      </c>
      <c r="F36" s="1802">
        <v>49924.825750000004</v>
      </c>
      <c r="G36" s="1802">
        <v>45258.442369999997</v>
      </c>
      <c r="H36" s="1802">
        <v>166333.8763</v>
      </c>
      <c r="I36" s="1803"/>
      <c r="J36" s="1791"/>
    </row>
    <row r="37" spans="1:15">
      <c r="A37" s="1797"/>
      <c r="B37" s="1819"/>
      <c r="C37" s="1792" t="s">
        <v>1591</v>
      </c>
      <c r="D37" s="1801">
        <v>-6170.7241399999994</v>
      </c>
      <c r="E37" s="1801">
        <v>-16450.61911</v>
      </c>
      <c r="F37" s="1801">
        <v>-15103.930869999998</v>
      </c>
      <c r="G37" s="1801">
        <v>-13826.707339999999</v>
      </c>
      <c r="H37" s="1801">
        <v>-51551.981460000003</v>
      </c>
      <c r="I37" s="1803"/>
    </row>
    <row r="38" spans="1:15">
      <c r="A38" s="1797"/>
      <c r="B38" s="1818" t="s">
        <v>1592</v>
      </c>
      <c r="D38" s="1802">
        <v>12067.988859999999</v>
      </c>
      <c r="E38" s="1802">
        <v>36461.27607</v>
      </c>
      <c r="F38" s="1802">
        <v>34820.89488</v>
      </c>
      <c r="G38" s="1802">
        <v>31431.73503</v>
      </c>
      <c r="H38" s="1802">
        <v>114781.89484000001</v>
      </c>
      <c r="I38" s="1803"/>
    </row>
    <row r="39" spans="1:15" ht="7.5" customHeight="1" thickBot="1">
      <c r="A39" s="1807"/>
      <c r="C39" s="1820"/>
      <c r="D39" s="1820"/>
      <c r="E39" s="1821"/>
      <c r="F39" s="1821"/>
      <c r="G39" s="1821"/>
      <c r="H39" s="1821"/>
      <c r="I39" s="1803"/>
    </row>
    <row r="40" spans="1:15" ht="7.5" customHeight="1">
      <c r="A40" s="1807"/>
      <c r="B40" s="1822"/>
      <c r="C40" s="1823"/>
      <c r="D40" s="1823"/>
      <c r="E40" s="1818"/>
      <c r="F40" s="1818"/>
      <c r="G40" s="1818"/>
      <c r="H40" s="1818"/>
      <c r="I40" s="1803"/>
    </row>
    <row r="41" spans="1:15" ht="30" customHeight="1">
      <c r="A41" s="1807"/>
      <c r="B41" s="2030" t="s">
        <v>1593</v>
      </c>
      <c r="C41" s="2030"/>
      <c r="D41" s="1818">
        <v>2982.17958</v>
      </c>
      <c r="E41" s="1818">
        <v>7212.6551600000003</v>
      </c>
      <c r="F41" s="1802">
        <v>6548.05105</v>
      </c>
      <c r="G41" s="1802">
        <v>7693.2446799999998</v>
      </c>
      <c r="H41" s="1802">
        <v>24436.13047</v>
      </c>
      <c r="I41" s="1803"/>
    </row>
    <row r="42" spans="1:15" ht="12" customHeight="1">
      <c r="A42" s="1807"/>
      <c r="B42" s="1824"/>
      <c r="C42" s="1825"/>
      <c r="D42" s="1825"/>
      <c r="E42" s="1826"/>
      <c r="F42" s="1826"/>
      <c r="G42" s="1826"/>
      <c r="H42" s="1826"/>
      <c r="I42" s="1803"/>
    </row>
    <row r="43" spans="1:15" ht="17.25" customHeight="1">
      <c r="A43" s="1797"/>
      <c r="B43" s="1819"/>
      <c r="C43" s="1792" t="s">
        <v>1594</v>
      </c>
      <c r="D43" s="1827">
        <v>2.88</v>
      </c>
      <c r="E43" s="1827">
        <v>65.73</v>
      </c>
      <c r="F43" s="1827">
        <v>0.36</v>
      </c>
      <c r="G43" s="1827">
        <v>1.63</v>
      </c>
      <c r="H43" s="1827"/>
      <c r="I43" s="1786"/>
    </row>
    <row r="44" spans="1:15" ht="16.5" customHeight="1">
      <c r="A44" s="1797"/>
      <c r="B44" s="1819"/>
      <c r="C44" s="1792" t="s">
        <v>1595</v>
      </c>
      <c r="D44" s="1827">
        <v>2.88</v>
      </c>
      <c r="E44" s="1827">
        <v>65.73</v>
      </c>
      <c r="F44" s="1827">
        <v>0.36</v>
      </c>
      <c r="G44" s="1827">
        <v>1.63</v>
      </c>
      <c r="H44" s="1827"/>
      <c r="I44" s="1803"/>
    </row>
    <row r="45" spans="1:15" ht="7.5" customHeight="1" thickBot="1">
      <c r="C45" s="1828"/>
      <c r="D45" s="1828"/>
      <c r="E45" s="1829"/>
      <c r="F45" s="1829"/>
      <c r="G45" s="1829"/>
      <c r="H45" s="1829"/>
    </row>
    <row r="46" spans="1:15" ht="28.5" customHeight="1">
      <c r="B46" s="2031" t="s">
        <v>1596</v>
      </c>
      <c r="C46" s="2032"/>
      <c r="D46" s="2032"/>
      <c r="E46" s="2032"/>
      <c r="F46" s="2032"/>
      <c r="G46" s="2032"/>
      <c r="H46" s="2032"/>
    </row>
    <row r="47" spans="1:15" ht="15" customHeight="1">
      <c r="B47" s="1792" t="s">
        <v>1597</v>
      </c>
      <c r="I47" s="1823"/>
      <c r="J47" s="1823"/>
      <c r="K47" s="1823"/>
      <c r="L47" s="1823"/>
      <c r="M47" s="1823"/>
      <c r="N47" s="1823"/>
      <c r="O47" s="1823"/>
    </row>
    <row r="48" spans="1:15" ht="27.75" customHeight="1">
      <c r="B48" s="2033" t="s">
        <v>1598</v>
      </c>
      <c r="C48" s="2034"/>
      <c r="D48" s="2034"/>
      <c r="E48" s="2034"/>
      <c r="F48" s="2034"/>
      <c r="G48" s="2034"/>
      <c r="H48" s="2034"/>
      <c r="I48" s="1823"/>
      <c r="J48" s="1823"/>
      <c r="K48" s="1823"/>
      <c r="L48" s="1823"/>
      <c r="M48" s="1823"/>
      <c r="N48" s="1823"/>
      <c r="O48" s="1823"/>
    </row>
  </sheetData>
  <mergeCells count="6">
    <mergeCell ref="B48:H48"/>
    <mergeCell ref="B2:H2"/>
    <mergeCell ref="B3:H3"/>
    <mergeCell ref="B4:H4"/>
    <mergeCell ref="B41:C41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89</vt:i4>
      </vt:variant>
      <vt:variant>
        <vt:lpstr>Rangos con nombre</vt:lpstr>
      </vt:variant>
      <vt:variant>
        <vt:i4>22</vt:i4>
      </vt:variant>
    </vt:vector>
  </HeadingPairs>
  <TitlesOfParts>
    <vt:vector size="111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2024-08-07T21:16:36Z</dcterms:created>
  <dcterms:modified xsi:type="dcterms:W3CDTF">2024-08-07T21:20:03Z</dcterms:modified>
</cp:coreProperties>
</file>